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filterPrivacy="1" codeName="ThisWorkbook" defaultThemeVersion="124226"/>
  <xr:revisionPtr revIDLastSave="0" documentId="13_ncr:1_{5DBF49FB-1DA7-455C-92CD-6B6B9183AD3F}" xr6:coauthVersionLast="36" xr6:coauthVersionMax="36" xr10:uidLastSave="{00000000-0000-0000-0000-000000000000}"/>
  <bookViews>
    <workbookView xWindow="-735" yWindow="375" windowWidth="13470" windowHeight="12300" tabRatio="697" activeTab="3" xr2:uid="{00000000-000D-0000-FFFF-FFFF00000000}"/>
  </bookViews>
  <sheets>
    <sheet name="主驾驶首页 " sheetId="13" r:id="rId1"/>
    <sheet name="驾驶员座椅总成" sheetId="17" r:id="rId2"/>
    <sheet name="副驾驶员首页 " sheetId="18" r:id="rId3"/>
    <sheet name="副驾驶员座椅总成" sheetId="20" r:id="rId4"/>
    <sheet name="副驾驶员坐垫总成首页" sheetId="19" r:id="rId5"/>
    <sheet name="副驾驶员坐垫总成" sheetId="21" r:id="rId6"/>
    <sheet name="中间座总成-未开发" sheetId="22" r:id="rId7"/>
    <sheet name="驾驶员新开件清单" sheetId="25" r:id="rId8"/>
    <sheet name="副驾驶员新开件清单" sheetId="26" r:id="rId9"/>
  </sheets>
  <definedNames>
    <definedName name="_xlnm._FilterDatabase" localSheetId="5" hidden="1">副驾驶员坐垫总成!$A$9:$AP$25</definedName>
    <definedName name="_xlnm._FilterDatabase" localSheetId="3" hidden="1">副驾驶员座椅总成!$A$9:$AP$98</definedName>
    <definedName name="_xlnm._FilterDatabase" localSheetId="1" hidden="1">驾驶员座椅总成!$A$9:$AP$113</definedName>
    <definedName name="_xlnm.Print_Area" localSheetId="2">'副驾驶员首页 '!$A$1:$Z$44</definedName>
    <definedName name="_xlnm.Print_Area" localSheetId="5">副驾驶员坐垫总成!$A$1:$AP$25</definedName>
    <definedName name="_xlnm.Print_Area" localSheetId="4">副驾驶员坐垫总成首页!$A$1:$AA$35</definedName>
    <definedName name="_xlnm.Print_Area" localSheetId="1">驾驶员座椅总成!$A$1:$AP$118</definedName>
    <definedName name="_xlnm.Print_Area" localSheetId="0">'主驾驶首页 '!$A$1:$Z$83</definedName>
    <definedName name="_xlnm.Print_Titles" localSheetId="3">副驾驶员座椅总成!$8:$9</definedName>
    <definedName name="_xlnm.Print_Titles" localSheetId="1">驾驶员座椅总成!$8:$9</definedName>
  </definedNames>
  <calcPr calcId="162913"/>
</workbook>
</file>

<file path=xl/calcChain.xml><?xml version="1.0" encoding="utf-8"?>
<calcChain xmlns="http://schemas.openxmlformats.org/spreadsheetml/2006/main">
  <c r="T87" i="20" l="1"/>
  <c r="AB30" i="20" l="1"/>
  <c r="AB29" i="20"/>
  <c r="AB30" i="17" l="1"/>
  <c r="AB29" i="17"/>
  <c r="AB73" i="17" l="1"/>
  <c r="AB70" i="17"/>
  <c r="AB66" i="20" l="1"/>
  <c r="AB63" i="20"/>
  <c r="AB17" i="20" l="1"/>
  <c r="AB16" i="20"/>
  <c r="AB28" i="17" l="1"/>
  <c r="AB27" i="17"/>
  <c r="AB17" i="17"/>
  <c r="AB16" i="17"/>
  <c r="AB92" i="17" l="1"/>
  <c r="AB58" i="17" l="1"/>
  <c r="AC67" i="22" l="1"/>
  <c r="AC64" i="22"/>
  <c r="AC59" i="22" s="1"/>
  <c r="AC51" i="22"/>
  <c r="AC44" i="22"/>
  <c r="AC41" i="22"/>
  <c r="AC38" i="22"/>
  <c r="AC34" i="22"/>
  <c r="AC19" i="22"/>
  <c r="AC10" i="22" s="1"/>
  <c r="AC16" i="22"/>
  <c r="AC27" i="22" l="1"/>
  <c r="AC22" i="22" s="1"/>
  <c r="AB21" i="21"/>
  <c r="AB10" i="21" s="1"/>
  <c r="AB74" i="20"/>
  <c r="AB62" i="20"/>
  <c r="AB54" i="20"/>
  <c r="AB42" i="20"/>
  <c r="AB28" i="20" s="1"/>
  <c r="AB15" i="20"/>
  <c r="AB27" i="20" l="1"/>
  <c r="AB26" i="20" s="1"/>
  <c r="AB18" i="20"/>
  <c r="AB69" i="17"/>
  <c r="AB61" i="17"/>
  <c r="AB42" i="17"/>
  <c r="AB26" i="17" s="1"/>
  <c r="AB18" i="17" s="1"/>
  <c r="AB15" i="17"/>
</calcChain>
</file>

<file path=xl/sharedStrings.xml><?xml version="1.0" encoding="utf-8"?>
<sst xmlns="http://schemas.openxmlformats.org/spreadsheetml/2006/main" count="5368" uniqueCount="1890">
  <si>
    <t>日期：</t>
    <phoneticPr fontId="2" type="noConversion"/>
  </si>
  <si>
    <t>零件号</t>
    <phoneticPr fontId="2" type="noConversion"/>
  </si>
  <si>
    <t>规格型号</t>
    <phoneticPr fontId="2" type="noConversion"/>
  </si>
  <si>
    <t>车型配置</t>
    <phoneticPr fontId="2" type="noConversion"/>
  </si>
  <si>
    <t>种类</t>
    <phoneticPr fontId="2" type="noConversion"/>
  </si>
  <si>
    <t>序号</t>
    <phoneticPr fontId="2" type="noConversion"/>
  </si>
  <si>
    <t>装配等级</t>
    <phoneticPr fontId="2" type="noConversion"/>
  </si>
  <si>
    <t>重要度</t>
    <phoneticPr fontId="2" type="noConversion"/>
  </si>
  <si>
    <t>单位</t>
    <phoneticPr fontId="2" type="noConversion"/>
  </si>
  <si>
    <t>数据版本</t>
    <phoneticPr fontId="2" type="noConversion"/>
  </si>
  <si>
    <t>是否申请新零件号</t>
    <phoneticPr fontId="2" type="noConversion"/>
  </si>
  <si>
    <t>材料</t>
    <phoneticPr fontId="2" type="noConversion"/>
  </si>
  <si>
    <t>轮廓尺寸
(长*宽*高)</t>
    <phoneticPr fontId="2" type="noConversion"/>
  </si>
  <si>
    <t>重量
（Kg）</t>
    <phoneticPr fontId="2" type="noConversion"/>
  </si>
  <si>
    <t>表面处理</t>
    <phoneticPr fontId="2" type="noConversion"/>
  </si>
  <si>
    <t>用量</t>
    <phoneticPr fontId="2" type="noConversion"/>
  </si>
  <si>
    <t>外购/ 自制</t>
    <phoneticPr fontId="2" type="noConversion"/>
  </si>
  <si>
    <t>价格</t>
    <phoneticPr fontId="1" type="noConversion"/>
  </si>
  <si>
    <t>工艺规格</t>
    <phoneticPr fontId="1" type="noConversion"/>
  </si>
  <si>
    <t>工艺用量
（Kg）</t>
    <phoneticPr fontId="1" type="noConversion"/>
  </si>
  <si>
    <t>焊接长度
（cm）</t>
    <phoneticPr fontId="1" type="noConversion"/>
  </si>
  <si>
    <t>说明：</t>
    <phoneticPr fontId="2" type="noConversion"/>
  </si>
  <si>
    <t>会签：</t>
    <phoneticPr fontId="2" type="noConversion"/>
  </si>
  <si>
    <t>供应商</t>
    <phoneticPr fontId="2" type="noConversion"/>
  </si>
  <si>
    <t>图示</t>
    <phoneticPr fontId="2" type="noConversion"/>
  </si>
  <si>
    <t>名称</t>
    <phoneticPr fontId="2" type="noConversion"/>
  </si>
  <si>
    <t>材料标准</t>
    <phoneticPr fontId="2" type="noConversion"/>
  </si>
  <si>
    <t>线材</t>
  </si>
  <si>
    <t>来源</t>
    <phoneticPr fontId="2" type="noConversion"/>
  </si>
  <si>
    <t>批准：</t>
    <phoneticPr fontId="2" type="noConversion"/>
  </si>
  <si>
    <t>T5</t>
    <phoneticPr fontId="2" type="noConversion"/>
  </si>
  <si>
    <t>A</t>
    <phoneticPr fontId="1" type="noConversion"/>
  </si>
  <si>
    <t>Y</t>
    <phoneticPr fontId="1" type="noConversion"/>
  </si>
  <si>
    <t>——</t>
    <phoneticPr fontId="1" type="noConversion"/>
  </si>
  <si>
    <t>GB/T700</t>
    <phoneticPr fontId="2" type="noConversion"/>
  </si>
  <si>
    <t>编号：GR-21-01-23</t>
    <phoneticPr fontId="2" type="noConversion"/>
  </si>
  <si>
    <t xml:space="preserve">    </t>
    <phoneticPr fontId="2" type="noConversion"/>
  </si>
  <si>
    <t>车型</t>
    <phoneticPr fontId="2" type="noConversion"/>
  </si>
  <si>
    <t>编制</t>
    <phoneticPr fontId="2" type="noConversion"/>
  </si>
  <si>
    <t>审核</t>
    <phoneticPr fontId="63" type="noConversion"/>
  </si>
  <si>
    <t>标准化</t>
    <phoneticPr fontId="63" type="noConversion"/>
  </si>
  <si>
    <t>批准</t>
    <phoneticPr fontId="2" type="noConversion"/>
  </si>
  <si>
    <t>页次</t>
    <phoneticPr fontId="63" type="noConversion"/>
  </si>
  <si>
    <t>日 期</t>
    <phoneticPr fontId="63" type="noConversion"/>
  </si>
  <si>
    <t xml:space="preserve">                                  (首页 )</t>
    <phoneticPr fontId="63" type="noConversion"/>
  </si>
  <si>
    <t>李世新</t>
    <phoneticPr fontId="2" type="noConversion"/>
  </si>
  <si>
    <t>1/1</t>
    <phoneticPr fontId="2" type="noConversion"/>
  </si>
  <si>
    <t>图示</t>
    <phoneticPr fontId="2" type="noConversion"/>
  </si>
  <si>
    <t>NO.</t>
    <phoneticPr fontId="2" type="noConversion"/>
  </si>
  <si>
    <t>件名</t>
    <phoneticPr fontId="2" type="noConversion"/>
  </si>
  <si>
    <t>产品描述</t>
    <phoneticPr fontId="2" type="noConversion"/>
  </si>
  <si>
    <t>单台用量</t>
    <phoneticPr fontId="2" type="noConversion"/>
  </si>
  <si>
    <t>车型配置</t>
    <phoneticPr fontId="2" type="noConversion"/>
  </si>
  <si>
    <t>备注</t>
    <phoneticPr fontId="2" type="noConversion"/>
  </si>
  <si>
    <t>驾驶员座椅总成</t>
  </si>
  <si>
    <t>变更履历</t>
    <phoneticPr fontId="63" type="noConversion"/>
  </si>
  <si>
    <t>No</t>
    <phoneticPr fontId="2" type="noConversion"/>
  </si>
  <si>
    <t>日期</t>
    <phoneticPr fontId="2" type="noConversion"/>
  </si>
  <si>
    <t>零件号</t>
    <phoneticPr fontId="63" type="noConversion"/>
  </si>
  <si>
    <t>零件名称</t>
    <phoneticPr fontId="2" type="noConversion"/>
  </si>
  <si>
    <t xml:space="preserve">  变更内容</t>
    <phoneticPr fontId="2" type="noConversion"/>
  </si>
  <si>
    <t>变更原因</t>
    <phoneticPr fontId="2" type="noConversion"/>
  </si>
  <si>
    <t>变更来源</t>
    <phoneticPr fontId="2" type="noConversion"/>
  </si>
  <si>
    <t>No</t>
    <phoneticPr fontId="2" type="noConversion"/>
  </si>
  <si>
    <t xml:space="preserve"> 日期</t>
    <phoneticPr fontId="63" type="noConversion"/>
  </si>
  <si>
    <t>零件号</t>
    <phoneticPr fontId="2" type="noConversion"/>
  </si>
  <si>
    <t>零件名称</t>
    <phoneticPr fontId="2" type="noConversion"/>
  </si>
  <si>
    <t xml:space="preserve">  变更内容</t>
    <phoneticPr fontId="63" type="noConversion"/>
  </si>
  <si>
    <t>变更原因</t>
    <phoneticPr fontId="2" type="noConversion"/>
  </si>
  <si>
    <t>变更来源</t>
    <phoneticPr fontId="2" type="noConversion"/>
  </si>
  <si>
    <t xml:space="preserve">                          T5驾驶员座椅总成（1.0气囊减震平台）EBOM清单                          </t>
    <phoneticPr fontId="2" type="noConversion"/>
  </si>
  <si>
    <t xml:space="preserve">                          T5副驾驶员座椅总成（1.0气囊减震平台）EBOM清单                          </t>
    <phoneticPr fontId="2" type="noConversion"/>
  </si>
  <si>
    <t>副驾驶员座椅总成</t>
    <phoneticPr fontId="1" type="noConversion"/>
  </si>
  <si>
    <t>坐垫面套总成</t>
    <phoneticPr fontId="1" type="noConversion"/>
  </si>
  <si>
    <t>SHT0012288</t>
    <phoneticPr fontId="1" type="noConversion"/>
  </si>
  <si>
    <t>Y</t>
    <phoneticPr fontId="1" type="noConversion"/>
  </si>
  <si>
    <t>N</t>
    <phoneticPr fontId="1" type="noConversion"/>
  </si>
  <si>
    <t>N</t>
    <phoneticPr fontId="1" type="noConversion"/>
  </si>
  <si>
    <t>SHT0012273</t>
    <phoneticPr fontId="1" type="noConversion"/>
  </si>
  <si>
    <t>A</t>
    <phoneticPr fontId="1" type="noConversion"/>
  </si>
  <si>
    <t>——</t>
    <phoneticPr fontId="1" type="noConversion"/>
  </si>
  <si>
    <t>焊接总成</t>
    <phoneticPr fontId="1" type="noConversion"/>
  </si>
  <si>
    <t>ASSY</t>
    <phoneticPr fontId="1" type="noConversion"/>
  </si>
  <si>
    <t>GB/T699</t>
    <phoneticPr fontId="2" type="noConversion"/>
  </si>
  <si>
    <t>44*404*40</t>
    <phoneticPr fontId="1" type="noConversion"/>
  </si>
  <si>
    <t>电泳</t>
    <phoneticPr fontId="1" type="noConversion"/>
  </si>
  <si>
    <t>T5</t>
  </si>
  <si>
    <t>T5</t>
    <phoneticPr fontId="1" type="noConversion"/>
  </si>
  <si>
    <t>T5副驾驶员座椅总成（1.0气囊减震平台）设计BOM</t>
    <phoneticPr fontId="2" type="noConversion"/>
  </si>
  <si>
    <t>SHT0012316</t>
    <phoneticPr fontId="1" type="noConversion"/>
  </si>
  <si>
    <r>
      <rPr>
        <sz val="12"/>
        <rFont val="宋体"/>
        <family val="3"/>
        <charset val="134"/>
      </rPr>
      <t>零件描述</t>
    </r>
    <phoneticPr fontId="2" type="noConversion"/>
  </si>
  <si>
    <r>
      <rPr>
        <sz val="12"/>
        <rFont val="宋体"/>
        <family val="3"/>
        <charset val="134"/>
      </rPr>
      <t>图纸版本</t>
    </r>
    <phoneticPr fontId="2" type="noConversion"/>
  </si>
  <si>
    <r>
      <rPr>
        <sz val="12"/>
        <rFont val="宋体"/>
        <family val="3"/>
        <charset val="134"/>
      </rPr>
      <t>沿用件</t>
    </r>
    <r>
      <rPr>
        <sz val="12"/>
        <rFont val="Arial"/>
        <family val="2"/>
      </rPr>
      <t xml:space="preserve">            Y/N</t>
    </r>
    <phoneticPr fontId="2" type="noConversion"/>
  </si>
  <si>
    <r>
      <rPr>
        <sz val="12"/>
        <rFont val="宋体"/>
        <family val="3"/>
        <charset val="134"/>
      </rPr>
      <t>零件类别</t>
    </r>
    <phoneticPr fontId="2" type="noConversion"/>
  </si>
  <si>
    <r>
      <t>涂装面积
（m</t>
    </r>
    <r>
      <rPr>
        <vertAlign val="superscript"/>
        <sz val="12"/>
        <color theme="1"/>
        <rFont val="宋体"/>
        <family val="3"/>
        <charset val="134"/>
        <scheme val="minor"/>
      </rPr>
      <t>2</t>
    </r>
    <r>
      <rPr>
        <sz val="12"/>
        <color theme="1"/>
        <rFont val="宋体"/>
        <family val="2"/>
        <charset val="134"/>
        <scheme val="minor"/>
      </rPr>
      <t>）</t>
    </r>
    <phoneticPr fontId="1" type="noConversion"/>
  </si>
  <si>
    <t>头枕总成</t>
    <phoneticPr fontId="1" type="noConversion"/>
  </si>
  <si>
    <t>SHT0012298</t>
    <phoneticPr fontId="1" type="noConversion"/>
  </si>
  <si>
    <t>头枕面套总成</t>
    <phoneticPr fontId="1" type="noConversion"/>
  </si>
  <si>
    <t>头枕面套总成</t>
    <phoneticPr fontId="1" type="noConversion"/>
  </si>
  <si>
    <t>SHT0012352</t>
    <phoneticPr fontId="1" type="noConversion"/>
  </si>
  <si>
    <t>SHT0012353</t>
    <phoneticPr fontId="1" type="noConversion"/>
  </si>
  <si>
    <t>SHT0012293</t>
    <phoneticPr fontId="1" type="noConversion"/>
  </si>
  <si>
    <t>头枕泡沫本体</t>
    <phoneticPr fontId="1" type="noConversion"/>
  </si>
  <si>
    <t>头枕泡沫总成</t>
    <phoneticPr fontId="1" type="noConversion"/>
  </si>
  <si>
    <t>6808111X2001A</t>
    <phoneticPr fontId="1" type="noConversion"/>
  </si>
  <si>
    <t>驾驶员头枕杆</t>
    <phoneticPr fontId="1" type="noConversion"/>
  </si>
  <si>
    <t>BQB40-6806117</t>
    <phoneticPr fontId="1" type="noConversion"/>
  </si>
  <si>
    <t>主动头枕导套</t>
    <phoneticPr fontId="1" type="noConversion"/>
  </si>
  <si>
    <t>BQB40-6806118</t>
    <phoneticPr fontId="1" type="noConversion"/>
  </si>
  <si>
    <t>自由头枕导套</t>
    <phoneticPr fontId="1" type="noConversion"/>
  </si>
  <si>
    <t>SHT0012295</t>
    <phoneticPr fontId="1" type="noConversion"/>
  </si>
  <si>
    <t>靠背泡沫本体</t>
    <phoneticPr fontId="1" type="noConversion"/>
  </si>
  <si>
    <t>SHT0012297</t>
    <phoneticPr fontId="1" type="noConversion"/>
  </si>
  <si>
    <t>SHT0012326</t>
    <phoneticPr fontId="1" type="noConversion"/>
  </si>
  <si>
    <t>靠背纵向预埋钢丝</t>
    <phoneticPr fontId="1" type="noConversion"/>
  </si>
  <si>
    <t>SHT0012294</t>
    <phoneticPr fontId="1" type="noConversion"/>
  </si>
  <si>
    <t>靠背骨架焊接总成</t>
    <phoneticPr fontId="1" type="noConversion"/>
  </si>
  <si>
    <t>SHT0012299</t>
    <phoneticPr fontId="1" type="noConversion"/>
  </si>
  <si>
    <t>靠背主体管</t>
    <phoneticPr fontId="1" type="noConversion"/>
  </si>
  <si>
    <t>靠背横向支撑管</t>
    <phoneticPr fontId="1" type="noConversion"/>
  </si>
  <si>
    <t>SHT0012300</t>
    <phoneticPr fontId="1" type="noConversion"/>
  </si>
  <si>
    <t>BQB40-6802131</t>
    <phoneticPr fontId="1" type="noConversion"/>
  </si>
  <si>
    <t>主头枕管</t>
    <phoneticPr fontId="1" type="noConversion"/>
  </si>
  <si>
    <t>副头枕管</t>
    <phoneticPr fontId="1" type="noConversion"/>
  </si>
  <si>
    <t>BQB40-6802139</t>
    <phoneticPr fontId="1" type="noConversion"/>
  </si>
  <si>
    <t>靠背侧翼支撑钢丝</t>
    <phoneticPr fontId="1" type="noConversion"/>
  </si>
  <si>
    <t>SHT0012301</t>
    <phoneticPr fontId="1" type="noConversion"/>
  </si>
  <si>
    <t>靠背下支撑管</t>
    <phoneticPr fontId="1" type="noConversion"/>
  </si>
  <si>
    <t>SHT0012302</t>
    <phoneticPr fontId="1" type="noConversion"/>
  </si>
  <si>
    <t>SHT0012303</t>
    <phoneticPr fontId="1" type="noConversion"/>
  </si>
  <si>
    <t>靠背下支撑钢丝</t>
    <phoneticPr fontId="1" type="noConversion"/>
  </si>
  <si>
    <t>腰托纵向支撑钢丝</t>
    <phoneticPr fontId="1" type="noConversion"/>
  </si>
  <si>
    <t>SHT0012356</t>
    <phoneticPr fontId="1" type="noConversion"/>
  </si>
  <si>
    <t>D04-6802106</t>
    <phoneticPr fontId="1" type="noConversion"/>
  </si>
  <si>
    <t>腰托固定横衬条1</t>
    <phoneticPr fontId="1" type="noConversion"/>
  </si>
  <si>
    <t>Q370C10</t>
    <phoneticPr fontId="1" type="noConversion"/>
  </si>
  <si>
    <t>M10点焊螺母</t>
    <phoneticPr fontId="1" type="noConversion"/>
  </si>
  <si>
    <t>D04</t>
    <phoneticPr fontId="1" type="noConversion"/>
  </si>
  <si>
    <t>B40</t>
  </si>
  <si>
    <t>B40</t>
    <phoneticPr fontId="1" type="noConversion"/>
  </si>
  <si>
    <t>坐垫横向预埋钢丝</t>
    <phoneticPr fontId="1" type="noConversion"/>
  </si>
  <si>
    <t xml:space="preserve">N </t>
    <phoneticPr fontId="1" type="noConversion"/>
  </si>
  <si>
    <t xml:space="preserve">Y </t>
    <phoneticPr fontId="1" type="noConversion"/>
  </si>
  <si>
    <t>标准件</t>
    <phoneticPr fontId="1" type="noConversion"/>
  </si>
  <si>
    <t>T5</t>
    <phoneticPr fontId="1" type="noConversion"/>
  </si>
  <si>
    <t>SQDZ6802411</t>
    <phoneticPr fontId="1" type="noConversion"/>
  </si>
  <si>
    <t>副司机角度调节手柄板</t>
    <phoneticPr fontId="1" type="noConversion"/>
  </si>
  <si>
    <t>SQDZ6802412</t>
    <phoneticPr fontId="1" type="noConversion"/>
  </si>
  <si>
    <t>罩壳圆卡座</t>
    <phoneticPr fontId="1" type="noConversion"/>
  </si>
  <si>
    <t>SQDZ6901300</t>
    <phoneticPr fontId="1" type="noConversion"/>
  </si>
  <si>
    <t>右操作盘式调角器</t>
    <phoneticPr fontId="1" type="noConversion"/>
  </si>
  <si>
    <t>GB/T13681-1992</t>
    <phoneticPr fontId="1" type="noConversion"/>
  </si>
  <si>
    <t>焊接螺母</t>
    <phoneticPr fontId="1" type="noConversion"/>
  </si>
  <si>
    <t>M6</t>
    <phoneticPr fontId="1" type="noConversion"/>
  </si>
  <si>
    <t>M3000</t>
  </si>
  <si>
    <t>M3000</t>
    <phoneticPr fontId="1" type="noConversion"/>
  </si>
  <si>
    <t>SHT0012320</t>
    <phoneticPr fontId="1" type="noConversion"/>
  </si>
  <si>
    <t>SHT0012358</t>
    <phoneticPr fontId="1" type="noConversion"/>
  </si>
  <si>
    <t>SQDZ  6802 412</t>
    <phoneticPr fontId="1" type="noConversion"/>
  </si>
  <si>
    <t>罩壳圆卡座</t>
    <phoneticPr fontId="1" type="noConversion"/>
  </si>
  <si>
    <t>SQDZ  6801 003</t>
    <phoneticPr fontId="1" type="noConversion"/>
  </si>
  <si>
    <t>总座主轴</t>
    <phoneticPr fontId="1" type="noConversion"/>
  </si>
  <si>
    <t>盘簧</t>
    <phoneticPr fontId="1" type="noConversion"/>
  </si>
  <si>
    <t>副总座</t>
    <phoneticPr fontId="1" type="noConversion"/>
  </si>
  <si>
    <t>盘簧钩销</t>
    <phoneticPr fontId="1" type="noConversion"/>
  </si>
  <si>
    <t>右靠背板衬套</t>
    <phoneticPr fontId="1" type="noConversion"/>
  </si>
  <si>
    <t>罩壳卡片</t>
    <phoneticPr fontId="1" type="noConversion"/>
  </si>
  <si>
    <t>SQDZ 6803 101</t>
    <phoneticPr fontId="1" type="noConversion"/>
  </si>
  <si>
    <t>SQDZ 6805 322</t>
    <phoneticPr fontId="1" type="noConversion"/>
  </si>
  <si>
    <t>SQDZ 6802 443</t>
    <phoneticPr fontId="1" type="noConversion"/>
  </si>
  <si>
    <t>SQDZ 6902 411</t>
    <phoneticPr fontId="1" type="noConversion"/>
  </si>
  <si>
    <t>SQDZ  6801 004</t>
    <phoneticPr fontId="1" type="noConversion"/>
  </si>
  <si>
    <t>SHT0012321</t>
  </si>
  <si>
    <t>SQDZ 6800 002</t>
    <phoneticPr fontId="1" type="noConversion"/>
  </si>
  <si>
    <t>调角器主边罩壳</t>
    <phoneticPr fontId="1" type="noConversion"/>
  </si>
  <si>
    <t>SQDZ 6900 002</t>
    <phoneticPr fontId="1" type="noConversion"/>
  </si>
  <si>
    <t>调角器副边罩壳</t>
    <phoneticPr fontId="1" type="noConversion"/>
  </si>
  <si>
    <t>GRC101-00.012</t>
    <phoneticPr fontId="1" type="noConversion"/>
  </si>
  <si>
    <t>调角器罩壳固定扣</t>
    <phoneticPr fontId="1" type="noConversion"/>
  </si>
  <si>
    <t>C型钉</t>
    <phoneticPr fontId="1" type="noConversion"/>
  </si>
  <si>
    <t>22个</t>
    <phoneticPr fontId="1" type="noConversion"/>
  </si>
  <si>
    <t>H4</t>
    <phoneticPr fontId="1" type="noConversion"/>
  </si>
  <si>
    <t>装配总成</t>
    <phoneticPr fontId="1" type="noConversion"/>
  </si>
  <si>
    <t>T5</t>
    <phoneticPr fontId="1" type="noConversion"/>
  </si>
  <si>
    <t>电泳</t>
    <phoneticPr fontId="1" type="noConversion"/>
  </si>
  <si>
    <t>电泳</t>
    <phoneticPr fontId="1" type="noConversion"/>
  </si>
  <si>
    <t>——</t>
    <phoneticPr fontId="1" type="noConversion"/>
  </si>
  <si>
    <t>SHT0012292</t>
    <phoneticPr fontId="1" type="noConversion"/>
  </si>
  <si>
    <t>SHT0012292</t>
    <phoneticPr fontId="1" type="noConversion"/>
  </si>
  <si>
    <t>ASSY</t>
    <phoneticPr fontId="1" type="noConversion"/>
  </si>
  <si>
    <t>116*265*385</t>
    <phoneticPr fontId="1" type="noConversion"/>
  </si>
  <si>
    <t>116*265*210</t>
    <phoneticPr fontId="1" type="noConversion"/>
  </si>
  <si>
    <t>45*140*314</t>
    <phoneticPr fontId="1" type="noConversion"/>
  </si>
  <si>
    <t>PUR</t>
    <phoneticPr fontId="1" type="noConversion"/>
  </si>
  <si>
    <t>镀铬</t>
    <phoneticPr fontId="1" type="noConversion"/>
  </si>
  <si>
    <t>总成件</t>
    <phoneticPr fontId="1" type="noConversion"/>
  </si>
  <si>
    <t>缝纫总成</t>
    <phoneticPr fontId="1" type="noConversion"/>
  </si>
  <si>
    <t>GB/T700</t>
    <phoneticPr fontId="1" type="noConversion"/>
  </si>
  <si>
    <t>Q235</t>
    <phoneticPr fontId="1" type="noConversion"/>
  </si>
  <si>
    <t>注塑件</t>
    <phoneticPr fontId="1" type="noConversion"/>
  </si>
  <si>
    <t>发泡</t>
    <phoneticPr fontId="1" type="noConversion"/>
  </si>
  <si>
    <t>管类</t>
    <phoneticPr fontId="1" type="noConversion"/>
  </si>
  <si>
    <t>总成件</t>
    <phoneticPr fontId="1" type="noConversion"/>
  </si>
  <si>
    <t>BQB40-6806117</t>
    <phoneticPr fontId="1" type="noConversion"/>
  </si>
  <si>
    <t>PP8303</t>
    <phoneticPr fontId="1" type="noConversion"/>
  </si>
  <si>
    <t>注塑件</t>
    <phoneticPr fontId="1" type="noConversion"/>
  </si>
  <si>
    <t>32*34*87</t>
    <phoneticPr fontId="1" type="noConversion"/>
  </si>
  <si>
    <t>603*527*160</t>
    <phoneticPr fontId="1" type="noConversion"/>
  </si>
  <si>
    <t>32*33*87</t>
    <phoneticPr fontId="1" type="noConversion"/>
  </si>
  <si>
    <t>发泡</t>
    <phoneticPr fontId="1" type="noConversion"/>
  </si>
  <si>
    <t>228*521*586</t>
    <phoneticPr fontId="1" type="noConversion"/>
  </si>
  <si>
    <t>PUR</t>
    <phoneticPr fontId="1" type="noConversion"/>
  </si>
  <si>
    <t>焊接总成</t>
    <phoneticPr fontId="1" type="noConversion"/>
  </si>
  <si>
    <t>分总成</t>
    <phoneticPr fontId="1" type="noConversion"/>
  </si>
  <si>
    <t>562*462*41</t>
    <phoneticPr fontId="1" type="noConversion"/>
  </si>
  <si>
    <t>151*410*466</t>
    <phoneticPr fontId="1" type="noConversion"/>
  </si>
  <si>
    <t>Q235         Ø25X2.0</t>
    <phoneticPr fontId="2" type="noConversion"/>
  </si>
  <si>
    <t>360*25*32</t>
    <phoneticPr fontId="1" type="noConversion"/>
  </si>
  <si>
    <t>管类</t>
    <phoneticPr fontId="1" type="noConversion"/>
  </si>
  <si>
    <t>BQB40-6802139</t>
    <phoneticPr fontId="1" type="noConversion"/>
  </si>
  <si>
    <t>A</t>
    <phoneticPr fontId="1" type="noConversion"/>
  </si>
  <si>
    <t>Q195         Ø20X2.0</t>
    <phoneticPr fontId="1" type="noConversion"/>
  </si>
  <si>
    <t>GB/T700</t>
    <phoneticPr fontId="1" type="noConversion"/>
  </si>
  <si>
    <t>20*20*60</t>
    <phoneticPr fontId="1" type="noConversion"/>
  </si>
  <si>
    <t>A</t>
    <phoneticPr fontId="1" type="noConversion"/>
  </si>
  <si>
    <t>管类</t>
    <phoneticPr fontId="1" type="noConversion"/>
  </si>
  <si>
    <t>A</t>
    <phoneticPr fontId="1" type="noConversion"/>
  </si>
  <si>
    <t>线材</t>
    <phoneticPr fontId="1" type="noConversion"/>
  </si>
  <si>
    <t>GB/T700</t>
    <phoneticPr fontId="1" type="noConversion"/>
  </si>
  <si>
    <t>121*63*243</t>
    <phoneticPr fontId="1" type="noConversion"/>
  </si>
  <si>
    <t>A</t>
    <phoneticPr fontId="1" type="noConversion"/>
  </si>
  <si>
    <t>Q235         Ø25X2.0</t>
    <phoneticPr fontId="1" type="noConversion"/>
  </si>
  <si>
    <t>42*381*65</t>
    <phoneticPr fontId="1" type="noConversion"/>
  </si>
  <si>
    <t>45*347*</t>
    <phoneticPr fontId="1" type="noConversion"/>
  </si>
  <si>
    <t>钣金件</t>
    <phoneticPr fontId="1" type="noConversion"/>
  </si>
  <si>
    <t>Q235      t=2.0</t>
    <phoneticPr fontId="1" type="noConversion"/>
  </si>
  <si>
    <t>276*10*15</t>
    <phoneticPr fontId="1" type="noConversion"/>
  </si>
  <si>
    <t>Q235        Φ6</t>
    <phoneticPr fontId="1" type="noConversion"/>
  </si>
  <si>
    <t>GB/T 700</t>
    <phoneticPr fontId="1" type="noConversion"/>
  </si>
  <si>
    <t>5*5*350</t>
    <phoneticPr fontId="1" type="noConversion"/>
  </si>
  <si>
    <t>——</t>
    <phoneticPr fontId="1" type="noConversion"/>
  </si>
  <si>
    <t>标准件</t>
    <phoneticPr fontId="1" type="noConversion"/>
  </si>
  <si>
    <t>M10</t>
    <phoneticPr fontId="1" type="noConversion"/>
  </si>
  <si>
    <t>分总成</t>
    <phoneticPr fontId="1" type="noConversion"/>
  </si>
  <si>
    <t>ASSY</t>
    <phoneticPr fontId="1" type="noConversion"/>
  </si>
  <si>
    <t>230*60*150</t>
    <phoneticPr fontId="1" type="noConversion"/>
  </si>
  <si>
    <t>钣金件</t>
    <phoneticPr fontId="1" type="noConversion"/>
  </si>
  <si>
    <t>Q/BQB301
Q/BQB310</t>
    <phoneticPr fontId="1" type="noConversion"/>
  </si>
  <si>
    <t>t=3
SPFH590</t>
    <phoneticPr fontId="1" type="noConversion"/>
  </si>
  <si>
    <t>135*20*194</t>
    <phoneticPr fontId="1" type="noConversion"/>
  </si>
  <si>
    <t>t=5
SPFH590</t>
    <phoneticPr fontId="1" type="noConversion"/>
  </si>
  <si>
    <t>99*27*190</t>
    <phoneticPr fontId="1" type="noConversion"/>
  </si>
  <si>
    <t>43*31*94</t>
    <phoneticPr fontId="1" type="noConversion"/>
  </si>
  <si>
    <t>t=2.5
SPFH590</t>
    <phoneticPr fontId="1" type="noConversion"/>
  </si>
  <si>
    <t>#20</t>
    <phoneticPr fontId="1" type="noConversion"/>
  </si>
  <si>
    <t>19*20*19</t>
    <phoneticPr fontId="1" type="noConversion"/>
  </si>
  <si>
    <t>82*33*82</t>
    <phoneticPr fontId="1" type="noConversion"/>
  </si>
  <si>
    <t>冷镦件</t>
    <phoneticPr fontId="1" type="noConversion"/>
  </si>
  <si>
    <t>总成件</t>
    <phoneticPr fontId="1" type="noConversion"/>
  </si>
  <si>
    <t>标准件</t>
    <phoneticPr fontId="1" type="noConversion"/>
  </si>
  <si>
    <t>Q235        Φ8</t>
    <phoneticPr fontId="1" type="noConversion"/>
  </si>
  <si>
    <t xml:space="preserve">Q235        </t>
    <phoneticPr fontId="1" type="noConversion"/>
  </si>
  <si>
    <t>65Mn</t>
    <phoneticPr fontId="1" type="noConversion"/>
  </si>
  <si>
    <t>#20</t>
    <phoneticPr fontId="1" type="noConversion"/>
  </si>
  <si>
    <t>#45</t>
    <phoneticPr fontId="1" type="noConversion"/>
  </si>
  <si>
    <t>ASSY</t>
    <phoneticPr fontId="1" type="noConversion"/>
  </si>
  <si>
    <t>Q235        t=1.5</t>
    <phoneticPr fontId="1" type="noConversion"/>
  </si>
  <si>
    <t>焊接总成</t>
    <phoneticPr fontId="1" type="noConversion"/>
  </si>
  <si>
    <t>分总成</t>
    <phoneticPr fontId="1" type="noConversion"/>
  </si>
  <si>
    <t>安全件</t>
    <phoneticPr fontId="1" type="noConversion"/>
  </si>
  <si>
    <t>ASSY</t>
    <phoneticPr fontId="1" type="noConversion"/>
  </si>
  <si>
    <t>——</t>
    <phoneticPr fontId="1" type="noConversion"/>
  </si>
  <si>
    <t>——</t>
    <phoneticPr fontId="1" type="noConversion"/>
  </si>
  <si>
    <t>ASSY</t>
    <phoneticPr fontId="1" type="noConversion"/>
  </si>
  <si>
    <t>GRC101-00.012</t>
    <phoneticPr fontId="1" type="noConversion"/>
  </si>
  <si>
    <t>PP</t>
    <phoneticPr fontId="1" type="noConversion"/>
  </si>
  <si>
    <t>45*25*13</t>
    <phoneticPr fontId="1" type="noConversion"/>
  </si>
  <si>
    <t>注塑件</t>
    <phoneticPr fontId="1" type="noConversion"/>
  </si>
  <si>
    <t>SQDZ 6900 002</t>
    <phoneticPr fontId="1" type="noConversion"/>
  </si>
  <si>
    <t>SQDZ 6800 002</t>
    <phoneticPr fontId="1" type="noConversion"/>
  </si>
  <si>
    <t>PP</t>
    <phoneticPr fontId="1" type="noConversion"/>
  </si>
  <si>
    <t>106*10*166</t>
    <phoneticPr fontId="1" type="noConversion"/>
  </si>
  <si>
    <t>94*25*49</t>
    <phoneticPr fontId="1" type="noConversion"/>
  </si>
  <si>
    <t>ABS</t>
    <phoneticPr fontId="1" type="noConversion"/>
  </si>
  <si>
    <t>——</t>
    <phoneticPr fontId="1" type="noConversion"/>
  </si>
  <si>
    <t>——</t>
    <phoneticPr fontId="1" type="noConversion"/>
  </si>
  <si>
    <t>8*15*8</t>
    <phoneticPr fontId="1" type="noConversion"/>
  </si>
  <si>
    <t>24*7*24</t>
    <phoneticPr fontId="1" type="noConversion"/>
  </si>
  <si>
    <t>30*1.5*18</t>
    <phoneticPr fontId="1" type="noConversion"/>
  </si>
  <si>
    <t>84*11*82</t>
    <phoneticPr fontId="1" type="noConversion"/>
  </si>
  <si>
    <t>26*33*26</t>
    <phoneticPr fontId="1" type="noConversion"/>
  </si>
  <si>
    <t>簧类</t>
    <phoneticPr fontId="1" type="noConversion"/>
  </si>
  <si>
    <t>簧类</t>
    <phoneticPr fontId="1" type="noConversion"/>
  </si>
  <si>
    <t>SHT0012287</t>
    <phoneticPr fontId="1" type="noConversion"/>
  </si>
  <si>
    <t>靠背总成</t>
    <phoneticPr fontId="1" type="noConversion"/>
  </si>
  <si>
    <t>B</t>
    <phoneticPr fontId="2" type="noConversion"/>
  </si>
  <si>
    <t>ea</t>
    <phoneticPr fontId="2" type="noConversion"/>
  </si>
  <si>
    <t>A</t>
    <phoneticPr fontId="2" type="noConversion"/>
  </si>
  <si>
    <t>分总成</t>
    <phoneticPr fontId="1" type="noConversion"/>
  </si>
  <si>
    <t>驾驶员主边调角器总成</t>
    <phoneticPr fontId="1" type="noConversion"/>
  </si>
  <si>
    <t>SHT0012361</t>
    <phoneticPr fontId="1" type="noConversion"/>
  </si>
  <si>
    <t>驾驶员调角器左靠背板</t>
    <phoneticPr fontId="1" type="noConversion"/>
  </si>
  <si>
    <t>SQDZ6801001</t>
    <phoneticPr fontId="1" type="noConversion"/>
  </si>
  <si>
    <t>底座模块化总成</t>
    <phoneticPr fontId="1" type="noConversion"/>
  </si>
  <si>
    <t>T5</t>
    <phoneticPr fontId="1" type="noConversion"/>
  </si>
  <si>
    <t>SHT0012281</t>
    <phoneticPr fontId="1" type="noConversion"/>
  </si>
  <si>
    <t>升降器总成</t>
    <phoneticPr fontId="1" type="noConversion"/>
  </si>
  <si>
    <t>减震器总成</t>
    <phoneticPr fontId="1" type="noConversion"/>
  </si>
  <si>
    <t>SHT0012282</t>
    <phoneticPr fontId="1" type="noConversion"/>
  </si>
  <si>
    <t>腰托开关安装钣金</t>
    <phoneticPr fontId="1" type="noConversion"/>
  </si>
  <si>
    <t>SHT0012283</t>
    <phoneticPr fontId="1" type="noConversion"/>
  </si>
  <si>
    <t>编号：GR-21-01-23</t>
    <phoneticPr fontId="2" type="noConversion"/>
  </si>
  <si>
    <t>车型</t>
    <phoneticPr fontId="2" type="noConversion"/>
  </si>
  <si>
    <t>编制</t>
    <phoneticPr fontId="2" type="noConversion"/>
  </si>
  <si>
    <t>审核</t>
    <phoneticPr fontId="63" type="noConversion"/>
  </si>
  <si>
    <t>批准</t>
    <phoneticPr fontId="2" type="noConversion"/>
  </si>
  <si>
    <t>页次</t>
    <phoneticPr fontId="63" type="noConversion"/>
  </si>
  <si>
    <t xml:space="preserve">                                  (首页 )</t>
    <phoneticPr fontId="63" type="noConversion"/>
  </si>
  <si>
    <t>件名</t>
    <phoneticPr fontId="2" type="noConversion"/>
  </si>
  <si>
    <t>单台用量</t>
    <phoneticPr fontId="2" type="noConversion"/>
  </si>
  <si>
    <t>副驾驶员座椅总成</t>
    <phoneticPr fontId="1" type="noConversion"/>
  </si>
  <si>
    <t>靠背调节、靠背可放平、可拆式头枕</t>
    <phoneticPr fontId="2" type="noConversion"/>
  </si>
  <si>
    <t>变更履历</t>
    <phoneticPr fontId="63" type="noConversion"/>
  </si>
  <si>
    <t>No</t>
    <phoneticPr fontId="2" type="noConversion"/>
  </si>
  <si>
    <t>日期</t>
    <phoneticPr fontId="2" type="noConversion"/>
  </si>
  <si>
    <t>零件名称</t>
    <phoneticPr fontId="2" type="noConversion"/>
  </si>
  <si>
    <t xml:space="preserve">  变更内容</t>
    <phoneticPr fontId="2" type="noConversion"/>
  </si>
  <si>
    <t>变更原因</t>
    <phoneticPr fontId="2" type="noConversion"/>
  </si>
  <si>
    <t>No</t>
    <phoneticPr fontId="2" type="noConversion"/>
  </si>
  <si>
    <t>零件号</t>
    <phoneticPr fontId="2" type="noConversion"/>
  </si>
  <si>
    <t xml:space="preserve">  变更内容</t>
    <phoneticPr fontId="63" type="noConversion"/>
  </si>
  <si>
    <t>编号：GR-21-01-23</t>
    <phoneticPr fontId="2" type="noConversion"/>
  </si>
  <si>
    <t xml:space="preserve">    </t>
    <phoneticPr fontId="2" type="noConversion"/>
  </si>
  <si>
    <t>车型</t>
    <phoneticPr fontId="2" type="noConversion"/>
  </si>
  <si>
    <t>T5</t>
    <phoneticPr fontId="2" type="noConversion"/>
  </si>
  <si>
    <t>编制</t>
    <phoneticPr fontId="2" type="noConversion"/>
  </si>
  <si>
    <t>审核</t>
    <phoneticPr fontId="63" type="noConversion"/>
  </si>
  <si>
    <t>标准化</t>
    <phoneticPr fontId="63" type="noConversion"/>
  </si>
  <si>
    <t>批准</t>
    <phoneticPr fontId="2" type="noConversion"/>
  </si>
  <si>
    <t>日 期</t>
    <phoneticPr fontId="63" type="noConversion"/>
  </si>
  <si>
    <t xml:space="preserve">                                  (首页 )</t>
    <phoneticPr fontId="63" type="noConversion"/>
  </si>
  <si>
    <t>1/1</t>
    <phoneticPr fontId="2" type="noConversion"/>
  </si>
  <si>
    <t>图示</t>
    <phoneticPr fontId="2" type="noConversion"/>
  </si>
  <si>
    <t>NO.</t>
    <phoneticPr fontId="2" type="noConversion"/>
  </si>
  <si>
    <t>件号</t>
    <phoneticPr fontId="2" type="noConversion"/>
  </si>
  <si>
    <t>件名</t>
    <phoneticPr fontId="2" type="noConversion"/>
  </si>
  <si>
    <t>单台用量</t>
    <phoneticPr fontId="2" type="noConversion"/>
  </si>
  <si>
    <t>WG1662511046/2</t>
    <phoneticPr fontId="2" type="noConversion"/>
  </si>
  <si>
    <t>副驾驶员座椅坐垫总成</t>
    <phoneticPr fontId="1" type="noConversion"/>
  </si>
  <si>
    <t>因副驾驶装车需求，将副司机坐垫总成与整体分开供货</t>
    <phoneticPr fontId="1" type="noConversion"/>
  </si>
  <si>
    <t>副驾驶员座椅坐垫总成</t>
    <phoneticPr fontId="2" type="noConversion"/>
  </si>
  <si>
    <t>变更履历</t>
    <phoneticPr fontId="63" type="noConversion"/>
  </si>
  <si>
    <t>日期</t>
    <phoneticPr fontId="2" type="noConversion"/>
  </si>
  <si>
    <t>零件号</t>
    <phoneticPr fontId="63" type="noConversion"/>
  </si>
  <si>
    <t>零件名称</t>
    <phoneticPr fontId="2" type="noConversion"/>
  </si>
  <si>
    <t xml:space="preserve">  变更内容</t>
    <phoneticPr fontId="2" type="noConversion"/>
  </si>
  <si>
    <t>变更来源</t>
    <phoneticPr fontId="2" type="noConversion"/>
  </si>
  <si>
    <t xml:space="preserve"> 日期</t>
    <phoneticPr fontId="63" type="noConversion"/>
  </si>
  <si>
    <t>零件号</t>
    <phoneticPr fontId="2" type="noConversion"/>
  </si>
  <si>
    <t xml:space="preserve">  变更内容</t>
    <phoneticPr fontId="63" type="noConversion"/>
  </si>
  <si>
    <t>变更原因</t>
    <phoneticPr fontId="2" type="noConversion"/>
  </si>
  <si>
    <t>变更来源</t>
    <phoneticPr fontId="2" type="noConversion"/>
  </si>
  <si>
    <t>会签：</t>
    <phoneticPr fontId="2" type="noConversion"/>
  </si>
  <si>
    <t>名称</t>
    <phoneticPr fontId="2" type="noConversion"/>
  </si>
  <si>
    <t>日期：</t>
    <phoneticPr fontId="2" type="noConversion"/>
  </si>
  <si>
    <t>车型配置</t>
    <phoneticPr fontId="2" type="noConversion"/>
  </si>
  <si>
    <t>说明：</t>
    <phoneticPr fontId="2" type="noConversion"/>
  </si>
  <si>
    <t>种类</t>
    <phoneticPr fontId="2" type="noConversion"/>
  </si>
  <si>
    <t>序号</t>
    <phoneticPr fontId="2" type="noConversion"/>
  </si>
  <si>
    <t>装配等级</t>
    <phoneticPr fontId="2" type="noConversion"/>
  </si>
  <si>
    <t>来源</t>
    <phoneticPr fontId="2" type="noConversion"/>
  </si>
  <si>
    <t>零件号</t>
    <phoneticPr fontId="2" type="noConversion"/>
  </si>
  <si>
    <t>重要度</t>
    <phoneticPr fontId="2" type="noConversion"/>
  </si>
  <si>
    <t>数据版本</t>
    <phoneticPr fontId="2" type="noConversion"/>
  </si>
  <si>
    <r>
      <rPr>
        <sz val="12"/>
        <rFont val="宋体"/>
        <family val="3"/>
        <charset val="134"/>
      </rPr>
      <t>图纸号</t>
    </r>
    <phoneticPr fontId="2" type="noConversion"/>
  </si>
  <si>
    <r>
      <rPr>
        <sz val="12"/>
        <rFont val="宋体"/>
        <family val="3"/>
        <charset val="134"/>
      </rPr>
      <t>图纸版本</t>
    </r>
    <phoneticPr fontId="2" type="noConversion"/>
  </si>
  <si>
    <t>是否申请新零件号</t>
    <phoneticPr fontId="2" type="noConversion"/>
  </si>
  <si>
    <r>
      <rPr>
        <sz val="12"/>
        <rFont val="宋体"/>
        <family val="3"/>
        <charset val="134"/>
      </rPr>
      <t>沿用件</t>
    </r>
    <r>
      <rPr>
        <sz val="12"/>
        <rFont val="Arial"/>
        <family val="2"/>
      </rPr>
      <t xml:space="preserve">            Y/N</t>
    </r>
    <phoneticPr fontId="2" type="noConversion"/>
  </si>
  <si>
    <r>
      <rPr>
        <sz val="12"/>
        <rFont val="宋体"/>
        <family val="3"/>
        <charset val="134"/>
      </rPr>
      <t>零件类别</t>
    </r>
    <phoneticPr fontId="2" type="noConversion"/>
  </si>
  <si>
    <t>材料</t>
    <phoneticPr fontId="2" type="noConversion"/>
  </si>
  <si>
    <t>材料标准</t>
    <phoneticPr fontId="2" type="noConversion"/>
  </si>
  <si>
    <t>轮廓尺寸
(长*宽*高)</t>
    <phoneticPr fontId="2" type="noConversion"/>
  </si>
  <si>
    <t>重量
（Kg）</t>
    <phoneticPr fontId="2" type="noConversion"/>
  </si>
  <si>
    <t>表面处理</t>
    <phoneticPr fontId="2" type="noConversion"/>
  </si>
  <si>
    <t>工艺规格</t>
    <phoneticPr fontId="1" type="noConversion"/>
  </si>
  <si>
    <t>工艺用量
（Kg）</t>
    <phoneticPr fontId="1" type="noConversion"/>
  </si>
  <si>
    <t>焊接长度
（cm）</t>
    <phoneticPr fontId="1" type="noConversion"/>
  </si>
  <si>
    <t>外购/ 自制</t>
    <phoneticPr fontId="2" type="noConversion"/>
  </si>
  <si>
    <t>供应商</t>
    <phoneticPr fontId="2" type="noConversion"/>
  </si>
  <si>
    <t>价格</t>
    <phoneticPr fontId="1" type="noConversion"/>
  </si>
  <si>
    <r>
      <rPr>
        <sz val="12"/>
        <rFont val="宋体"/>
        <family val="3"/>
        <charset val="134"/>
      </rPr>
      <t>备注</t>
    </r>
    <phoneticPr fontId="2" type="noConversion"/>
  </si>
  <si>
    <t>用量</t>
    <phoneticPr fontId="2" type="noConversion"/>
  </si>
  <si>
    <t>SHT0012291</t>
    <phoneticPr fontId="1" type="noConversion"/>
  </si>
  <si>
    <t>头枕总成</t>
    <phoneticPr fontId="1" type="noConversion"/>
  </si>
  <si>
    <t>装配总成</t>
    <phoneticPr fontId="1" type="noConversion"/>
  </si>
  <si>
    <t>A</t>
    <phoneticPr fontId="1" type="noConversion"/>
  </si>
  <si>
    <t>——</t>
    <phoneticPr fontId="1" type="noConversion"/>
  </si>
  <si>
    <t>——</t>
    <phoneticPr fontId="1" type="noConversion"/>
  </si>
  <si>
    <t>116*265*385</t>
    <phoneticPr fontId="1" type="noConversion"/>
  </si>
  <si>
    <t>T5</t>
    <phoneticPr fontId="1" type="noConversion"/>
  </si>
  <si>
    <t>SHT0012298</t>
    <phoneticPr fontId="1" type="noConversion"/>
  </si>
  <si>
    <t>——</t>
    <phoneticPr fontId="1" type="noConversion"/>
  </si>
  <si>
    <t>缝纫总成</t>
    <phoneticPr fontId="1" type="noConversion"/>
  </si>
  <si>
    <t>ASSY</t>
    <phoneticPr fontId="1" type="noConversion"/>
  </si>
  <si>
    <t>T5</t>
    <phoneticPr fontId="1" type="noConversion"/>
  </si>
  <si>
    <t>SHT0012352</t>
    <phoneticPr fontId="1" type="noConversion"/>
  </si>
  <si>
    <t>头枕面套总成</t>
    <phoneticPr fontId="1" type="noConversion"/>
  </si>
  <si>
    <t>A</t>
    <phoneticPr fontId="1" type="noConversion"/>
  </si>
  <si>
    <t>ASSY</t>
    <phoneticPr fontId="1" type="noConversion"/>
  </si>
  <si>
    <t>SHT0012292</t>
    <phoneticPr fontId="1" type="noConversion"/>
  </si>
  <si>
    <t>头枕泡沫总成</t>
    <phoneticPr fontId="1" type="noConversion"/>
  </si>
  <si>
    <t>SHT0012292</t>
    <phoneticPr fontId="1" type="noConversion"/>
  </si>
  <si>
    <t>N</t>
    <phoneticPr fontId="1" type="noConversion"/>
  </si>
  <si>
    <t>注塑件</t>
    <phoneticPr fontId="1" type="noConversion"/>
  </si>
  <si>
    <t>ASSY</t>
    <phoneticPr fontId="1" type="noConversion"/>
  </si>
  <si>
    <t>——</t>
    <phoneticPr fontId="1" type="noConversion"/>
  </si>
  <si>
    <t>116*265*385</t>
    <phoneticPr fontId="1" type="noConversion"/>
  </si>
  <si>
    <t>SHT0012293</t>
    <phoneticPr fontId="1" type="noConversion"/>
  </si>
  <si>
    <t>发泡</t>
    <phoneticPr fontId="1" type="noConversion"/>
  </si>
  <si>
    <t>发泡</t>
    <phoneticPr fontId="1" type="noConversion"/>
  </si>
  <si>
    <t>PUR</t>
    <phoneticPr fontId="1" type="noConversion"/>
  </si>
  <si>
    <t>6808111X2001A</t>
    <phoneticPr fontId="1" type="noConversion"/>
  </si>
  <si>
    <t>驾驶员头枕杆</t>
    <phoneticPr fontId="1" type="noConversion"/>
  </si>
  <si>
    <t>管类</t>
    <phoneticPr fontId="1" type="noConversion"/>
  </si>
  <si>
    <t>6808111X2001A</t>
    <phoneticPr fontId="1" type="noConversion"/>
  </si>
  <si>
    <t xml:space="preserve">N </t>
    <phoneticPr fontId="1" type="noConversion"/>
  </si>
  <si>
    <t>Q235</t>
    <phoneticPr fontId="1" type="noConversion"/>
  </si>
  <si>
    <t>GB/T700</t>
    <phoneticPr fontId="1" type="noConversion"/>
  </si>
  <si>
    <t>镀铬</t>
    <phoneticPr fontId="1" type="noConversion"/>
  </si>
  <si>
    <t>副驾驶员靠背总成</t>
    <phoneticPr fontId="1" type="noConversion"/>
  </si>
  <si>
    <t>装配总成</t>
    <phoneticPr fontId="1" type="noConversion"/>
  </si>
  <si>
    <t>总成件</t>
    <phoneticPr fontId="1" type="noConversion"/>
  </si>
  <si>
    <t>603*527*160</t>
    <phoneticPr fontId="1" type="noConversion"/>
  </si>
  <si>
    <t>BQB40-6806117</t>
    <phoneticPr fontId="1" type="noConversion"/>
  </si>
  <si>
    <t>主动头枕导套</t>
    <phoneticPr fontId="1" type="noConversion"/>
  </si>
  <si>
    <t>BQB40-6806117</t>
    <phoneticPr fontId="1" type="noConversion"/>
  </si>
  <si>
    <t>注塑件</t>
    <phoneticPr fontId="1" type="noConversion"/>
  </si>
  <si>
    <t>PP8303</t>
    <phoneticPr fontId="1" type="noConversion"/>
  </si>
  <si>
    <t>32*34*87</t>
    <phoneticPr fontId="1" type="noConversion"/>
  </si>
  <si>
    <t>BQB40-6806118</t>
    <phoneticPr fontId="1" type="noConversion"/>
  </si>
  <si>
    <t>自由头枕导套</t>
    <phoneticPr fontId="1" type="noConversion"/>
  </si>
  <si>
    <t>BQB40-6806118</t>
    <phoneticPr fontId="1" type="noConversion"/>
  </si>
  <si>
    <t>A</t>
    <phoneticPr fontId="1" type="noConversion"/>
  </si>
  <si>
    <t>PP8303</t>
    <phoneticPr fontId="1" type="noConversion"/>
  </si>
  <si>
    <t>32*33*87</t>
    <phoneticPr fontId="1" type="noConversion"/>
  </si>
  <si>
    <t>靠背面套总成</t>
    <phoneticPr fontId="1" type="noConversion"/>
  </si>
  <si>
    <t>Y</t>
    <phoneticPr fontId="1" type="noConversion"/>
  </si>
  <si>
    <t>缝纫总成</t>
    <phoneticPr fontId="1" type="noConversion"/>
  </si>
  <si>
    <t>228*521*586</t>
    <phoneticPr fontId="1" type="noConversion"/>
  </si>
  <si>
    <t>发泡</t>
    <phoneticPr fontId="1" type="noConversion"/>
  </si>
  <si>
    <t>PUR</t>
    <phoneticPr fontId="1" type="noConversion"/>
  </si>
  <si>
    <t>228*521*586</t>
    <phoneticPr fontId="1" type="noConversion"/>
  </si>
  <si>
    <t>SHT0012326</t>
    <phoneticPr fontId="1" type="noConversion"/>
  </si>
  <si>
    <t>靠背纵向预埋钢丝</t>
    <phoneticPr fontId="1" type="noConversion"/>
  </si>
  <si>
    <t>GB/T699</t>
    <phoneticPr fontId="2" type="noConversion"/>
  </si>
  <si>
    <t>SHT0012273</t>
    <phoneticPr fontId="1" type="noConversion"/>
  </si>
  <si>
    <t>坐垫横向预埋钢丝</t>
    <phoneticPr fontId="1" type="noConversion"/>
  </si>
  <si>
    <t>60#</t>
    <phoneticPr fontId="2" type="noConversion"/>
  </si>
  <si>
    <t>44*404*40</t>
    <phoneticPr fontId="1" type="noConversion"/>
  </si>
  <si>
    <t>SHT0012294</t>
    <phoneticPr fontId="1" type="noConversion"/>
  </si>
  <si>
    <t>靠背骨架焊接总成</t>
    <phoneticPr fontId="1" type="noConversion"/>
  </si>
  <si>
    <t>焊接总成</t>
    <phoneticPr fontId="1" type="noConversion"/>
  </si>
  <si>
    <t>562*462*41</t>
    <phoneticPr fontId="1" type="noConversion"/>
  </si>
  <si>
    <t>电泳</t>
    <phoneticPr fontId="1" type="noConversion"/>
  </si>
  <si>
    <t>SHT0012299</t>
    <phoneticPr fontId="1" type="noConversion"/>
  </si>
  <si>
    <t>靠背主体管</t>
    <phoneticPr fontId="1" type="noConversion"/>
  </si>
  <si>
    <t>Q235         Ø25X2.0</t>
    <phoneticPr fontId="2" type="noConversion"/>
  </si>
  <si>
    <t>GB/T700</t>
    <phoneticPr fontId="2" type="noConversion"/>
  </si>
  <si>
    <t>151*410*466</t>
    <phoneticPr fontId="1" type="noConversion"/>
  </si>
  <si>
    <t>SHT0012300</t>
    <phoneticPr fontId="1" type="noConversion"/>
  </si>
  <si>
    <t>靠背横向支撑管</t>
    <phoneticPr fontId="1" type="noConversion"/>
  </si>
  <si>
    <t>管类</t>
    <phoneticPr fontId="1" type="noConversion"/>
  </si>
  <si>
    <t>360*25*32</t>
    <phoneticPr fontId="1" type="noConversion"/>
  </si>
  <si>
    <t>B40</t>
    <phoneticPr fontId="1" type="noConversion"/>
  </si>
  <si>
    <t>BQB40-6802131</t>
    <phoneticPr fontId="1" type="noConversion"/>
  </si>
  <si>
    <t>主头枕管</t>
    <phoneticPr fontId="1" type="noConversion"/>
  </si>
  <si>
    <t>Q195         Ø20X2.0</t>
    <phoneticPr fontId="1" type="noConversion"/>
  </si>
  <si>
    <t>20*20*60</t>
    <phoneticPr fontId="1" type="noConversion"/>
  </si>
  <si>
    <t>——</t>
    <phoneticPr fontId="1" type="noConversion"/>
  </si>
  <si>
    <t>BQB40-6802139</t>
    <phoneticPr fontId="1" type="noConversion"/>
  </si>
  <si>
    <t>副头枕管</t>
    <phoneticPr fontId="1" type="noConversion"/>
  </si>
  <si>
    <t>管类</t>
    <phoneticPr fontId="1" type="noConversion"/>
  </si>
  <si>
    <t>BQB40-6802139</t>
    <phoneticPr fontId="1" type="noConversion"/>
  </si>
  <si>
    <t>SHT0012301</t>
    <phoneticPr fontId="1" type="noConversion"/>
  </si>
  <si>
    <t>靠背侧翼支撑钢丝</t>
    <phoneticPr fontId="1" type="noConversion"/>
  </si>
  <si>
    <t>线材</t>
    <phoneticPr fontId="1" type="noConversion"/>
  </si>
  <si>
    <r>
      <t>Q235     Φ</t>
    </r>
    <r>
      <rPr>
        <sz val="10"/>
        <rFont val="宋体"/>
        <family val="3"/>
        <charset val="134"/>
      </rPr>
      <t>8</t>
    </r>
    <phoneticPr fontId="1" type="noConversion"/>
  </si>
  <si>
    <t>121*63*243</t>
    <phoneticPr fontId="1" type="noConversion"/>
  </si>
  <si>
    <t>SHT0012302</t>
    <phoneticPr fontId="1" type="noConversion"/>
  </si>
  <si>
    <t>靠背下支撑管</t>
    <phoneticPr fontId="1" type="noConversion"/>
  </si>
  <si>
    <t>Q235         Ø25X2.0</t>
    <phoneticPr fontId="1" type="noConversion"/>
  </si>
  <si>
    <t>42*381*65</t>
    <phoneticPr fontId="1" type="noConversion"/>
  </si>
  <si>
    <t>SHT0012303</t>
    <phoneticPr fontId="1" type="noConversion"/>
  </si>
  <si>
    <t>靠背下支撑钢丝</t>
    <phoneticPr fontId="1" type="noConversion"/>
  </si>
  <si>
    <t>SHT0012303</t>
    <phoneticPr fontId="1" type="noConversion"/>
  </si>
  <si>
    <t>Q235        Φ8</t>
    <phoneticPr fontId="1" type="noConversion"/>
  </si>
  <si>
    <t>45*347*</t>
    <phoneticPr fontId="1" type="noConversion"/>
  </si>
  <si>
    <t>D04</t>
    <phoneticPr fontId="1" type="noConversion"/>
  </si>
  <si>
    <t>D04-6802106</t>
    <phoneticPr fontId="1" type="noConversion"/>
  </si>
  <si>
    <t>腰托固定横衬条1</t>
    <phoneticPr fontId="1" type="noConversion"/>
  </si>
  <si>
    <t>钣金件</t>
    <phoneticPr fontId="1" type="noConversion"/>
  </si>
  <si>
    <t>Q235      t=2.0</t>
    <phoneticPr fontId="1" type="noConversion"/>
  </si>
  <si>
    <t>276*10*15</t>
    <phoneticPr fontId="1" type="noConversion"/>
  </si>
  <si>
    <t>SHT0012356</t>
    <phoneticPr fontId="1" type="noConversion"/>
  </si>
  <si>
    <t>腰托纵向支撑钢丝</t>
    <phoneticPr fontId="1" type="noConversion"/>
  </si>
  <si>
    <t>Q235        Φ6</t>
    <phoneticPr fontId="1" type="noConversion"/>
  </si>
  <si>
    <t>GB/T 700</t>
    <phoneticPr fontId="1" type="noConversion"/>
  </si>
  <si>
    <t>5*5*350</t>
    <phoneticPr fontId="1" type="noConversion"/>
  </si>
  <si>
    <t>Q370C10</t>
    <phoneticPr fontId="1" type="noConversion"/>
  </si>
  <si>
    <t>M10点焊螺母</t>
    <phoneticPr fontId="1" type="noConversion"/>
  </si>
  <si>
    <t>标准件</t>
    <phoneticPr fontId="1" type="noConversion"/>
  </si>
  <si>
    <t>M10</t>
    <phoneticPr fontId="1" type="noConversion"/>
  </si>
  <si>
    <t>焊接总成</t>
    <phoneticPr fontId="1" type="noConversion"/>
  </si>
  <si>
    <t>SHT0012319</t>
    <phoneticPr fontId="1" type="noConversion"/>
  </si>
  <si>
    <t>分总成</t>
    <phoneticPr fontId="1" type="noConversion"/>
  </si>
  <si>
    <t>230*60*150</t>
    <phoneticPr fontId="1" type="noConversion"/>
  </si>
  <si>
    <t>SHT0012357</t>
    <phoneticPr fontId="1" type="noConversion"/>
  </si>
  <si>
    <t>副司机主边调角器上板</t>
    <phoneticPr fontId="1" type="noConversion"/>
  </si>
  <si>
    <t>t=3
SPFH590</t>
    <phoneticPr fontId="1" type="noConversion"/>
  </si>
  <si>
    <t>Q/BQB301
Q/BQB310</t>
    <phoneticPr fontId="1" type="noConversion"/>
  </si>
  <si>
    <t>135*20*194</t>
    <phoneticPr fontId="1" type="noConversion"/>
  </si>
  <si>
    <t>M3000</t>
    <phoneticPr fontId="1" type="noConversion"/>
  </si>
  <si>
    <t>SQDZ6802411</t>
    <phoneticPr fontId="1" type="noConversion"/>
  </si>
  <si>
    <t>主总座</t>
    <phoneticPr fontId="1" type="noConversion"/>
  </si>
  <si>
    <t>t=5
SPFH590</t>
    <phoneticPr fontId="1" type="noConversion"/>
  </si>
  <si>
    <t>99*27*190</t>
    <phoneticPr fontId="1" type="noConversion"/>
  </si>
  <si>
    <t>M3000</t>
    <phoneticPr fontId="1" type="noConversion"/>
  </si>
  <si>
    <t>SQDZ6901001</t>
    <phoneticPr fontId="1" type="noConversion"/>
  </si>
  <si>
    <t>副司机角度调节手柄板</t>
    <phoneticPr fontId="1" type="noConversion"/>
  </si>
  <si>
    <t>钣金件</t>
    <phoneticPr fontId="1" type="noConversion"/>
  </si>
  <si>
    <t>t=2.5
SPFH590</t>
    <phoneticPr fontId="1" type="noConversion"/>
  </si>
  <si>
    <t>43*31*94</t>
    <phoneticPr fontId="1" type="noConversion"/>
  </si>
  <si>
    <t>H3-6805103</t>
    <phoneticPr fontId="1" type="noConversion"/>
  </si>
  <si>
    <t>上顶点</t>
    <phoneticPr fontId="1" type="noConversion"/>
  </si>
  <si>
    <t>冷镦件</t>
    <phoneticPr fontId="1" type="noConversion"/>
  </si>
  <si>
    <t>#20</t>
    <phoneticPr fontId="1" type="noConversion"/>
  </si>
  <si>
    <t>SQDZ6901300</t>
    <phoneticPr fontId="1" type="noConversion"/>
  </si>
  <si>
    <t>右操作盘式调角器</t>
    <phoneticPr fontId="1" type="noConversion"/>
  </si>
  <si>
    <t>82*33*82</t>
    <phoneticPr fontId="1" type="noConversion"/>
  </si>
  <si>
    <t>Q370C6</t>
    <phoneticPr fontId="1" type="noConversion"/>
  </si>
  <si>
    <t>焊接六角螺母</t>
    <phoneticPr fontId="1" type="noConversion"/>
  </si>
  <si>
    <t>M6</t>
    <phoneticPr fontId="1" type="noConversion"/>
  </si>
  <si>
    <t>T5</t>
    <phoneticPr fontId="1" type="noConversion"/>
  </si>
  <si>
    <t>焊接总成</t>
    <phoneticPr fontId="1" type="noConversion"/>
  </si>
  <si>
    <t>SHT0012320</t>
    <phoneticPr fontId="1" type="noConversion"/>
  </si>
  <si>
    <t>SHT0012358</t>
    <phoneticPr fontId="1" type="noConversion"/>
  </si>
  <si>
    <t>副司机副边调角器上板</t>
    <phoneticPr fontId="1" type="noConversion"/>
  </si>
  <si>
    <t>Q/BQB301
Q/BQB310</t>
    <phoneticPr fontId="1" type="noConversion"/>
  </si>
  <si>
    <t>上顶点</t>
    <phoneticPr fontId="1" type="noConversion"/>
  </si>
  <si>
    <t>SQDZ 6801 003</t>
    <phoneticPr fontId="1" type="noConversion"/>
  </si>
  <si>
    <t>旋转轴</t>
    <phoneticPr fontId="1" type="noConversion"/>
  </si>
  <si>
    <t xml:space="preserve">Q235        </t>
    <phoneticPr fontId="1" type="noConversion"/>
  </si>
  <si>
    <t>26*33*26</t>
    <phoneticPr fontId="1" type="noConversion"/>
  </si>
  <si>
    <t>SQDZ 6801 004</t>
    <phoneticPr fontId="1" type="noConversion"/>
  </si>
  <si>
    <t>涡簧</t>
    <phoneticPr fontId="1" type="noConversion"/>
  </si>
  <si>
    <t>簧类</t>
    <phoneticPr fontId="1" type="noConversion"/>
  </si>
  <si>
    <t>65Mn</t>
    <phoneticPr fontId="1" type="noConversion"/>
  </si>
  <si>
    <t>84*11*82</t>
    <phoneticPr fontId="1" type="noConversion"/>
  </si>
  <si>
    <t>SQDZ6902411</t>
    <phoneticPr fontId="1" type="noConversion"/>
  </si>
  <si>
    <t>副总座</t>
    <phoneticPr fontId="1" type="noConversion"/>
  </si>
  <si>
    <t>99*27*190</t>
    <phoneticPr fontId="1" type="noConversion"/>
  </si>
  <si>
    <t>SQDZ 6802 443</t>
    <phoneticPr fontId="1" type="noConversion"/>
  </si>
  <si>
    <t>蜗簧定位销</t>
    <phoneticPr fontId="1" type="noConversion"/>
  </si>
  <si>
    <t>8*15*8</t>
    <phoneticPr fontId="1" type="noConversion"/>
  </si>
  <si>
    <t>SQDZ 6805 322</t>
    <phoneticPr fontId="1" type="noConversion"/>
  </si>
  <si>
    <t>右靠背板衬套</t>
    <phoneticPr fontId="1" type="noConversion"/>
  </si>
  <si>
    <t>#45</t>
    <phoneticPr fontId="1" type="noConversion"/>
  </si>
  <si>
    <t>24*7*24</t>
    <phoneticPr fontId="1" type="noConversion"/>
  </si>
  <si>
    <t>SQDZ 6803 101</t>
    <phoneticPr fontId="1" type="noConversion"/>
  </si>
  <si>
    <t>罩壳卡片</t>
    <phoneticPr fontId="1" type="noConversion"/>
  </si>
  <si>
    <t>Q235        t=1.5</t>
    <phoneticPr fontId="1" type="noConversion"/>
  </si>
  <si>
    <t>30*1.5*18</t>
    <phoneticPr fontId="1" type="noConversion"/>
  </si>
  <si>
    <t>485*406*313</t>
    <phoneticPr fontId="1" type="noConversion"/>
  </si>
  <si>
    <t>SHT0011726</t>
    <phoneticPr fontId="1" type="noConversion"/>
  </si>
  <si>
    <t>左边板</t>
    <phoneticPr fontId="1" type="noConversion"/>
  </si>
  <si>
    <t>冲压件</t>
    <phoneticPr fontId="1" type="noConversion"/>
  </si>
  <si>
    <t>SAPH440</t>
    <phoneticPr fontId="1" type="noConversion"/>
  </si>
  <si>
    <t>207*85*185</t>
    <phoneticPr fontId="1" type="noConversion"/>
  </si>
  <si>
    <t>SHT0011727</t>
    <phoneticPr fontId="1" type="noConversion"/>
  </si>
  <si>
    <t>右边板</t>
    <phoneticPr fontId="1" type="noConversion"/>
  </si>
  <si>
    <t>SHT0011723</t>
    <phoneticPr fontId="1" type="noConversion"/>
  </si>
  <si>
    <t>稳定钣金</t>
    <phoneticPr fontId="1" type="noConversion"/>
  </si>
  <si>
    <t>SHT0011723</t>
    <phoneticPr fontId="1" type="noConversion"/>
  </si>
  <si>
    <t>SAPH440</t>
    <phoneticPr fontId="1" type="noConversion"/>
  </si>
  <si>
    <t>250*32*10.5</t>
    <phoneticPr fontId="1" type="noConversion"/>
  </si>
  <si>
    <t>B27</t>
    <phoneticPr fontId="1" type="noConversion"/>
  </si>
  <si>
    <t>H4681010216A0-RC1</t>
    <phoneticPr fontId="1" type="noConversion"/>
  </si>
  <si>
    <t>安全带扣螺母焊接组件</t>
    <phoneticPr fontId="1" type="noConversion"/>
  </si>
  <si>
    <t>　</t>
    <phoneticPr fontId="1" type="noConversion"/>
  </si>
  <si>
    <t>YJ-6805311</t>
    <phoneticPr fontId="1" type="noConversion"/>
  </si>
  <si>
    <t>安全带扣螺母</t>
    <phoneticPr fontId="1" type="noConversion"/>
  </si>
  <si>
    <t>Φ28</t>
    <phoneticPr fontId="1" type="noConversion"/>
  </si>
  <si>
    <t>H4681010216A0</t>
    <phoneticPr fontId="1" type="noConversion"/>
  </si>
  <si>
    <t>定位片</t>
    <phoneticPr fontId="1" type="noConversion"/>
  </si>
  <si>
    <t>金属件</t>
    <phoneticPr fontId="1" type="noConversion"/>
  </si>
  <si>
    <t>SPCC440</t>
    <phoneticPr fontId="1" type="noConversion"/>
  </si>
  <si>
    <t>t=3.0</t>
    <phoneticPr fontId="1" type="noConversion"/>
  </si>
  <si>
    <t>YJ-6907007</t>
    <phoneticPr fontId="1" type="noConversion"/>
  </si>
  <si>
    <t>后连接管</t>
    <phoneticPr fontId="1" type="noConversion"/>
  </si>
  <si>
    <t>Q235</t>
    <phoneticPr fontId="1" type="noConversion"/>
  </si>
  <si>
    <t>369*φ25*2.5</t>
    <phoneticPr fontId="1" type="noConversion"/>
  </si>
  <si>
    <t>SHT0011774</t>
    <phoneticPr fontId="1" type="noConversion"/>
  </si>
  <si>
    <t>前支撑方管</t>
    <phoneticPr fontId="1" type="noConversion"/>
  </si>
  <si>
    <t>GB/T6728 GB/700</t>
    <phoneticPr fontId="1" type="noConversion"/>
  </si>
  <si>
    <t>20*40*2.0</t>
    <phoneticPr fontId="1" type="noConversion"/>
  </si>
  <si>
    <t>SHT0012322</t>
    <phoneticPr fontId="1" type="noConversion"/>
  </si>
  <si>
    <t>底座连接板</t>
    <phoneticPr fontId="1" type="noConversion"/>
  </si>
  <si>
    <t>105*14*110</t>
    <phoneticPr fontId="1" type="noConversion"/>
  </si>
  <si>
    <t>SHT0011777</t>
    <phoneticPr fontId="1" type="noConversion"/>
  </si>
  <si>
    <t>座框矩管</t>
    <phoneticPr fontId="1" type="noConversion"/>
  </si>
  <si>
    <t>446*30*20</t>
    <phoneticPr fontId="1" type="noConversion"/>
  </si>
  <si>
    <t>SHT0011778</t>
    <phoneticPr fontId="1" type="noConversion"/>
  </si>
  <si>
    <t>座框前梁</t>
    <phoneticPr fontId="1" type="noConversion"/>
  </si>
  <si>
    <t>GB/T708 GB/700</t>
    <phoneticPr fontId="1" type="noConversion"/>
  </si>
  <si>
    <t>20*320*20</t>
    <phoneticPr fontId="1" type="noConversion"/>
  </si>
  <si>
    <t>SHT0011728</t>
    <phoneticPr fontId="1" type="noConversion"/>
  </si>
  <si>
    <t>车身安装支架总成</t>
    <phoneticPr fontId="1" type="noConversion"/>
  </si>
  <si>
    <t>430*34.5*37</t>
    <phoneticPr fontId="1" type="noConversion"/>
  </si>
  <si>
    <t>BAS0010008</t>
    <phoneticPr fontId="1" type="noConversion"/>
  </si>
  <si>
    <t>支架衬套</t>
    <phoneticPr fontId="1" type="noConversion"/>
  </si>
  <si>
    <t>机加件</t>
    <phoneticPr fontId="1" type="noConversion"/>
  </si>
  <si>
    <t>SWRCH35K</t>
    <phoneticPr fontId="1" type="noConversion"/>
  </si>
  <si>
    <t>Q/BQB501
Q/BQB517</t>
    <phoneticPr fontId="1" type="noConversion"/>
  </si>
  <si>
    <t>安全件</t>
    <phoneticPr fontId="1" type="noConversion"/>
  </si>
  <si>
    <t>ABS</t>
    <phoneticPr fontId="1" type="noConversion"/>
  </si>
  <si>
    <t>94*25*49</t>
    <phoneticPr fontId="1" type="noConversion"/>
  </si>
  <si>
    <t>SQDZ 6800 002</t>
    <phoneticPr fontId="1" type="noConversion"/>
  </si>
  <si>
    <t>调角器主边罩壳</t>
    <phoneticPr fontId="1" type="noConversion"/>
  </si>
  <si>
    <t>PP</t>
    <phoneticPr fontId="1" type="noConversion"/>
  </si>
  <si>
    <t>106*10*166</t>
    <phoneticPr fontId="1" type="noConversion"/>
  </si>
  <si>
    <t>SQDZ 6900 002</t>
    <phoneticPr fontId="1" type="noConversion"/>
  </si>
  <si>
    <t>调角器副边罩壳</t>
    <phoneticPr fontId="1" type="noConversion"/>
  </si>
  <si>
    <t>GRC101-00.012</t>
    <phoneticPr fontId="1" type="noConversion"/>
  </si>
  <si>
    <t>调角器罩壳固定扣</t>
    <phoneticPr fontId="1" type="noConversion"/>
  </si>
  <si>
    <t>45*25*13</t>
    <phoneticPr fontId="1" type="noConversion"/>
  </si>
  <si>
    <t>H4</t>
    <phoneticPr fontId="1" type="noConversion"/>
  </si>
  <si>
    <t>C型钉</t>
    <phoneticPr fontId="1" type="noConversion"/>
  </si>
  <si>
    <t>包装用</t>
    <phoneticPr fontId="1" type="noConversion"/>
  </si>
  <si>
    <t>T5副驾驶员坐垫总成（1.0气囊减震平台）设计BOM</t>
    <phoneticPr fontId="2" type="noConversion"/>
  </si>
  <si>
    <t>会签：</t>
    <phoneticPr fontId="2" type="noConversion"/>
  </si>
  <si>
    <t>名称</t>
    <phoneticPr fontId="2" type="noConversion"/>
  </si>
  <si>
    <t>规格型号</t>
    <phoneticPr fontId="2" type="noConversion"/>
  </si>
  <si>
    <t>车型配置</t>
    <phoneticPr fontId="2" type="noConversion"/>
  </si>
  <si>
    <t>说明：</t>
    <phoneticPr fontId="2" type="noConversion"/>
  </si>
  <si>
    <t>种类</t>
    <phoneticPr fontId="2" type="noConversion"/>
  </si>
  <si>
    <t>装配等级</t>
    <phoneticPr fontId="2" type="noConversion"/>
  </si>
  <si>
    <t>来源</t>
    <phoneticPr fontId="2" type="noConversion"/>
  </si>
  <si>
    <t>名称</t>
    <phoneticPr fontId="2" type="noConversion"/>
  </si>
  <si>
    <r>
      <rPr>
        <sz val="12"/>
        <rFont val="宋体"/>
        <family val="3"/>
        <charset val="134"/>
      </rPr>
      <t>零件描述</t>
    </r>
    <phoneticPr fontId="2" type="noConversion"/>
  </si>
  <si>
    <t>重要度</t>
    <phoneticPr fontId="2" type="noConversion"/>
  </si>
  <si>
    <t>单位</t>
    <phoneticPr fontId="2" type="noConversion"/>
  </si>
  <si>
    <r>
      <rPr>
        <sz val="12"/>
        <rFont val="宋体"/>
        <family val="3"/>
        <charset val="134"/>
      </rPr>
      <t>图纸号</t>
    </r>
    <phoneticPr fontId="2" type="noConversion"/>
  </si>
  <si>
    <t>是否申请新零件号</t>
    <phoneticPr fontId="2" type="noConversion"/>
  </si>
  <si>
    <t>材料标准</t>
    <phoneticPr fontId="2" type="noConversion"/>
  </si>
  <si>
    <t>重量
（Kg）</t>
    <phoneticPr fontId="2" type="noConversion"/>
  </si>
  <si>
    <t>表面处理</t>
    <phoneticPr fontId="2" type="noConversion"/>
  </si>
  <si>
    <t>工艺规格</t>
    <phoneticPr fontId="1" type="noConversion"/>
  </si>
  <si>
    <t>工艺用量
（Kg）</t>
    <phoneticPr fontId="1" type="noConversion"/>
  </si>
  <si>
    <t>焊接长度
（cm）</t>
    <phoneticPr fontId="1" type="noConversion"/>
  </si>
  <si>
    <t>外购/ 自制</t>
    <phoneticPr fontId="2" type="noConversion"/>
  </si>
  <si>
    <t>供应商</t>
    <phoneticPr fontId="2" type="noConversion"/>
  </si>
  <si>
    <t>价格</t>
    <phoneticPr fontId="1" type="noConversion"/>
  </si>
  <si>
    <r>
      <rPr>
        <sz val="12"/>
        <rFont val="宋体"/>
        <family val="3"/>
        <charset val="134"/>
      </rPr>
      <t>备注</t>
    </r>
    <phoneticPr fontId="2" type="noConversion"/>
  </si>
  <si>
    <t>用量</t>
    <phoneticPr fontId="2" type="noConversion"/>
  </si>
  <si>
    <t>用量</t>
    <phoneticPr fontId="2" type="noConversion"/>
  </si>
  <si>
    <t>T5</t>
    <phoneticPr fontId="1" type="noConversion"/>
  </si>
  <si>
    <t>SHT0012290</t>
    <phoneticPr fontId="1" type="noConversion"/>
  </si>
  <si>
    <t>——</t>
    <phoneticPr fontId="1" type="noConversion"/>
  </si>
  <si>
    <t>缝纫总成</t>
    <phoneticPr fontId="1" type="noConversion"/>
  </si>
  <si>
    <t>SHT0012350</t>
    <phoneticPr fontId="1" type="noConversion"/>
  </si>
  <si>
    <t>坐垫面套总成</t>
    <phoneticPr fontId="1" type="noConversion"/>
  </si>
  <si>
    <t>——</t>
    <phoneticPr fontId="1" type="noConversion"/>
  </si>
  <si>
    <t>N</t>
    <phoneticPr fontId="1" type="noConversion"/>
  </si>
  <si>
    <t>缝纫总成</t>
    <phoneticPr fontId="1" type="noConversion"/>
  </si>
  <si>
    <t>ASSY</t>
    <phoneticPr fontId="1" type="noConversion"/>
  </si>
  <si>
    <t>——</t>
    <phoneticPr fontId="1" type="noConversion"/>
  </si>
  <si>
    <t>SHT0012351</t>
    <phoneticPr fontId="1" type="noConversion"/>
  </si>
  <si>
    <t>缝纫总成</t>
    <phoneticPr fontId="1" type="noConversion"/>
  </si>
  <si>
    <t>——</t>
    <phoneticPr fontId="1" type="noConversion"/>
  </si>
  <si>
    <t>M4</t>
    <phoneticPr fontId="1" type="noConversion"/>
  </si>
  <si>
    <t>M4-6801100</t>
    <phoneticPr fontId="1" type="noConversion"/>
  </si>
  <si>
    <t>座盆总成</t>
    <phoneticPr fontId="1" type="noConversion"/>
  </si>
  <si>
    <t>借用M4</t>
    <phoneticPr fontId="1" type="noConversion"/>
  </si>
  <si>
    <t>Y</t>
    <phoneticPr fontId="1" type="noConversion"/>
  </si>
  <si>
    <t>470*368*23</t>
    <phoneticPr fontId="1" type="noConversion"/>
  </si>
  <si>
    <t>坐垫泡沫总成</t>
    <phoneticPr fontId="1" type="noConversion"/>
  </si>
  <si>
    <t>与重汽整体靠背通用</t>
    <phoneticPr fontId="1" type="noConversion"/>
  </si>
  <si>
    <t>Y</t>
    <phoneticPr fontId="1" type="noConversion"/>
  </si>
  <si>
    <t>N</t>
    <phoneticPr fontId="1" type="noConversion"/>
  </si>
  <si>
    <t>泡沫总成</t>
    <phoneticPr fontId="1" type="noConversion"/>
  </si>
  <si>
    <t>——</t>
    <phoneticPr fontId="1" type="noConversion"/>
  </si>
  <si>
    <t>508*500*111</t>
    <phoneticPr fontId="1" type="noConversion"/>
  </si>
  <si>
    <t>SHT0012289</t>
    <phoneticPr fontId="1" type="noConversion"/>
  </si>
  <si>
    <t>坐垫泡沫本体</t>
    <phoneticPr fontId="1" type="noConversion"/>
  </si>
  <si>
    <t>508*500*111</t>
    <phoneticPr fontId="1" type="noConversion"/>
  </si>
  <si>
    <t>坐垫横向预埋钢丝</t>
    <phoneticPr fontId="1" type="noConversion"/>
  </si>
  <si>
    <t>SHT0012273</t>
    <phoneticPr fontId="1" type="noConversion"/>
  </si>
  <si>
    <t>GB/T699</t>
    <phoneticPr fontId="2" type="noConversion"/>
  </si>
  <si>
    <t>8.7*220*2</t>
    <phoneticPr fontId="2" type="noConversion"/>
  </si>
  <si>
    <t>SHT0012277</t>
    <phoneticPr fontId="1" type="noConversion"/>
  </si>
  <si>
    <t>坐垫纵向预埋钢丝</t>
    <phoneticPr fontId="1" type="noConversion"/>
  </si>
  <si>
    <t>SHT0012277</t>
    <phoneticPr fontId="1" type="noConversion"/>
  </si>
  <si>
    <t>60#</t>
    <phoneticPr fontId="2" type="noConversion"/>
  </si>
  <si>
    <t>44*404*40</t>
    <phoneticPr fontId="1" type="noConversion"/>
  </si>
  <si>
    <r>
      <rPr>
        <b/>
        <sz val="14"/>
        <rFont val="宋体"/>
        <family val="3"/>
        <charset val="134"/>
      </rPr>
      <t>设计</t>
    </r>
    <r>
      <rPr>
        <b/>
        <sz val="14"/>
        <rFont val="Arial"/>
        <family val="2"/>
      </rPr>
      <t>:</t>
    </r>
    <phoneticPr fontId="2" type="noConversion"/>
  </si>
  <si>
    <t>校核：</t>
    <phoneticPr fontId="2" type="noConversion"/>
  </si>
  <si>
    <t>T5G中间座椅总成EBOM清单</t>
    <phoneticPr fontId="2" type="noConversion"/>
  </si>
  <si>
    <t>零件号</t>
    <phoneticPr fontId="2" type="noConversion"/>
  </si>
  <si>
    <t>会签：</t>
    <phoneticPr fontId="2" type="noConversion"/>
  </si>
  <si>
    <t>中文名称</t>
    <phoneticPr fontId="2" type="noConversion"/>
  </si>
  <si>
    <t>T5G中间座椅</t>
    <phoneticPr fontId="73" type="noConversion"/>
  </si>
  <si>
    <t>批准:</t>
  </si>
  <si>
    <t>版本：B</t>
    <phoneticPr fontId="2" type="noConversion"/>
  </si>
  <si>
    <t>车型配置</t>
    <phoneticPr fontId="2" type="noConversion"/>
  </si>
  <si>
    <t>说明：</t>
    <phoneticPr fontId="2" type="noConversion"/>
  </si>
  <si>
    <t>重量</t>
    <phoneticPr fontId="2" type="noConversion"/>
  </si>
  <si>
    <t>价格</t>
    <phoneticPr fontId="1" type="noConversion"/>
  </si>
  <si>
    <t>序号</t>
    <phoneticPr fontId="2" type="noConversion"/>
  </si>
  <si>
    <t>装配等级</t>
    <phoneticPr fontId="2" type="noConversion"/>
  </si>
  <si>
    <t>零件来源</t>
    <phoneticPr fontId="73" type="noConversion"/>
  </si>
  <si>
    <t>零件号</t>
    <phoneticPr fontId="1" type="noConversion"/>
  </si>
  <si>
    <t>零件描述</t>
    <phoneticPr fontId="2" type="noConversion"/>
  </si>
  <si>
    <t>重要度</t>
    <phoneticPr fontId="2" type="noConversion"/>
  </si>
  <si>
    <t>单位</t>
    <phoneticPr fontId="2" type="noConversion"/>
  </si>
  <si>
    <t>图示</t>
    <phoneticPr fontId="2" type="noConversion"/>
  </si>
  <si>
    <t>数据版本</t>
    <phoneticPr fontId="2" type="noConversion"/>
  </si>
  <si>
    <r>
      <rPr>
        <sz val="11"/>
        <rFont val="宋体"/>
        <family val="3"/>
        <charset val="134"/>
      </rPr>
      <t>图纸号</t>
    </r>
    <phoneticPr fontId="2" type="noConversion"/>
  </si>
  <si>
    <r>
      <rPr>
        <sz val="11"/>
        <rFont val="宋体"/>
        <family val="3"/>
        <charset val="134"/>
      </rPr>
      <t>图纸版本</t>
    </r>
    <phoneticPr fontId="2" type="noConversion"/>
  </si>
  <si>
    <t>是否申请新零件号</t>
    <phoneticPr fontId="2" type="noConversion"/>
  </si>
  <si>
    <t>沿用件Y/N</t>
  </si>
  <si>
    <r>
      <rPr>
        <sz val="11"/>
        <rFont val="宋体"/>
        <family val="3"/>
        <charset val="134"/>
      </rPr>
      <t>零件类别</t>
    </r>
    <phoneticPr fontId="2" type="noConversion"/>
  </si>
  <si>
    <t>材料</t>
    <phoneticPr fontId="2" type="noConversion"/>
  </si>
  <si>
    <t>材料标准</t>
    <phoneticPr fontId="2" type="noConversion"/>
  </si>
  <si>
    <t>重量
（Kg）</t>
    <phoneticPr fontId="2" type="noConversion"/>
  </si>
  <si>
    <t>工艺规格</t>
    <phoneticPr fontId="1" type="noConversion"/>
  </si>
  <si>
    <t>工艺用量
（Kg）</t>
    <phoneticPr fontId="1" type="noConversion"/>
  </si>
  <si>
    <t>焊接长度
（cm）</t>
    <phoneticPr fontId="1" type="noConversion"/>
  </si>
  <si>
    <r>
      <t>涂装面积
（m</t>
    </r>
    <r>
      <rPr>
        <vertAlign val="superscript"/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2"/>
        <charset val="134"/>
        <scheme val="minor"/>
      </rPr>
      <t>）</t>
    </r>
    <phoneticPr fontId="1" type="noConversion"/>
  </si>
  <si>
    <t>外购/自制</t>
  </si>
  <si>
    <r>
      <rPr>
        <sz val="11"/>
        <rFont val="宋体"/>
        <family val="3"/>
        <charset val="134"/>
      </rPr>
      <t>备注</t>
    </r>
    <phoneticPr fontId="2" type="noConversion"/>
  </si>
  <si>
    <t>用量</t>
    <phoneticPr fontId="2" type="noConversion"/>
  </si>
  <si>
    <t>T5</t>
    <phoneticPr fontId="73" type="noConversion"/>
  </si>
  <si>
    <t>SHT0011880</t>
    <phoneticPr fontId="2" type="noConversion"/>
  </si>
  <si>
    <t>底支架焊接总成</t>
    <phoneticPr fontId="2" type="noConversion"/>
  </si>
  <si>
    <t>分成件</t>
    <phoneticPr fontId="1" type="noConversion"/>
  </si>
  <si>
    <t>B</t>
    <phoneticPr fontId="73" type="noConversion"/>
  </si>
  <si>
    <t>个</t>
    <phoneticPr fontId="2" type="noConversion"/>
  </si>
  <si>
    <t>A</t>
    <phoneticPr fontId="73" type="noConversion"/>
  </si>
  <si>
    <t>SHT0011880</t>
    <phoneticPr fontId="2" type="noConversion"/>
  </si>
  <si>
    <t>A</t>
    <phoneticPr fontId="73" type="noConversion"/>
  </si>
  <si>
    <t>Y</t>
    <phoneticPr fontId="73" type="noConversion"/>
  </si>
  <si>
    <t>N</t>
    <phoneticPr fontId="73" type="noConversion"/>
  </si>
  <si>
    <t>分成件</t>
    <phoneticPr fontId="1" type="noConversion"/>
  </si>
  <si>
    <t>ASSY</t>
    <phoneticPr fontId="73" type="noConversion"/>
  </si>
  <si>
    <t>410*399*289</t>
    <phoneticPr fontId="73" type="noConversion"/>
  </si>
  <si>
    <t>黑色电泳</t>
    <phoneticPr fontId="73" type="noConversion"/>
  </si>
  <si>
    <t>1</t>
    <phoneticPr fontId="73" type="noConversion"/>
  </si>
  <si>
    <t>T5</t>
    <phoneticPr fontId="73" type="noConversion"/>
  </si>
  <si>
    <t>SHT0012369</t>
    <phoneticPr fontId="73" type="noConversion"/>
  </si>
  <si>
    <t>前连接板</t>
    <phoneticPr fontId="2" type="noConversion"/>
  </si>
  <si>
    <t>冲压件</t>
    <phoneticPr fontId="2" type="noConversion"/>
  </si>
  <si>
    <t>B</t>
    <phoneticPr fontId="73" type="noConversion"/>
  </si>
  <si>
    <t>个</t>
    <phoneticPr fontId="2" type="noConversion"/>
  </si>
  <si>
    <t>A</t>
    <phoneticPr fontId="73" type="noConversion"/>
  </si>
  <si>
    <t>SHT0012369</t>
    <phoneticPr fontId="73" type="noConversion"/>
  </si>
  <si>
    <t>A</t>
    <phoneticPr fontId="73" type="noConversion"/>
  </si>
  <si>
    <t>Y</t>
    <phoneticPr fontId="73" type="noConversion"/>
  </si>
  <si>
    <t>N</t>
    <phoneticPr fontId="73" type="noConversion"/>
  </si>
  <si>
    <t>冲压件</t>
    <phoneticPr fontId="2" type="noConversion"/>
  </si>
  <si>
    <t>Q235 t=2.0</t>
    <phoneticPr fontId="73" type="noConversion"/>
  </si>
  <si>
    <t>2.0-GB/T 708
Q235-GB/T 700</t>
    <phoneticPr fontId="73" type="noConversion"/>
  </si>
  <si>
    <t>80*60*18</t>
    <phoneticPr fontId="73" type="noConversion"/>
  </si>
  <si>
    <t>2</t>
    <phoneticPr fontId="73" type="noConversion"/>
  </si>
  <si>
    <t>SHT0012370</t>
    <phoneticPr fontId="73" type="noConversion"/>
  </si>
  <si>
    <t>右后连接板</t>
    <phoneticPr fontId="2" type="noConversion"/>
  </si>
  <si>
    <t>个</t>
    <phoneticPr fontId="2" type="noConversion"/>
  </si>
  <si>
    <t>A</t>
    <phoneticPr fontId="73" type="noConversion"/>
  </si>
  <si>
    <t>SHT0012370</t>
    <phoneticPr fontId="73" type="noConversion"/>
  </si>
  <si>
    <t>Y</t>
    <phoneticPr fontId="73" type="noConversion"/>
  </si>
  <si>
    <t>N</t>
    <phoneticPr fontId="73" type="noConversion"/>
  </si>
  <si>
    <t>冲压件</t>
    <phoneticPr fontId="2" type="noConversion"/>
  </si>
  <si>
    <t>2.0-GB/T 708
Q235-GB/T 700</t>
    <phoneticPr fontId="73" type="noConversion"/>
  </si>
  <si>
    <t>80*67*48</t>
    <phoneticPr fontId="73" type="noConversion"/>
  </si>
  <si>
    <t>SHT0012371</t>
    <phoneticPr fontId="73" type="noConversion"/>
  </si>
  <si>
    <t>左后连接板</t>
    <phoneticPr fontId="2" type="noConversion"/>
  </si>
  <si>
    <t>冲压件</t>
    <phoneticPr fontId="2" type="noConversion"/>
  </si>
  <si>
    <t>B</t>
    <phoneticPr fontId="73" type="noConversion"/>
  </si>
  <si>
    <t>个</t>
    <phoneticPr fontId="2" type="noConversion"/>
  </si>
  <si>
    <t>SHT0012370</t>
    <phoneticPr fontId="73" type="noConversion"/>
  </si>
  <si>
    <t>Y</t>
    <phoneticPr fontId="73" type="noConversion"/>
  </si>
  <si>
    <t>冲压件</t>
    <phoneticPr fontId="2" type="noConversion"/>
  </si>
  <si>
    <t>Q235 t=2.0</t>
    <phoneticPr fontId="73" type="noConversion"/>
  </si>
  <si>
    <t>2.0-GB/T 708
Q235-GB/T 700</t>
    <phoneticPr fontId="73" type="noConversion"/>
  </si>
  <si>
    <t>T5</t>
    <phoneticPr fontId="73" type="noConversion"/>
  </si>
  <si>
    <t>SHT0012372</t>
    <phoneticPr fontId="73" type="noConversion"/>
  </si>
  <si>
    <t>U型支撑管</t>
    <phoneticPr fontId="2" type="noConversion"/>
  </si>
  <si>
    <t>管材</t>
    <phoneticPr fontId="2" type="noConversion"/>
  </si>
  <si>
    <t>SHT0012372</t>
    <phoneticPr fontId="73" type="noConversion"/>
  </si>
  <si>
    <t>Y</t>
    <phoneticPr fontId="73" type="noConversion"/>
  </si>
  <si>
    <t>N</t>
    <phoneticPr fontId="73" type="noConversion"/>
  </si>
  <si>
    <t>管材</t>
    <phoneticPr fontId="2" type="noConversion"/>
  </si>
  <si>
    <t>φ25*2.0-GB/T 13793  
Q235-GB/T 700</t>
    <phoneticPr fontId="73" type="noConversion"/>
  </si>
  <si>
    <t>375*186*25</t>
    <phoneticPr fontId="73" type="noConversion"/>
  </si>
  <si>
    <t>2</t>
    <phoneticPr fontId="73" type="noConversion"/>
  </si>
  <si>
    <t>SHT0012373</t>
    <phoneticPr fontId="73" type="noConversion"/>
  </si>
  <si>
    <t>扶手支架</t>
    <phoneticPr fontId="73" type="noConversion"/>
  </si>
  <si>
    <t>个</t>
    <phoneticPr fontId="2" type="noConversion"/>
  </si>
  <si>
    <t>管材</t>
    <phoneticPr fontId="2" type="noConversion"/>
  </si>
  <si>
    <t>Q195 t=1.0</t>
    <phoneticPr fontId="73" type="noConversion"/>
  </si>
  <si>
    <t>φ16*1.0-GB/T 13793  
Q195-GB/T 700</t>
    <phoneticPr fontId="73" type="noConversion"/>
  </si>
  <si>
    <t>156*128*150</t>
    <phoneticPr fontId="73" type="noConversion"/>
  </si>
  <si>
    <t>1</t>
    <phoneticPr fontId="73" type="noConversion"/>
  </si>
  <si>
    <t>T5</t>
    <phoneticPr fontId="73" type="noConversion"/>
  </si>
  <si>
    <t>SHT0012374</t>
    <phoneticPr fontId="73" type="noConversion"/>
  </si>
  <si>
    <t>前底板焊接总成</t>
    <phoneticPr fontId="73" type="noConversion"/>
  </si>
  <si>
    <t>分总成</t>
    <phoneticPr fontId="2" type="noConversion"/>
  </si>
  <si>
    <t>分总成</t>
    <phoneticPr fontId="2" type="noConversion"/>
  </si>
  <si>
    <t>304*60*11</t>
    <phoneticPr fontId="73" type="noConversion"/>
  </si>
  <si>
    <t>SHT0012375</t>
    <phoneticPr fontId="73" type="noConversion"/>
  </si>
  <si>
    <t>底板</t>
    <phoneticPr fontId="73" type="noConversion"/>
  </si>
  <si>
    <t>SHT0012374</t>
    <phoneticPr fontId="73" type="noConversion"/>
  </si>
  <si>
    <t>Q235 t=3.0</t>
    <phoneticPr fontId="73" type="noConversion"/>
  </si>
  <si>
    <t>3.0-GB/T 708
Q235-GB/T 700</t>
    <phoneticPr fontId="73" type="noConversion"/>
  </si>
  <si>
    <t>304*60*6</t>
    <phoneticPr fontId="73" type="noConversion"/>
  </si>
  <si>
    <t>1</t>
    <phoneticPr fontId="73" type="noConversion"/>
  </si>
  <si>
    <t>SHT0012376</t>
    <phoneticPr fontId="73" type="noConversion"/>
  </si>
  <si>
    <t>金属导套</t>
    <phoneticPr fontId="73" type="noConversion"/>
  </si>
  <si>
    <t>SHT0012376</t>
    <phoneticPr fontId="73" type="noConversion"/>
  </si>
  <si>
    <t>SWRCH35K</t>
    <phoneticPr fontId="73" type="noConversion"/>
  </si>
  <si>
    <t>Q/BQB 501
SWRCH35K-Q/BQB 517</t>
    <phoneticPr fontId="73" type="noConversion"/>
  </si>
  <si>
    <t>16*16*5</t>
    <phoneticPr fontId="73" type="noConversion"/>
  </si>
  <si>
    <t>SHT0012377</t>
    <phoneticPr fontId="73" type="noConversion"/>
  </si>
  <si>
    <t>后底板焊接总成</t>
    <phoneticPr fontId="73" type="noConversion"/>
  </si>
  <si>
    <t>分总成</t>
    <phoneticPr fontId="2" type="noConversion"/>
  </si>
  <si>
    <t>ASSY</t>
    <phoneticPr fontId="73" type="noConversion"/>
  </si>
  <si>
    <t>SHT0012375</t>
  </si>
  <si>
    <t>底板</t>
    <phoneticPr fontId="73" type="noConversion"/>
  </si>
  <si>
    <t>304*60*6</t>
    <phoneticPr fontId="73" type="noConversion"/>
  </si>
  <si>
    <t>SHT0012376</t>
  </si>
  <si>
    <t>金属导套</t>
    <phoneticPr fontId="73" type="noConversion"/>
  </si>
  <si>
    <t>个</t>
    <phoneticPr fontId="2" type="noConversion"/>
  </si>
  <si>
    <t>SWRCH35K</t>
    <phoneticPr fontId="73" type="noConversion"/>
  </si>
  <si>
    <t>Q/BQB 501
Q/BQB 517</t>
    <phoneticPr fontId="73" type="noConversion"/>
  </si>
  <si>
    <t>16*16*5</t>
    <phoneticPr fontId="73" type="noConversion"/>
  </si>
  <si>
    <t>2</t>
    <phoneticPr fontId="73" type="noConversion"/>
  </si>
  <si>
    <t>SHT0012378</t>
    <phoneticPr fontId="73" type="noConversion"/>
  </si>
  <si>
    <t>中间座椅座垫总成</t>
    <phoneticPr fontId="73" type="noConversion"/>
  </si>
  <si>
    <t>总成件</t>
    <phoneticPr fontId="1" type="noConversion"/>
  </si>
  <si>
    <t>——</t>
    <phoneticPr fontId="73" type="noConversion"/>
  </si>
  <si>
    <t>416*500*215</t>
    <phoneticPr fontId="73" type="noConversion"/>
  </si>
  <si>
    <t>SHT0012379</t>
    <phoneticPr fontId="73" type="noConversion"/>
  </si>
  <si>
    <t>坐垫护面总成</t>
    <phoneticPr fontId="73" type="noConversion"/>
  </si>
  <si>
    <t>总成件</t>
    <phoneticPr fontId="1" type="noConversion"/>
  </si>
  <si>
    <t>L3000</t>
    <phoneticPr fontId="73" type="noConversion"/>
  </si>
  <si>
    <t>SQL3000-6931200</t>
    <phoneticPr fontId="73" type="noConversion"/>
  </si>
  <si>
    <t>坐垫泡沫总成</t>
    <phoneticPr fontId="73" type="noConversion"/>
  </si>
  <si>
    <t>泡沫件</t>
    <phoneticPr fontId="73" type="noConversion"/>
  </si>
  <si>
    <t>C</t>
    <phoneticPr fontId="73" type="noConversion"/>
  </si>
  <si>
    <t>聚氨酯</t>
    <phoneticPr fontId="73" type="noConversion"/>
  </si>
  <si>
    <t>416*500*64</t>
    <phoneticPr fontId="73" type="noConversion"/>
  </si>
  <si>
    <t>SHT0012380</t>
    <phoneticPr fontId="73" type="noConversion"/>
  </si>
  <si>
    <t>中间座椅座垫骨架总成</t>
    <phoneticPr fontId="2" type="noConversion"/>
  </si>
  <si>
    <t>分总成</t>
    <phoneticPr fontId="2" type="noConversion"/>
  </si>
  <si>
    <t>ASSY</t>
    <phoneticPr fontId="2" type="noConversion"/>
  </si>
  <si>
    <t>467*397*215</t>
    <phoneticPr fontId="73" type="noConversion"/>
  </si>
  <si>
    <t>黑色电泳</t>
    <phoneticPr fontId="73" type="noConversion"/>
  </si>
  <si>
    <t>1</t>
    <phoneticPr fontId="2" type="noConversion"/>
  </si>
  <si>
    <t>SHT0012170</t>
    <phoneticPr fontId="73" type="noConversion"/>
  </si>
  <si>
    <t>U型矩管</t>
    <phoneticPr fontId="73" type="noConversion"/>
  </si>
  <si>
    <t>管件</t>
    <phoneticPr fontId="2" type="noConversion"/>
  </si>
  <si>
    <t>Q195 φ20×1.5</t>
    <phoneticPr fontId="73" type="noConversion"/>
  </si>
  <si>
    <t>20*20*1.5-GB/T 13793  
Q195-GB/T 700</t>
    <phoneticPr fontId="73" type="noConversion"/>
  </si>
  <si>
    <t>495*348*20</t>
    <phoneticPr fontId="73" type="noConversion"/>
  </si>
  <si>
    <t>SHT0012174</t>
    <phoneticPr fontId="73" type="noConversion"/>
  </si>
  <si>
    <t>框外钢丝</t>
    <phoneticPr fontId="73" type="noConversion"/>
  </si>
  <si>
    <t>线材</t>
    <phoneticPr fontId="2" type="noConversion"/>
  </si>
  <si>
    <t>Φ8 Q235</t>
    <phoneticPr fontId="73" type="noConversion"/>
  </si>
  <si>
    <t>∅8-GB/T 342             Q235-GB/T 700</t>
    <phoneticPr fontId="73" type="noConversion"/>
  </si>
  <si>
    <t>309*121*8</t>
    <phoneticPr fontId="73" type="noConversion"/>
  </si>
  <si>
    <t>SHT0011834</t>
    <phoneticPr fontId="73" type="noConversion"/>
  </si>
  <si>
    <t>横向钢丝</t>
    <phoneticPr fontId="73" type="noConversion"/>
  </si>
  <si>
    <t>线材</t>
    <phoneticPr fontId="73" type="noConversion"/>
  </si>
  <si>
    <t>个</t>
    <phoneticPr fontId="73" type="noConversion"/>
  </si>
  <si>
    <t>Φ6 Q235</t>
    <phoneticPr fontId="73" type="noConversion"/>
  </si>
  <si>
    <t>∅6-GB/T 342             Q235-GB/T 700</t>
    <phoneticPr fontId="73" type="noConversion"/>
  </si>
  <si>
    <t>307*32*6</t>
    <phoneticPr fontId="73" type="noConversion"/>
  </si>
  <si>
    <t>4</t>
    <phoneticPr fontId="73" type="noConversion"/>
  </si>
  <si>
    <t>SHT0011842</t>
    <phoneticPr fontId="73" type="noConversion"/>
  </si>
  <si>
    <t>竖向钢丝</t>
    <phoneticPr fontId="73" type="noConversion"/>
  </si>
  <si>
    <t>SHT0011842</t>
    <phoneticPr fontId="73" type="noConversion"/>
  </si>
  <si>
    <t>∅6-GB/T 342             Q235-GB/T 700</t>
    <phoneticPr fontId="73" type="noConversion"/>
  </si>
  <si>
    <t>397*32*6</t>
    <phoneticPr fontId="73" type="noConversion"/>
  </si>
  <si>
    <t>SHT0012199</t>
    <phoneticPr fontId="73" type="noConversion"/>
  </si>
  <si>
    <t>座框后钣金</t>
    <phoneticPr fontId="2" type="noConversion"/>
  </si>
  <si>
    <t>冲压件</t>
    <phoneticPr fontId="73" type="noConversion"/>
  </si>
  <si>
    <t>Q235 t=2.0</t>
    <phoneticPr fontId="2" type="noConversion"/>
  </si>
  <si>
    <t>2.0-GB/T 708
Q235-GB/T 700</t>
    <phoneticPr fontId="73" type="noConversion"/>
  </si>
  <si>
    <t>308*40*2</t>
    <phoneticPr fontId="73" type="noConversion"/>
  </si>
  <si>
    <t>SHT0011836</t>
    <phoneticPr fontId="73" type="noConversion"/>
  </si>
  <si>
    <t>后连接片</t>
    <phoneticPr fontId="73" type="noConversion"/>
  </si>
  <si>
    <t>Q235 t=3.0</t>
    <phoneticPr fontId="73" type="noConversion"/>
  </si>
  <si>
    <t>54*44*40</t>
    <phoneticPr fontId="73" type="noConversion"/>
  </si>
  <si>
    <t>SHT0011846</t>
    <phoneticPr fontId="73" type="noConversion"/>
  </si>
  <si>
    <t>左边板焊接总成</t>
    <phoneticPr fontId="73" type="noConversion"/>
  </si>
  <si>
    <t>110*35*20</t>
    <phoneticPr fontId="73" type="noConversion"/>
  </si>
  <si>
    <t>SHT0011847</t>
    <phoneticPr fontId="73" type="noConversion"/>
  </si>
  <si>
    <t>左边板</t>
    <phoneticPr fontId="73" type="noConversion"/>
  </si>
  <si>
    <t xml:space="preserve"> Q235 t=2.0</t>
    <phoneticPr fontId="73" type="noConversion"/>
  </si>
  <si>
    <t>Q369B</t>
    <phoneticPr fontId="73" type="noConversion"/>
  </si>
  <si>
    <t>汽车安全带用焊接螺母</t>
    <phoneticPr fontId="73" type="noConversion"/>
  </si>
  <si>
    <t>标准件</t>
    <phoneticPr fontId="2" type="noConversion"/>
  </si>
  <si>
    <t>——</t>
    <phoneticPr fontId="73" type="noConversion"/>
  </si>
  <si>
    <t>7/16</t>
    <phoneticPr fontId="73" type="noConversion"/>
  </si>
  <si>
    <t>Q370C08</t>
    <phoneticPr fontId="73" type="noConversion"/>
  </si>
  <si>
    <t>焊接六角螺母</t>
    <phoneticPr fontId="73" type="noConversion"/>
  </si>
  <si>
    <t>B</t>
    <phoneticPr fontId="73" type="noConversion"/>
  </si>
  <si>
    <t>M8</t>
    <phoneticPr fontId="73" type="noConversion"/>
  </si>
  <si>
    <t>2</t>
    <phoneticPr fontId="2" type="noConversion"/>
  </si>
  <si>
    <t>SHT0011844</t>
    <phoneticPr fontId="73" type="noConversion"/>
  </si>
  <si>
    <t>右边板焊接总成</t>
    <phoneticPr fontId="73" type="noConversion"/>
  </si>
  <si>
    <t>158*48*29</t>
    <phoneticPr fontId="73" type="noConversion"/>
  </si>
  <si>
    <t>SHT0012186</t>
    <phoneticPr fontId="73" type="noConversion"/>
  </si>
  <si>
    <t>右边板2</t>
    <phoneticPr fontId="73" type="noConversion"/>
  </si>
  <si>
    <t>158*48*26</t>
    <phoneticPr fontId="73" type="noConversion"/>
  </si>
  <si>
    <t>1B24969100311</t>
    <phoneticPr fontId="73" type="noConversion"/>
  </si>
  <si>
    <t>旋转轴</t>
    <phoneticPr fontId="73" type="noConversion"/>
  </si>
  <si>
    <t>机加件</t>
    <phoneticPr fontId="2" type="noConversion"/>
  </si>
  <si>
    <t>#20</t>
    <phoneticPr fontId="73" type="noConversion"/>
  </si>
  <si>
    <t>20*20*25</t>
    <phoneticPr fontId="73" type="noConversion"/>
  </si>
  <si>
    <t>SHT0011938</t>
    <phoneticPr fontId="73" type="noConversion"/>
  </si>
  <si>
    <t>连接板条1焊接总成</t>
    <phoneticPr fontId="73" type="noConversion"/>
  </si>
  <si>
    <t>326*30*24</t>
    <phoneticPr fontId="73" type="noConversion"/>
  </si>
  <si>
    <t>SHT0011936</t>
    <phoneticPr fontId="73" type="noConversion"/>
  </si>
  <si>
    <t>连接板条1</t>
    <phoneticPr fontId="73" type="noConversion"/>
  </si>
  <si>
    <t>Q235 t=2.0</t>
    <phoneticPr fontId="73" type="noConversion"/>
  </si>
  <si>
    <t>326*30*2</t>
    <phoneticPr fontId="73" type="noConversion"/>
  </si>
  <si>
    <t>Q198B0820</t>
    <phoneticPr fontId="73" type="noConversion"/>
  </si>
  <si>
    <t>承面凸焊螺栓</t>
    <phoneticPr fontId="73" type="noConversion"/>
  </si>
  <si>
    <t>标准件</t>
    <phoneticPr fontId="73" type="noConversion"/>
  </si>
  <si>
    <t>SHT0011848</t>
    <phoneticPr fontId="73" type="noConversion"/>
  </si>
  <si>
    <t>安全带固定支架焊接总成</t>
    <phoneticPr fontId="73" type="noConversion"/>
  </si>
  <si>
    <t>54*20*12</t>
    <phoneticPr fontId="73" type="noConversion"/>
  </si>
  <si>
    <t>SHT0011845</t>
    <phoneticPr fontId="2" type="noConversion"/>
  </si>
  <si>
    <t>安全带固定支架</t>
    <phoneticPr fontId="2" type="noConversion"/>
  </si>
  <si>
    <t>Q235 t=3.0</t>
    <phoneticPr fontId="2" type="noConversion"/>
  </si>
  <si>
    <t>标准件</t>
    <phoneticPr fontId="2" type="noConversion"/>
  </si>
  <si>
    <t>C型钉</t>
    <phoneticPr fontId="73" type="noConversion"/>
  </si>
  <si>
    <t>标准件</t>
    <phoneticPr fontId="73" type="noConversion"/>
  </si>
  <si>
    <t>Q150B0820</t>
    <phoneticPr fontId="73" type="noConversion"/>
  </si>
  <si>
    <t>六角头螺栓</t>
    <phoneticPr fontId="2" type="noConversion"/>
  </si>
  <si>
    <t>M8*20</t>
    <phoneticPr fontId="73" type="noConversion"/>
  </si>
  <si>
    <t>Q40308</t>
    <phoneticPr fontId="2" type="noConversion"/>
  </si>
  <si>
    <t>弹簧垫圈</t>
    <phoneticPr fontId="2" type="noConversion"/>
  </si>
  <si>
    <t>M8</t>
    <phoneticPr fontId="2" type="noConversion"/>
  </si>
  <si>
    <t>13*13*2.1</t>
    <phoneticPr fontId="2" type="noConversion"/>
  </si>
  <si>
    <t>Q40108</t>
    <phoneticPr fontId="2" type="noConversion"/>
  </si>
  <si>
    <t>平垫圈</t>
    <phoneticPr fontId="2" type="noConversion"/>
  </si>
  <si>
    <t>16*16*1.6</t>
    <phoneticPr fontId="2" type="noConversion"/>
  </si>
  <si>
    <t>SHT012381</t>
    <phoneticPr fontId="73" type="noConversion"/>
  </si>
  <si>
    <t>中间座椅靠背总成</t>
    <phoneticPr fontId="73" type="noConversion"/>
  </si>
  <si>
    <t>SHT012382</t>
  </si>
  <si>
    <t>靠背护面总成</t>
    <phoneticPr fontId="73" type="noConversion"/>
  </si>
  <si>
    <t>SQL3000-6932200</t>
    <phoneticPr fontId="73" type="noConversion"/>
  </si>
  <si>
    <t>L3000中间座靠背合棉总成</t>
    <phoneticPr fontId="73" type="noConversion"/>
  </si>
  <si>
    <t>510*430*65</t>
    <phoneticPr fontId="73" type="noConversion"/>
  </si>
  <si>
    <t>SHT011861</t>
    <phoneticPr fontId="73" type="noConversion"/>
  </si>
  <si>
    <t>靠背骨架装配总成</t>
    <phoneticPr fontId="73" type="noConversion"/>
  </si>
  <si>
    <t>#45</t>
    <phoneticPr fontId="73" type="noConversion"/>
  </si>
  <si>
    <t>SQL3000-6932310</t>
    <phoneticPr fontId="73" type="noConversion"/>
  </si>
  <si>
    <t>L3000中间座靠背底板</t>
    <phoneticPr fontId="73" type="noConversion"/>
  </si>
  <si>
    <t>Q2745513</t>
    <phoneticPr fontId="73" type="noConversion"/>
  </si>
  <si>
    <t>十字槽沉头自攻螺钉-C型</t>
    <phoneticPr fontId="73" type="noConversion"/>
  </si>
  <si>
    <t>木材</t>
    <phoneticPr fontId="73" type="noConversion"/>
  </si>
  <si>
    <t>6</t>
    <phoneticPr fontId="73" type="noConversion"/>
  </si>
  <si>
    <t>SHT011862</t>
    <phoneticPr fontId="73" type="noConversion"/>
  </si>
  <si>
    <t>靠背骨架焊接总成</t>
    <phoneticPr fontId="73" type="noConversion"/>
  </si>
  <si>
    <t>分总成</t>
    <phoneticPr fontId="73" type="noConversion"/>
  </si>
  <si>
    <t>SQL3000-6932321</t>
    <phoneticPr fontId="73" type="noConversion"/>
  </si>
  <si>
    <t>靠背U型管</t>
    <phoneticPr fontId="73" type="noConversion"/>
  </si>
  <si>
    <t>管材</t>
    <phoneticPr fontId="73" type="noConversion"/>
  </si>
  <si>
    <t>Φ22*1.5 Q195</t>
    <phoneticPr fontId="2" type="noConversion"/>
  </si>
  <si>
    <t>φ22*1.5-GB/T 13793  
Q195-GB/T 700</t>
    <phoneticPr fontId="73" type="noConversion"/>
  </si>
  <si>
    <t>366*340*22</t>
    <phoneticPr fontId="73" type="noConversion"/>
  </si>
  <si>
    <t>1B24969100354</t>
    <phoneticPr fontId="2" type="noConversion"/>
  </si>
  <si>
    <t>下横管</t>
    <phoneticPr fontId="2" type="noConversion"/>
  </si>
  <si>
    <t>295*22*30</t>
    <phoneticPr fontId="2" type="noConversion"/>
  </si>
  <si>
    <t>SQL3000-6932322</t>
    <phoneticPr fontId="2" type="noConversion"/>
  </si>
  <si>
    <t>左焊接板</t>
    <phoneticPr fontId="2" type="noConversion"/>
  </si>
  <si>
    <t>48*48*10</t>
    <phoneticPr fontId="2" type="noConversion"/>
  </si>
  <si>
    <t>SQL3000-6932323</t>
    <phoneticPr fontId="2" type="noConversion"/>
  </si>
  <si>
    <t>右焊接板</t>
    <phoneticPr fontId="2" type="noConversion"/>
  </si>
  <si>
    <t>71*71*13</t>
    <phoneticPr fontId="2" type="noConversion"/>
  </si>
  <si>
    <t>SHT0011853</t>
    <phoneticPr fontId="73" type="noConversion"/>
  </si>
  <si>
    <t>靠背连接板焊接总成</t>
    <phoneticPr fontId="2" type="noConversion"/>
  </si>
  <si>
    <t>90*50*15</t>
    <phoneticPr fontId="73" type="noConversion"/>
  </si>
  <si>
    <t>SHT0011854</t>
    <phoneticPr fontId="73" type="noConversion"/>
  </si>
  <si>
    <t>靠背连接板</t>
    <phoneticPr fontId="2" type="noConversion"/>
  </si>
  <si>
    <t>冲压件</t>
    <phoneticPr fontId="73" type="noConversion"/>
  </si>
  <si>
    <t>Q235 t=4.0</t>
    <phoneticPr fontId="2" type="noConversion"/>
  </si>
  <si>
    <t>4.0-GB/T 708
Q235-GB/T 700</t>
    <phoneticPr fontId="73" type="noConversion"/>
  </si>
  <si>
    <t>Q370C08</t>
    <phoneticPr fontId="2" type="noConversion"/>
  </si>
  <si>
    <t>焊接六角螺母</t>
    <phoneticPr fontId="2" type="noConversion"/>
  </si>
  <si>
    <t>1B24969100356-1</t>
    <phoneticPr fontId="73" type="noConversion"/>
  </si>
  <si>
    <t>中间背左连接组件</t>
    <phoneticPr fontId="73" type="noConversion"/>
  </si>
  <si>
    <t>112*32*16</t>
    <phoneticPr fontId="73" type="noConversion"/>
  </si>
  <si>
    <t>1B24969100357</t>
    <phoneticPr fontId="73" type="noConversion"/>
  </si>
  <si>
    <t>中间背左固定板</t>
    <phoneticPr fontId="73" type="noConversion"/>
  </si>
  <si>
    <t>冲压件</t>
  </si>
  <si>
    <t>SHT0011855</t>
    <phoneticPr fontId="73" type="noConversion"/>
  </si>
  <si>
    <t>中间背右连接板</t>
    <phoneticPr fontId="73" type="noConversion"/>
  </si>
  <si>
    <t xml:space="preserve"> Q235 t=2.5</t>
    <phoneticPr fontId="2" type="noConversion"/>
  </si>
  <si>
    <t>2.5-GB/T 708
Q235-GB/T 700</t>
    <phoneticPr fontId="73" type="noConversion"/>
  </si>
  <si>
    <t>121*63*17</t>
    <phoneticPr fontId="73" type="noConversion"/>
  </si>
  <si>
    <t>1B24969100006</t>
    <phoneticPr fontId="73" type="noConversion"/>
  </si>
  <si>
    <t>尼龙轴套</t>
    <phoneticPr fontId="73" type="noConversion"/>
  </si>
  <si>
    <t>注塑件</t>
    <phoneticPr fontId="2" type="noConversion"/>
  </si>
  <si>
    <t>PA</t>
    <phoneticPr fontId="73" type="noConversion"/>
  </si>
  <si>
    <t>SHT0010682</t>
    <phoneticPr fontId="73" type="noConversion"/>
  </si>
  <si>
    <t>L3000第三座椅折叠器</t>
    <phoneticPr fontId="73" type="noConversion"/>
  </si>
  <si>
    <t>4</t>
    <phoneticPr fontId="2" type="noConversion"/>
  </si>
  <si>
    <t>码钉</t>
    <phoneticPr fontId="73" type="noConversion"/>
  </si>
  <si>
    <t>20</t>
    <phoneticPr fontId="73" type="noConversion"/>
  </si>
  <si>
    <t>KS28-70</t>
    <phoneticPr fontId="2" type="noConversion"/>
  </si>
  <si>
    <t>安全带总成</t>
    <phoneticPr fontId="2" type="noConversion"/>
  </si>
  <si>
    <t>分总成</t>
  </si>
  <si>
    <t>Q32608</t>
    <phoneticPr fontId="73" type="noConversion"/>
  </si>
  <si>
    <t>2型非金属嵌件六角锁紧螺母</t>
    <phoneticPr fontId="73" type="noConversion"/>
  </si>
  <si>
    <t>L3000</t>
  </si>
  <si>
    <t>Q150B0820</t>
    <phoneticPr fontId="2" type="noConversion"/>
  </si>
  <si>
    <t>M8*20</t>
    <phoneticPr fontId="2" type="noConversion"/>
  </si>
  <si>
    <t>25*15*15</t>
    <phoneticPr fontId="2" type="noConversion"/>
  </si>
  <si>
    <t>DYN8-6930007A</t>
    <phoneticPr fontId="73" type="noConversion"/>
  </si>
  <si>
    <t>中间背包装膜</t>
    <phoneticPr fontId="2" type="noConversion"/>
  </si>
  <si>
    <t>Y</t>
    <phoneticPr fontId="2" type="noConversion"/>
  </si>
  <si>
    <t>PE</t>
    <phoneticPr fontId="73" type="noConversion"/>
  </si>
  <si>
    <t>DYN8-6930007B</t>
    <phoneticPr fontId="73" type="noConversion"/>
  </si>
  <si>
    <t>中间座包装膜</t>
    <phoneticPr fontId="2" type="noConversion"/>
  </si>
  <si>
    <t>WG1662511052</t>
    <phoneticPr fontId="73" type="noConversion"/>
  </si>
  <si>
    <t>WG1662511059</t>
    <phoneticPr fontId="73" type="noConversion"/>
  </si>
  <si>
    <t>WG1662511067</t>
    <phoneticPr fontId="73" type="noConversion"/>
  </si>
  <si>
    <t>坐垫护面总成</t>
    <phoneticPr fontId="73" type="noConversion"/>
  </si>
  <si>
    <t>SHT0012425</t>
    <phoneticPr fontId="73" type="noConversion"/>
  </si>
  <si>
    <t>SHT0012425</t>
    <phoneticPr fontId="73" type="noConversion"/>
  </si>
  <si>
    <t>靠背护面总成</t>
    <phoneticPr fontId="73" type="noConversion"/>
  </si>
  <si>
    <t>SHT012423</t>
    <phoneticPr fontId="1" type="noConversion"/>
  </si>
  <si>
    <t>SHT012424</t>
    <phoneticPr fontId="1" type="noConversion"/>
  </si>
  <si>
    <t>0</t>
    <phoneticPr fontId="2" type="noConversion"/>
  </si>
  <si>
    <t>0</t>
    <phoneticPr fontId="2" type="noConversion"/>
  </si>
  <si>
    <t>0</t>
    <phoneticPr fontId="2" type="noConversion"/>
  </si>
  <si>
    <t>0</t>
    <phoneticPr fontId="73" type="noConversion"/>
  </si>
  <si>
    <t>0</t>
    <phoneticPr fontId="73" type="noConversion"/>
  </si>
  <si>
    <t>0</t>
    <phoneticPr fontId="73" type="noConversion"/>
  </si>
  <si>
    <t>0</t>
    <phoneticPr fontId="73" type="noConversion"/>
  </si>
  <si>
    <t>T5-200</t>
    <phoneticPr fontId="1" type="noConversion"/>
  </si>
  <si>
    <t>SHT0012428</t>
    <phoneticPr fontId="1" type="noConversion"/>
  </si>
  <si>
    <t>SHT0012429</t>
    <phoneticPr fontId="1" type="noConversion"/>
  </si>
  <si>
    <t>驾驶员锁扣总成</t>
    <phoneticPr fontId="1" type="noConversion"/>
  </si>
  <si>
    <t xml:space="preserve">驾驶员安全带总成
</t>
    <phoneticPr fontId="1" type="noConversion"/>
  </si>
  <si>
    <t>T5</t>
    <phoneticPr fontId="1" type="noConversion"/>
  </si>
  <si>
    <t>驾驶员调角器手柄</t>
    <phoneticPr fontId="1" type="noConversion"/>
  </si>
  <si>
    <t>SHT0012430</t>
    <phoneticPr fontId="1" type="noConversion"/>
  </si>
  <si>
    <t>SHT0012431</t>
    <phoneticPr fontId="1" type="noConversion"/>
  </si>
  <si>
    <t xml:space="preserve">副驾驶员安全带总成
</t>
    <phoneticPr fontId="1" type="noConversion"/>
  </si>
  <si>
    <t>副驾驶员锁扣总成</t>
    <phoneticPr fontId="1" type="noConversion"/>
  </si>
  <si>
    <t>SHT0012433</t>
    <phoneticPr fontId="1" type="noConversion"/>
  </si>
  <si>
    <t>T5</t>
    <phoneticPr fontId="1" type="noConversion"/>
  </si>
  <si>
    <t>安全件</t>
    <phoneticPr fontId="1" type="noConversion"/>
  </si>
  <si>
    <t>座框左后连接板</t>
    <phoneticPr fontId="1" type="noConversion"/>
  </si>
  <si>
    <t>座框右后连接板</t>
    <phoneticPr fontId="1" type="noConversion"/>
  </si>
  <si>
    <t>SHT0012435</t>
    <phoneticPr fontId="1" type="noConversion"/>
  </si>
  <si>
    <t>SHT0012273</t>
    <phoneticPr fontId="1" type="noConversion"/>
  </si>
  <si>
    <t>20201207</t>
    <phoneticPr fontId="1" type="noConversion"/>
  </si>
  <si>
    <t>新增内部图号</t>
    <phoneticPr fontId="1" type="noConversion"/>
  </si>
  <si>
    <t>驾驶员座椅总成</t>
    <phoneticPr fontId="1" type="noConversion"/>
  </si>
  <si>
    <t>内部图号</t>
    <phoneticPr fontId="1" type="noConversion"/>
  </si>
  <si>
    <t>副驾驶员座椅总成</t>
    <phoneticPr fontId="1" type="noConversion"/>
  </si>
  <si>
    <t>SHT0012457</t>
    <phoneticPr fontId="1" type="noConversion"/>
  </si>
  <si>
    <t>内部图号</t>
    <phoneticPr fontId="1" type="noConversion"/>
  </si>
  <si>
    <t>SHT0012461</t>
  </si>
  <si>
    <t>SHT0012462</t>
  </si>
  <si>
    <t>副驾驶员座垫总成</t>
    <phoneticPr fontId="1" type="noConversion"/>
  </si>
  <si>
    <t>内部图号</t>
    <phoneticPr fontId="1" type="noConversion"/>
  </si>
  <si>
    <t>SHT0012460</t>
    <phoneticPr fontId="1" type="noConversion"/>
  </si>
  <si>
    <t>靠背骨架内衬管</t>
    <phoneticPr fontId="1" type="noConversion"/>
  </si>
  <si>
    <t>T5</t>
    <phoneticPr fontId="1" type="noConversion"/>
  </si>
  <si>
    <t>SHT0012448</t>
    <phoneticPr fontId="1" type="noConversion"/>
  </si>
  <si>
    <t>SHT0012440</t>
    <phoneticPr fontId="1" type="noConversion"/>
  </si>
  <si>
    <t>副驾驶员靠背泡沫总成</t>
    <phoneticPr fontId="1" type="noConversion"/>
  </si>
  <si>
    <t>SHT0012446</t>
    <phoneticPr fontId="1" type="noConversion"/>
  </si>
  <si>
    <t>副驾驶员靠背泡沫本体</t>
    <phoneticPr fontId="1" type="noConversion"/>
  </si>
  <si>
    <t>SHT0012432</t>
    <phoneticPr fontId="1" type="noConversion"/>
  </si>
  <si>
    <t>6804450X2001A</t>
    <phoneticPr fontId="1" type="noConversion"/>
  </si>
  <si>
    <t>扶手锁止销</t>
    <phoneticPr fontId="1" type="noConversion"/>
  </si>
  <si>
    <t>SHT0012463</t>
    <phoneticPr fontId="1" type="noConversion"/>
  </si>
  <si>
    <t>BFA0010014</t>
    <phoneticPr fontId="1" type="noConversion"/>
  </si>
  <si>
    <t>T5</t>
    <phoneticPr fontId="1" type="noConversion"/>
  </si>
  <si>
    <t>H6</t>
    <phoneticPr fontId="1" type="noConversion"/>
  </si>
  <si>
    <t>——</t>
    <phoneticPr fontId="1" type="noConversion"/>
  </si>
  <si>
    <t>——</t>
    <phoneticPr fontId="1" type="noConversion"/>
  </si>
  <si>
    <t>总成件</t>
    <phoneticPr fontId="1" type="noConversion"/>
  </si>
  <si>
    <t>ASSY</t>
    <phoneticPr fontId="1" type="noConversion"/>
  </si>
  <si>
    <t>——</t>
    <phoneticPr fontId="1" type="noConversion"/>
  </si>
  <si>
    <t>4378*63*100</t>
    <phoneticPr fontId="1" type="noConversion"/>
  </si>
  <si>
    <t>0.8482</t>
    <phoneticPr fontId="1" type="noConversion"/>
  </si>
  <si>
    <t>65Mn</t>
    <phoneticPr fontId="1" type="noConversion"/>
  </si>
  <si>
    <t>14*14*43（M14）</t>
    <phoneticPr fontId="1" type="noConversion"/>
  </si>
  <si>
    <t>塑料件</t>
    <phoneticPr fontId="1" type="noConversion"/>
  </si>
  <si>
    <t>PA6+GF30</t>
    <phoneticPr fontId="1" type="noConversion"/>
  </si>
  <si>
    <t>86*31*43</t>
    <phoneticPr fontId="1" type="noConversion"/>
  </si>
  <si>
    <t>SHT0012280</t>
    <phoneticPr fontId="1" type="noConversion"/>
  </si>
  <si>
    <t>SHT0012284</t>
    <phoneticPr fontId="1" type="noConversion"/>
  </si>
  <si>
    <t>T5</t>
    <phoneticPr fontId="1" type="noConversion"/>
  </si>
  <si>
    <t>钣金件</t>
    <phoneticPr fontId="1" type="noConversion"/>
  </si>
  <si>
    <t>Q235         Ø20X1.5</t>
    <phoneticPr fontId="1" type="noConversion"/>
  </si>
  <si>
    <t>SHT0012440</t>
    <phoneticPr fontId="1" type="noConversion"/>
  </si>
  <si>
    <t>增加靠背骨架内衬管</t>
    <phoneticPr fontId="1" type="noConversion"/>
  </si>
  <si>
    <t>主驾驶增加</t>
    <phoneticPr fontId="1" type="noConversion"/>
  </si>
  <si>
    <t>主驾驶员增加扶手后不能通用</t>
    <phoneticPr fontId="1" type="noConversion"/>
  </si>
  <si>
    <t>新增图号</t>
    <phoneticPr fontId="1" type="noConversion"/>
  </si>
  <si>
    <t>T5</t>
    <phoneticPr fontId="1" type="noConversion"/>
  </si>
  <si>
    <t>扶手支架焊接总成</t>
    <phoneticPr fontId="1" type="noConversion"/>
  </si>
  <si>
    <t>SHT0012472</t>
    <phoneticPr fontId="1" type="noConversion"/>
  </si>
  <si>
    <t>扶手安装支架</t>
    <phoneticPr fontId="1" type="noConversion"/>
  </si>
  <si>
    <t>注塑件</t>
    <phoneticPr fontId="1" type="noConversion"/>
  </si>
  <si>
    <t>冲压件</t>
    <phoneticPr fontId="1" type="noConversion"/>
  </si>
  <si>
    <t>机加件</t>
    <phoneticPr fontId="1" type="noConversion"/>
  </si>
  <si>
    <t>焊接总成</t>
    <phoneticPr fontId="1" type="noConversion"/>
  </si>
  <si>
    <t>BFA0010014</t>
    <phoneticPr fontId="1" type="noConversion"/>
  </si>
  <si>
    <t>扶手旋转轴</t>
    <phoneticPr fontId="1" type="noConversion"/>
  </si>
  <si>
    <t>扶手外盖</t>
    <phoneticPr fontId="1" type="noConversion"/>
  </si>
  <si>
    <t>过程虚拟件</t>
    <phoneticPr fontId="1" type="noConversion"/>
  </si>
  <si>
    <t>20#</t>
    <phoneticPr fontId="2" type="noConversion"/>
  </si>
  <si>
    <t>20#</t>
    <phoneticPr fontId="2" type="noConversion"/>
  </si>
  <si>
    <t>SHT0012464</t>
    <phoneticPr fontId="1" type="noConversion"/>
  </si>
  <si>
    <t>SHT0012464</t>
    <phoneticPr fontId="1" type="noConversion"/>
  </si>
  <si>
    <t>30*30*105</t>
    <phoneticPr fontId="1" type="noConversion"/>
  </si>
  <si>
    <t>103*20*92</t>
    <phoneticPr fontId="1" type="noConversion"/>
  </si>
  <si>
    <t>103*105*92</t>
    <phoneticPr fontId="1" type="noConversion"/>
  </si>
  <si>
    <t>ASSY</t>
    <phoneticPr fontId="1" type="noConversion"/>
  </si>
  <si>
    <t>SHT0012448</t>
    <phoneticPr fontId="1" type="noConversion"/>
  </si>
  <si>
    <t>T5-200</t>
    <phoneticPr fontId="1" type="noConversion"/>
  </si>
  <si>
    <t>BFA0010065</t>
    <phoneticPr fontId="1" type="noConversion"/>
  </si>
  <si>
    <t>PE</t>
    <phoneticPr fontId="1" type="noConversion"/>
  </si>
  <si>
    <t>PE</t>
    <phoneticPr fontId="1" type="noConversion"/>
  </si>
  <si>
    <t>20#</t>
    <phoneticPr fontId="2" type="noConversion"/>
  </si>
  <si>
    <t>T5-200</t>
    <phoneticPr fontId="1" type="noConversion"/>
  </si>
  <si>
    <t>PE</t>
    <phoneticPr fontId="1" type="noConversion"/>
  </si>
  <si>
    <t>Y</t>
    <phoneticPr fontId="1" type="noConversion"/>
  </si>
  <si>
    <t xml:space="preserve">N </t>
    <phoneticPr fontId="1" type="noConversion"/>
  </si>
  <si>
    <t xml:space="preserve">Y </t>
    <phoneticPr fontId="1" type="noConversion"/>
  </si>
  <si>
    <t>M6×16             固定主边罩壳</t>
    <phoneticPr fontId="1" type="noConversion"/>
  </si>
  <si>
    <t>H3</t>
    <phoneticPr fontId="1" type="noConversion"/>
  </si>
  <si>
    <t>调角器固定螺栓更改为圆头内六花</t>
    <phoneticPr fontId="1" type="noConversion"/>
  </si>
  <si>
    <t>BFA0010065</t>
    <phoneticPr fontId="1" type="noConversion"/>
  </si>
  <si>
    <t>十字槽盘头螺钉</t>
    <phoneticPr fontId="1" type="noConversion"/>
  </si>
  <si>
    <t>BFA0000016</t>
    <phoneticPr fontId="1" type="noConversion"/>
  </si>
  <si>
    <t>补充BOM</t>
    <phoneticPr fontId="1" type="noConversion"/>
  </si>
  <si>
    <t>主驾驶更改</t>
    <phoneticPr fontId="1" type="noConversion"/>
  </si>
  <si>
    <t>增加</t>
    <phoneticPr fontId="1" type="noConversion"/>
  </si>
  <si>
    <t>电泳</t>
    <phoneticPr fontId="1" type="noConversion"/>
  </si>
  <si>
    <t>固定靠背面套</t>
    <phoneticPr fontId="1" type="noConversion"/>
  </si>
  <si>
    <t>防尘罩</t>
    <phoneticPr fontId="2" type="noConversion"/>
  </si>
  <si>
    <t>M10×25            固定调角器</t>
    <phoneticPr fontId="1" type="noConversion"/>
  </si>
  <si>
    <t>总成件</t>
    <phoneticPr fontId="1" type="noConversion"/>
  </si>
  <si>
    <t>A</t>
    <phoneticPr fontId="1" type="noConversion"/>
  </si>
  <si>
    <t>A</t>
    <phoneticPr fontId="1" type="noConversion"/>
  </si>
  <si>
    <r>
      <rPr>
        <sz val="14"/>
        <rFont val="宋体"/>
        <family val="3"/>
        <charset val="134"/>
      </rPr>
      <t>零件描述</t>
    </r>
    <phoneticPr fontId="2" type="noConversion"/>
  </si>
  <si>
    <r>
      <rPr>
        <sz val="14"/>
        <rFont val="宋体"/>
        <family val="3"/>
        <charset val="134"/>
      </rPr>
      <t>图纸版本</t>
    </r>
    <phoneticPr fontId="2" type="noConversion"/>
  </si>
  <si>
    <r>
      <t>Q235     Φ</t>
    </r>
    <r>
      <rPr>
        <sz val="14"/>
        <rFont val="宋体"/>
        <family val="3"/>
        <charset val="134"/>
      </rPr>
      <t>8</t>
    </r>
    <phoneticPr fontId="1" type="noConversion"/>
  </si>
  <si>
    <r>
      <t>SHT0011330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</si>
  <si>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r>
      <rPr>
        <sz val="14"/>
        <rFont val="宋体"/>
        <family val="3"/>
        <charset val="134"/>
      </rPr>
      <t>图纸号</t>
    </r>
    <phoneticPr fontId="2" type="noConversion"/>
  </si>
  <si>
    <r>
      <rPr>
        <sz val="14"/>
        <rFont val="宋体"/>
        <family val="3"/>
        <charset val="134"/>
      </rPr>
      <t>沿用件</t>
    </r>
    <r>
      <rPr>
        <sz val="14"/>
        <rFont val="Arial"/>
        <family val="2"/>
      </rPr>
      <t xml:space="preserve">            Y/N</t>
    </r>
    <phoneticPr fontId="2" type="noConversion"/>
  </si>
  <si>
    <r>
      <rPr>
        <sz val="14"/>
        <rFont val="宋体"/>
        <family val="3"/>
        <charset val="134"/>
      </rPr>
      <t>零件类别</t>
    </r>
    <phoneticPr fontId="2" type="noConversion"/>
  </si>
  <si>
    <r>
      <t>涂装面积
（m</t>
    </r>
    <r>
      <rPr>
        <vertAlign val="superscript"/>
        <sz val="14"/>
        <color theme="1"/>
        <rFont val="宋体"/>
        <family val="3"/>
        <charset val="134"/>
        <scheme val="minor"/>
      </rPr>
      <t>2</t>
    </r>
    <r>
      <rPr>
        <sz val="14"/>
        <color theme="1"/>
        <rFont val="宋体"/>
        <family val="2"/>
        <charset val="134"/>
        <scheme val="minor"/>
      </rPr>
      <t>）</t>
    </r>
    <phoneticPr fontId="1" type="noConversion"/>
  </si>
  <si>
    <r>
      <rPr>
        <sz val="14"/>
        <rFont val="宋体"/>
        <family val="3"/>
        <charset val="134"/>
      </rPr>
      <t>备注</t>
    </r>
    <phoneticPr fontId="2" type="noConversion"/>
  </si>
  <si>
    <t>——</t>
    <phoneticPr fontId="1" type="noConversion"/>
  </si>
  <si>
    <t>SHT0012471</t>
    <phoneticPr fontId="1" type="noConversion"/>
  </si>
  <si>
    <t>SHT0012471</t>
    <phoneticPr fontId="1" type="noConversion"/>
  </si>
  <si>
    <t>——</t>
    <phoneticPr fontId="1" type="noConversion"/>
  </si>
  <si>
    <t>——</t>
    <phoneticPr fontId="1" type="noConversion"/>
  </si>
  <si>
    <t>A</t>
    <phoneticPr fontId="1" type="noConversion"/>
  </si>
  <si>
    <t>A</t>
    <phoneticPr fontId="1" type="noConversion"/>
  </si>
  <si>
    <t>SHT0012474</t>
    <phoneticPr fontId="1" type="noConversion"/>
  </si>
  <si>
    <t>——</t>
    <phoneticPr fontId="1" type="noConversion"/>
  </si>
  <si>
    <t>驾驶员座椅总成</t>
    <phoneticPr fontId="1" type="noConversion"/>
  </si>
  <si>
    <t>T5驾驶员座椅总成（1.0气囊减震平台）设计BOM</t>
    <phoneticPr fontId="2" type="noConversion"/>
  </si>
  <si>
    <t>副驾驶员座椅坐垫总成</t>
    <phoneticPr fontId="1" type="noConversion"/>
  </si>
  <si>
    <t>座盆固定螺钉</t>
    <phoneticPr fontId="1" type="noConversion"/>
  </si>
  <si>
    <t>标准件</t>
    <phoneticPr fontId="1" type="noConversion"/>
  </si>
  <si>
    <t>B</t>
    <phoneticPr fontId="1" type="noConversion"/>
  </si>
  <si>
    <t>ea</t>
    <phoneticPr fontId="1" type="noConversion"/>
  </si>
  <si>
    <t>A1</t>
    <phoneticPr fontId="1" type="noConversion"/>
  </si>
  <si>
    <t>N</t>
    <phoneticPr fontId="1" type="noConversion"/>
  </si>
  <si>
    <t>Y</t>
    <phoneticPr fontId="1" type="noConversion"/>
  </si>
  <si>
    <t>标准件</t>
    <phoneticPr fontId="1" type="noConversion"/>
  </si>
  <si>
    <t>H3</t>
    <phoneticPr fontId="1" type="noConversion"/>
  </si>
  <si>
    <t>6808111X2001A</t>
    <phoneticPr fontId="1" type="noConversion"/>
  </si>
  <si>
    <t>冷墩</t>
    <phoneticPr fontId="1" type="noConversion"/>
  </si>
  <si>
    <t>副驾驶员调角器手柄</t>
    <phoneticPr fontId="1" type="noConversion"/>
  </si>
  <si>
    <t>_</t>
    <phoneticPr fontId="1" type="noConversion"/>
  </si>
  <si>
    <t>BFA0000016</t>
    <phoneticPr fontId="1" type="noConversion"/>
  </si>
  <si>
    <t>WG1662511030/2</t>
    <phoneticPr fontId="2" type="noConversion"/>
  </si>
  <si>
    <t>驾驶员座椅总成</t>
    <phoneticPr fontId="1" type="noConversion"/>
  </si>
  <si>
    <t>座椅总成</t>
    <phoneticPr fontId="1" type="noConversion"/>
  </si>
  <si>
    <t>1103*580*700</t>
    <phoneticPr fontId="1" type="noConversion"/>
  </si>
  <si>
    <t>N</t>
    <phoneticPr fontId="1" type="noConversion"/>
  </si>
  <si>
    <t>总成件</t>
    <phoneticPr fontId="1" type="noConversion"/>
  </si>
  <si>
    <t>ASSY</t>
    <phoneticPr fontId="1" type="noConversion"/>
  </si>
  <si>
    <t>——</t>
    <phoneticPr fontId="1" type="noConversion"/>
  </si>
  <si>
    <t>A</t>
    <phoneticPr fontId="1" type="noConversion"/>
  </si>
  <si>
    <t>SHT0012291</t>
    <phoneticPr fontId="1" type="noConversion"/>
  </si>
  <si>
    <t>SHT0012489</t>
    <phoneticPr fontId="1" type="noConversion"/>
  </si>
  <si>
    <t>SHT0012490</t>
    <phoneticPr fontId="1" type="noConversion"/>
  </si>
  <si>
    <t>SHT0012491</t>
    <phoneticPr fontId="1" type="noConversion"/>
  </si>
  <si>
    <t>靠背总成</t>
    <phoneticPr fontId="1" type="noConversion"/>
  </si>
  <si>
    <t>SHT0012492</t>
    <phoneticPr fontId="1" type="noConversion"/>
  </si>
  <si>
    <t>带扶手</t>
    <phoneticPr fontId="1" type="noConversion"/>
  </si>
  <si>
    <t>两气袋腰托总成</t>
    <phoneticPr fontId="1" type="noConversion"/>
  </si>
  <si>
    <t>冷镦件</t>
    <phoneticPr fontId="1" type="noConversion"/>
  </si>
  <si>
    <t>——</t>
    <phoneticPr fontId="1" type="noConversion"/>
  </si>
  <si>
    <t>WG1662511058/2</t>
    <phoneticPr fontId="2" type="noConversion"/>
  </si>
  <si>
    <t>WG1662511066/2</t>
    <phoneticPr fontId="2" type="noConversion"/>
  </si>
  <si>
    <t>坐垫总成</t>
    <phoneticPr fontId="1" type="noConversion"/>
  </si>
  <si>
    <t>装配总成</t>
    <phoneticPr fontId="1" type="noConversion"/>
  </si>
  <si>
    <t>A</t>
    <phoneticPr fontId="1" type="noConversion"/>
  </si>
  <si>
    <t>A</t>
    <phoneticPr fontId="1" type="noConversion"/>
  </si>
  <si>
    <t>A</t>
    <phoneticPr fontId="1" type="noConversion"/>
  </si>
  <si>
    <t>A</t>
    <phoneticPr fontId="1" type="noConversion"/>
  </si>
  <si>
    <t>Y</t>
    <phoneticPr fontId="1" type="noConversion"/>
  </si>
  <si>
    <t>N</t>
    <phoneticPr fontId="1" type="noConversion"/>
  </si>
  <si>
    <t>ASSY</t>
    <phoneticPr fontId="1" type="noConversion"/>
  </si>
  <si>
    <t>——</t>
    <phoneticPr fontId="1" type="noConversion"/>
  </si>
  <si>
    <t>508*500*100</t>
    <phoneticPr fontId="1" type="noConversion"/>
  </si>
  <si>
    <t>T5</t>
    <phoneticPr fontId="1" type="noConversion"/>
  </si>
  <si>
    <t>Q2140612</t>
    <phoneticPr fontId="1" type="noConversion"/>
  </si>
  <si>
    <t>M6*12</t>
    <phoneticPr fontId="1" type="noConversion"/>
  </si>
  <si>
    <t>SHT0012363</t>
    <phoneticPr fontId="1" type="noConversion"/>
  </si>
  <si>
    <t>内六角花形盘头螺钉</t>
    <phoneticPr fontId="1" type="noConversion"/>
  </si>
  <si>
    <t>内六角花形盘头螺钉</t>
    <phoneticPr fontId="1" type="noConversion"/>
  </si>
  <si>
    <t>WG1662511045/2</t>
    <phoneticPr fontId="2" type="noConversion"/>
  </si>
  <si>
    <t>A</t>
    <phoneticPr fontId="1" type="noConversion"/>
  </si>
  <si>
    <t>Y</t>
    <phoneticPr fontId="1" type="noConversion"/>
  </si>
  <si>
    <t>N</t>
    <phoneticPr fontId="1" type="noConversion"/>
  </si>
  <si>
    <t>1103*580*700</t>
    <phoneticPr fontId="1" type="noConversion"/>
  </si>
  <si>
    <t>1103*580*700</t>
    <phoneticPr fontId="1" type="noConversion"/>
  </si>
  <si>
    <t>——</t>
    <phoneticPr fontId="1" type="noConversion"/>
  </si>
  <si>
    <t>副驾驶员靠背总成</t>
    <phoneticPr fontId="1" type="noConversion"/>
  </si>
  <si>
    <t>SHT0012495</t>
    <phoneticPr fontId="1" type="noConversion"/>
  </si>
  <si>
    <t>SHT0012494</t>
    <phoneticPr fontId="1" type="noConversion"/>
  </si>
  <si>
    <t xml:space="preserve">     SHT0012475</t>
    <phoneticPr fontId="2" type="noConversion"/>
  </si>
  <si>
    <t>SQX3000-6801500</t>
    <phoneticPr fontId="1" type="noConversion"/>
  </si>
  <si>
    <t>靠背塑料包装套</t>
    <phoneticPr fontId="1" type="noConversion"/>
  </si>
  <si>
    <t>SHT0012359</t>
    <phoneticPr fontId="1" type="noConversion"/>
  </si>
  <si>
    <t>靠背包装膜</t>
    <phoneticPr fontId="1" type="noConversion"/>
  </si>
  <si>
    <t>包装用</t>
    <phoneticPr fontId="1" type="noConversion"/>
  </si>
  <si>
    <t>减震扣</t>
    <phoneticPr fontId="1" type="noConversion"/>
  </si>
  <si>
    <t>总成件</t>
    <phoneticPr fontId="2" type="noConversion"/>
  </si>
  <si>
    <t>ASSY</t>
    <phoneticPr fontId="2" type="noConversion"/>
  </si>
  <si>
    <t>——</t>
    <phoneticPr fontId="2" type="noConversion"/>
  </si>
  <si>
    <t>——</t>
    <phoneticPr fontId="2" type="noConversion"/>
  </si>
  <si>
    <t>——</t>
    <phoneticPr fontId="2" type="noConversion"/>
  </si>
  <si>
    <t>分总成</t>
    <phoneticPr fontId="2" type="noConversion"/>
  </si>
  <si>
    <t>尼龙</t>
    <phoneticPr fontId="2" type="noConversion"/>
  </si>
  <si>
    <t>4.9-5.4</t>
    <phoneticPr fontId="2" type="noConversion"/>
  </si>
  <si>
    <t>J6F</t>
    <phoneticPr fontId="1" type="noConversion"/>
  </si>
  <si>
    <t>腰托开关</t>
    <phoneticPr fontId="1" type="noConversion"/>
  </si>
  <si>
    <t>采购件</t>
    <phoneticPr fontId="1" type="noConversion"/>
  </si>
  <si>
    <t>BPC0010125</t>
    <phoneticPr fontId="1" type="noConversion"/>
  </si>
  <si>
    <t>塑料喉箍</t>
    <phoneticPr fontId="1" type="noConversion"/>
  </si>
  <si>
    <t>外购</t>
    <phoneticPr fontId="1" type="noConversion"/>
  </si>
  <si>
    <t>M6×16             固定主边罩壳</t>
    <phoneticPr fontId="1" type="noConversion"/>
  </si>
  <si>
    <t>M10×25           固定调角器</t>
    <phoneticPr fontId="1" type="noConversion"/>
  </si>
  <si>
    <t>20201216</t>
    <phoneticPr fontId="1" type="noConversion"/>
  </si>
  <si>
    <t>更改为X3000分体式包装膜</t>
    <phoneticPr fontId="1" type="noConversion"/>
  </si>
  <si>
    <r>
      <rPr>
        <sz val="14"/>
        <rFont val="宋体"/>
        <family val="3"/>
        <charset val="134"/>
      </rPr>
      <t>设计</t>
    </r>
    <r>
      <rPr>
        <sz val="14"/>
        <rFont val="Arial"/>
        <family val="2"/>
      </rPr>
      <t>:</t>
    </r>
    <phoneticPr fontId="2" type="noConversion"/>
  </si>
  <si>
    <t>校核：</t>
    <phoneticPr fontId="2" type="noConversion"/>
  </si>
  <si>
    <t>标准化：</t>
    <phoneticPr fontId="2" type="noConversion"/>
  </si>
  <si>
    <r>
      <rPr>
        <sz val="14"/>
        <rFont val="宋体"/>
        <family val="3"/>
        <charset val="134"/>
      </rPr>
      <t>设计</t>
    </r>
    <r>
      <rPr>
        <sz val="14"/>
        <rFont val="Arial"/>
        <family val="2"/>
      </rPr>
      <t>:</t>
    </r>
    <phoneticPr fontId="2" type="noConversion"/>
  </si>
  <si>
    <t>标准化：</t>
    <phoneticPr fontId="2" type="noConversion"/>
  </si>
  <si>
    <t>SHT0000501</t>
    <phoneticPr fontId="2" type="noConversion"/>
  </si>
  <si>
    <t>SHT0000501</t>
    <phoneticPr fontId="2" type="noConversion"/>
  </si>
  <si>
    <t>坐垫塑料包装套</t>
    <phoneticPr fontId="2" type="noConversion"/>
  </si>
  <si>
    <t>H4</t>
    <phoneticPr fontId="1" type="noConversion"/>
  </si>
  <si>
    <t>T5</t>
    <phoneticPr fontId="2" type="noConversion"/>
  </si>
  <si>
    <t>SHT0012488</t>
    <phoneticPr fontId="2" type="noConversion"/>
  </si>
  <si>
    <t>扶手包装膜</t>
    <phoneticPr fontId="2" type="noConversion"/>
  </si>
  <si>
    <t>包装H6扶手</t>
    <phoneticPr fontId="2" type="noConversion"/>
  </si>
  <si>
    <t>——</t>
  </si>
  <si>
    <t>N</t>
    <phoneticPr fontId="2" type="noConversion"/>
  </si>
  <si>
    <t>PE</t>
    <phoneticPr fontId="2" type="noConversion"/>
  </si>
  <si>
    <t>A</t>
    <phoneticPr fontId="2" type="noConversion"/>
  </si>
  <si>
    <t>Y</t>
    <phoneticPr fontId="2" type="noConversion"/>
  </si>
  <si>
    <t>——</t>
    <phoneticPr fontId="2" type="noConversion"/>
  </si>
  <si>
    <t>版本：0/A
识别号：GR/ZY/BOM-2020-11-001</t>
    <phoneticPr fontId="2" type="noConversion"/>
  </si>
  <si>
    <t>X3000</t>
    <phoneticPr fontId="1" type="noConversion"/>
  </si>
  <si>
    <t>更改为H4包装膜</t>
    <phoneticPr fontId="1" type="noConversion"/>
  </si>
  <si>
    <t>20201217</t>
    <phoneticPr fontId="1" type="noConversion"/>
  </si>
  <si>
    <t>版本：A</t>
    <phoneticPr fontId="2" type="noConversion"/>
  </si>
  <si>
    <t>版本：A</t>
    <phoneticPr fontId="2" type="noConversion"/>
  </si>
  <si>
    <t>版本：0/A
识别号：GR/ZY/BOM-2020-11-001</t>
    <phoneticPr fontId="2" type="noConversion"/>
  </si>
  <si>
    <t>版本：0/A
识别号：GR/ZY/BOM-2020-11-001</t>
    <phoneticPr fontId="2" type="noConversion"/>
  </si>
  <si>
    <t>SHT0012496</t>
    <phoneticPr fontId="2" type="noConversion"/>
  </si>
  <si>
    <t>驾驶员滑轨总成</t>
    <phoneticPr fontId="2" type="noConversion"/>
  </si>
  <si>
    <t>20201223</t>
    <phoneticPr fontId="1" type="noConversion"/>
  </si>
  <si>
    <t>新增面套描述</t>
    <phoneticPr fontId="1" type="noConversion"/>
  </si>
  <si>
    <t>SHT0012294</t>
    <phoneticPr fontId="1" type="noConversion"/>
  </si>
  <si>
    <t>SHT0012288</t>
    <phoneticPr fontId="1" type="noConversion"/>
  </si>
  <si>
    <t>驾驶员主边调角器总成</t>
    <phoneticPr fontId="1" type="noConversion"/>
  </si>
  <si>
    <t>SHT0012284</t>
    <phoneticPr fontId="1" type="noConversion"/>
  </si>
  <si>
    <t>驾驶员副边调角器总成</t>
    <phoneticPr fontId="1" type="noConversion"/>
  </si>
  <si>
    <t>SHT0012285</t>
    <phoneticPr fontId="1" type="noConversion"/>
  </si>
  <si>
    <t>底座焊接总成</t>
    <phoneticPr fontId="1" type="noConversion"/>
  </si>
  <si>
    <t>SHT0012321</t>
    <phoneticPr fontId="1" type="noConversion"/>
  </si>
  <si>
    <t>副驾驶员主边调角器</t>
    <phoneticPr fontId="1" type="noConversion"/>
  </si>
  <si>
    <t>SHT0012319</t>
    <phoneticPr fontId="1" type="noConversion"/>
  </si>
  <si>
    <t>副驾驶员副边调角器</t>
    <phoneticPr fontId="1" type="noConversion"/>
  </si>
  <si>
    <t>驾驶员靠背面套总成</t>
    <phoneticPr fontId="1" type="noConversion"/>
  </si>
  <si>
    <t>驾驶员前端升降调节把</t>
    <phoneticPr fontId="1" type="noConversion"/>
  </si>
  <si>
    <t>驾驶员后端升降调节把</t>
    <phoneticPr fontId="1" type="noConversion"/>
  </si>
  <si>
    <t>20210107</t>
    <phoneticPr fontId="1" type="noConversion"/>
  </si>
  <si>
    <t>添加后缀“*RC515903”</t>
    <phoneticPr fontId="1" type="noConversion"/>
  </si>
  <si>
    <t>主面料：T638
辅面料：03333</t>
    <phoneticPr fontId="2" type="noConversion"/>
  </si>
  <si>
    <t>主面料：2084-950
辅面料1：2070-002
辅面料2：W625</t>
    <phoneticPr fontId="2" type="noConversion"/>
  </si>
  <si>
    <t>主面料：W956
辅面料：W625</t>
    <phoneticPr fontId="2" type="noConversion"/>
  </si>
  <si>
    <t>面料：03333</t>
    <phoneticPr fontId="2" type="noConversion"/>
  </si>
  <si>
    <t>面料：2070-002</t>
    <phoneticPr fontId="2" type="noConversion"/>
  </si>
  <si>
    <t>面料：W625</t>
    <phoneticPr fontId="2" type="noConversion"/>
  </si>
  <si>
    <t>SHT0012295</t>
    <phoneticPr fontId="1" type="noConversion"/>
  </si>
  <si>
    <t>驾驶员靠背泡沫总成</t>
    <phoneticPr fontId="1" type="noConversion"/>
  </si>
  <si>
    <t>SHT0012440</t>
    <phoneticPr fontId="1" type="noConversion"/>
  </si>
  <si>
    <t>序号</t>
    <phoneticPr fontId="1" type="noConversion"/>
  </si>
  <si>
    <t>件号</t>
    <phoneticPr fontId="1" type="noConversion"/>
  </si>
  <si>
    <t>件名</t>
    <phoneticPr fontId="1" type="noConversion"/>
  </si>
  <si>
    <t>SHT0012362</t>
    <phoneticPr fontId="1" type="noConversion"/>
  </si>
  <si>
    <t>驾驶员调角器右靠背板</t>
    <phoneticPr fontId="1" type="noConversion"/>
  </si>
  <si>
    <t>SHT0012362</t>
    <phoneticPr fontId="1" type="noConversion"/>
  </si>
  <si>
    <t>驾驶员调角器右靠背板</t>
    <phoneticPr fontId="1" type="noConversion"/>
  </si>
  <si>
    <t>序号</t>
    <phoneticPr fontId="1" type="noConversion"/>
  </si>
  <si>
    <t>Y</t>
    <phoneticPr fontId="1" type="noConversion"/>
  </si>
  <si>
    <t>扶手位置处开口暂时借用X3000分体验证</t>
    <phoneticPr fontId="1" type="noConversion"/>
  </si>
  <si>
    <t>SHT0012822</t>
    <phoneticPr fontId="1" type="noConversion"/>
  </si>
  <si>
    <t>SHT0012824</t>
  </si>
  <si>
    <t>20210221</t>
    <phoneticPr fontId="1" type="noConversion"/>
  </si>
  <si>
    <t>WG1662511030/2</t>
    <phoneticPr fontId="2" type="noConversion"/>
  </si>
  <si>
    <t>客户要求</t>
    <phoneticPr fontId="1" type="noConversion"/>
  </si>
  <si>
    <t>WG1662511064/2</t>
    <phoneticPr fontId="2" type="noConversion"/>
  </si>
  <si>
    <t>WG1662511056/2</t>
    <phoneticPr fontId="2" type="noConversion"/>
  </si>
  <si>
    <t>WG1662511064/2</t>
    <phoneticPr fontId="2" type="noConversion"/>
  </si>
  <si>
    <t>新增</t>
    <phoneticPr fontId="1" type="noConversion"/>
  </si>
  <si>
    <t>内部评审</t>
    <phoneticPr fontId="1" type="noConversion"/>
  </si>
  <si>
    <t>WG1662511056/2</t>
    <phoneticPr fontId="2" type="noConversion"/>
  </si>
  <si>
    <t>WG1662511030/2</t>
    <phoneticPr fontId="2" type="noConversion"/>
  </si>
  <si>
    <t>WG1662511064/2</t>
    <phoneticPr fontId="2" type="noConversion"/>
  </si>
  <si>
    <t>靠背纸板</t>
    <phoneticPr fontId="2" type="noConversion"/>
  </si>
  <si>
    <t>支撑靠背</t>
    <phoneticPr fontId="2" type="noConversion"/>
  </si>
  <si>
    <t>A</t>
    <phoneticPr fontId="2" type="noConversion"/>
  </si>
  <si>
    <t>——</t>
    <phoneticPr fontId="2" type="noConversion"/>
  </si>
  <si>
    <t>SHT0012890</t>
    <phoneticPr fontId="2" type="noConversion"/>
  </si>
  <si>
    <t>SHT0012890</t>
    <phoneticPr fontId="2" type="noConversion"/>
  </si>
  <si>
    <t>Y</t>
    <phoneticPr fontId="2" type="noConversion"/>
  </si>
  <si>
    <t>N</t>
    <phoneticPr fontId="2" type="noConversion"/>
  </si>
  <si>
    <t>硬纸板</t>
    <phoneticPr fontId="2" type="noConversion"/>
  </si>
  <si>
    <t>482*453*2</t>
    <phoneticPr fontId="2" type="noConversion"/>
  </si>
  <si>
    <t>WG1662511045/2</t>
    <phoneticPr fontId="2" type="noConversion"/>
  </si>
  <si>
    <t>删除“*RC515903”</t>
    <phoneticPr fontId="1" type="noConversion"/>
  </si>
  <si>
    <t>WG1662511057/2</t>
    <phoneticPr fontId="1" type="noConversion"/>
  </si>
  <si>
    <t>WG1662511065/2</t>
    <phoneticPr fontId="1" type="noConversion"/>
  </si>
  <si>
    <t>WG1662511045/2</t>
    <phoneticPr fontId="2" type="noConversion"/>
  </si>
  <si>
    <t>WG1662511057/2</t>
    <phoneticPr fontId="2" type="noConversion"/>
  </si>
  <si>
    <t>WG1662511065/2</t>
    <phoneticPr fontId="2" type="noConversion"/>
  </si>
  <si>
    <t>WG1662511057/2</t>
    <phoneticPr fontId="2" type="noConversion"/>
  </si>
  <si>
    <t>20210221</t>
    <phoneticPr fontId="1" type="noConversion"/>
  </si>
  <si>
    <t>20210221</t>
    <phoneticPr fontId="1" type="noConversion"/>
  </si>
  <si>
    <t>客户要求</t>
    <phoneticPr fontId="1" type="noConversion"/>
  </si>
  <si>
    <t>WG1662511058/2</t>
    <phoneticPr fontId="1" type="noConversion"/>
  </si>
  <si>
    <t>WG1662511066/2</t>
    <phoneticPr fontId="1" type="noConversion"/>
  </si>
  <si>
    <t>WG1662511046/2</t>
    <phoneticPr fontId="2" type="noConversion"/>
  </si>
  <si>
    <t>WG1662511058/2</t>
    <phoneticPr fontId="2" type="noConversion"/>
  </si>
  <si>
    <t>WG1662511066/2</t>
    <phoneticPr fontId="2" type="noConversion"/>
  </si>
  <si>
    <t>WG1662511046/2</t>
    <phoneticPr fontId="2" type="noConversion"/>
  </si>
  <si>
    <t>WG1662511058/2</t>
    <phoneticPr fontId="2" type="noConversion"/>
  </si>
  <si>
    <t>支撑靠背</t>
    <phoneticPr fontId="2" type="noConversion"/>
  </si>
  <si>
    <t>20201207</t>
    <phoneticPr fontId="1" type="noConversion"/>
  </si>
  <si>
    <t>20201207</t>
    <phoneticPr fontId="1" type="noConversion"/>
  </si>
  <si>
    <t>20201207</t>
    <phoneticPr fontId="1" type="noConversion"/>
  </si>
  <si>
    <t>20201208</t>
    <phoneticPr fontId="1" type="noConversion"/>
  </si>
  <si>
    <t>20201208</t>
    <phoneticPr fontId="1" type="noConversion"/>
  </si>
  <si>
    <t>20201214</t>
    <phoneticPr fontId="1" type="noConversion"/>
  </si>
  <si>
    <t>20201214</t>
    <phoneticPr fontId="1" type="noConversion"/>
  </si>
  <si>
    <t>左副调角器上板总成</t>
    <phoneticPr fontId="1" type="noConversion"/>
  </si>
  <si>
    <t>焊接分总成</t>
    <phoneticPr fontId="1" type="noConversion"/>
  </si>
  <si>
    <t>T5</t>
    <phoneticPr fontId="1" type="noConversion"/>
  </si>
  <si>
    <t>A</t>
    <phoneticPr fontId="1" type="noConversion"/>
  </si>
  <si>
    <t>——</t>
    <phoneticPr fontId="1" type="noConversion"/>
  </si>
  <si>
    <t>焊接分总成</t>
    <phoneticPr fontId="1" type="noConversion"/>
  </si>
  <si>
    <t>——</t>
    <phoneticPr fontId="1" type="noConversion"/>
  </si>
  <si>
    <t>——</t>
    <phoneticPr fontId="1" type="noConversion"/>
  </si>
  <si>
    <t>SHT0012358</t>
    <phoneticPr fontId="1" type="noConversion"/>
  </si>
  <si>
    <t>副司机副边调角器上板</t>
    <phoneticPr fontId="1" type="noConversion"/>
  </si>
  <si>
    <t>SHT0012931</t>
    <phoneticPr fontId="1" type="noConversion"/>
  </si>
  <si>
    <t>左副总座分总成</t>
    <phoneticPr fontId="1" type="noConversion"/>
  </si>
  <si>
    <t>20210225</t>
    <phoneticPr fontId="1" type="noConversion"/>
  </si>
  <si>
    <t>20210225</t>
    <phoneticPr fontId="1" type="noConversion"/>
  </si>
  <si>
    <t>新增</t>
    <phoneticPr fontId="1" type="noConversion"/>
  </si>
  <si>
    <t>SHT0012930</t>
    <phoneticPr fontId="1" type="noConversion"/>
  </si>
  <si>
    <t>工艺分级</t>
    <phoneticPr fontId="1" type="noConversion"/>
  </si>
  <si>
    <t>——</t>
    <phoneticPr fontId="1" type="noConversion"/>
  </si>
  <si>
    <t>完善EBOM</t>
    <phoneticPr fontId="1" type="noConversion"/>
  </si>
  <si>
    <t>完善EBOM</t>
    <phoneticPr fontId="1" type="noConversion"/>
  </si>
  <si>
    <t>完善EBOM</t>
    <phoneticPr fontId="1" type="noConversion"/>
  </si>
  <si>
    <t>——</t>
    <phoneticPr fontId="1" type="noConversion"/>
  </si>
  <si>
    <t>T5</t>
    <phoneticPr fontId="2" type="noConversion"/>
  </si>
  <si>
    <t>焊接分总成</t>
    <phoneticPr fontId="2" type="noConversion"/>
  </si>
  <si>
    <t>焊接分总成</t>
    <phoneticPr fontId="2" type="noConversion"/>
  </si>
  <si>
    <t>——</t>
    <phoneticPr fontId="2" type="noConversion"/>
  </si>
  <si>
    <t>A</t>
    <phoneticPr fontId="2" type="noConversion"/>
  </si>
  <si>
    <t>——</t>
    <phoneticPr fontId="2" type="noConversion"/>
  </si>
  <si>
    <t>ASSY</t>
    <phoneticPr fontId="1" type="noConversion"/>
  </si>
  <si>
    <t>——</t>
    <phoneticPr fontId="2" type="noConversion"/>
  </si>
  <si>
    <t>A</t>
    <phoneticPr fontId="2" type="noConversion"/>
  </si>
  <si>
    <t>A</t>
    <phoneticPr fontId="2" type="noConversion"/>
  </si>
  <si>
    <t>SHT0012933</t>
    <phoneticPr fontId="2" type="noConversion"/>
  </si>
  <si>
    <t>右副靠背板分总成</t>
    <phoneticPr fontId="2" type="noConversion"/>
  </si>
  <si>
    <t>SHT0012934</t>
    <phoneticPr fontId="2" type="noConversion"/>
  </si>
  <si>
    <t>右副总座分总成</t>
    <phoneticPr fontId="2" type="noConversion"/>
  </si>
  <si>
    <t>SHT0012280</t>
    <phoneticPr fontId="1" type="noConversion"/>
  </si>
  <si>
    <t>SHT0012460</t>
    <phoneticPr fontId="2" type="noConversion"/>
  </si>
  <si>
    <t>SHT0013249</t>
    <phoneticPr fontId="1" type="noConversion"/>
  </si>
  <si>
    <t>SHT0013250</t>
  </si>
  <si>
    <t>SHT0013251</t>
  </si>
  <si>
    <t>SHT0013150</t>
    <phoneticPr fontId="1" type="noConversion"/>
  </si>
  <si>
    <t>SHT0013152</t>
    <phoneticPr fontId="1" type="noConversion"/>
  </si>
  <si>
    <t>SHT0013151</t>
    <phoneticPr fontId="1" type="noConversion"/>
  </si>
  <si>
    <t>SHT0012350</t>
    <phoneticPr fontId="1" type="noConversion"/>
  </si>
  <si>
    <t>SHT0012290</t>
    <phoneticPr fontId="1" type="noConversion"/>
  </si>
  <si>
    <t>装车验证主副不统一</t>
    <phoneticPr fontId="1" type="noConversion"/>
  </si>
  <si>
    <t>面料：2070-002超纤+PVC</t>
    <phoneticPr fontId="2" type="noConversion"/>
  </si>
  <si>
    <t>面料：W625森织</t>
    <phoneticPr fontId="2" type="noConversion"/>
  </si>
  <si>
    <t>SHT0012823</t>
    <phoneticPr fontId="1" type="noConversion"/>
  </si>
  <si>
    <t>靠背面套总成</t>
    <phoneticPr fontId="1" type="noConversion"/>
  </si>
  <si>
    <t>SHT0012823</t>
    <phoneticPr fontId="1" type="noConversion"/>
  </si>
  <si>
    <t>SHT0012822</t>
    <phoneticPr fontId="1" type="noConversion"/>
  </si>
  <si>
    <t>互换</t>
    <phoneticPr fontId="1" type="noConversion"/>
  </si>
  <si>
    <t>SHT0012296</t>
    <phoneticPr fontId="1" type="noConversion"/>
  </si>
  <si>
    <t>SHT0012354</t>
    <phoneticPr fontId="2" type="noConversion"/>
  </si>
  <si>
    <t>SHT0012355</t>
    <phoneticPr fontId="2" type="noConversion"/>
  </si>
  <si>
    <t xml:space="preserve">SHT0013337 </t>
    <phoneticPr fontId="1" type="noConversion"/>
  </si>
  <si>
    <t>T5</t>
    <phoneticPr fontId="2" type="noConversion"/>
  </si>
  <si>
    <t>右侧扶手本体总成</t>
    <phoneticPr fontId="2" type="noConversion"/>
  </si>
  <si>
    <t>橙色手轮</t>
    <phoneticPr fontId="2" type="noConversion"/>
  </si>
  <si>
    <t xml:space="preserve">SHT0013337 </t>
    <phoneticPr fontId="2" type="noConversion"/>
  </si>
  <si>
    <t>SHT0000401</t>
    <phoneticPr fontId="1" type="noConversion"/>
  </si>
  <si>
    <t>SHT0000402</t>
    <phoneticPr fontId="1" type="noConversion"/>
  </si>
  <si>
    <t>黑色</t>
    <phoneticPr fontId="2" type="noConversion"/>
  </si>
  <si>
    <t>M3000</t>
    <phoneticPr fontId="2" type="noConversion"/>
  </si>
  <si>
    <t>本体黑色、白色标识</t>
    <phoneticPr fontId="1" type="noConversion"/>
  </si>
  <si>
    <t>本体黑色、白色标识</t>
    <phoneticPr fontId="1" type="noConversion"/>
  </si>
  <si>
    <t>SHT0012433</t>
    <phoneticPr fontId="1" type="noConversion"/>
  </si>
  <si>
    <t>SHT0012432</t>
    <phoneticPr fontId="1" type="noConversion"/>
  </si>
  <si>
    <t>气囊减震、机械升降、右扶手，安全带报警（三点式安全带，座椅上两个固定点）、两气袋腰脱、靠背可放平、前后调节、靠背调节、可拆式头枕</t>
    <phoneticPr fontId="1" type="noConversion"/>
  </si>
  <si>
    <t>面料：03333旷达</t>
    <phoneticPr fontId="2" type="noConversion"/>
  </si>
  <si>
    <t>以下空白</t>
    <phoneticPr fontId="1" type="noConversion"/>
  </si>
  <si>
    <t xml:space="preserve"> WG1662511240/2 </t>
    <phoneticPr fontId="1" type="noConversion"/>
  </si>
  <si>
    <t xml:space="preserve">主 超纤 2084-999 江苏旷达   辅 PVC 2084-002 江苏旷达   </t>
    <phoneticPr fontId="73" type="noConversion"/>
  </si>
  <si>
    <t xml:space="preserve">主：织物 T872 江苏旷达    辅：PVC 2084-002江苏旷达   </t>
    <phoneticPr fontId="73" type="noConversion"/>
  </si>
  <si>
    <t xml:space="preserve">WG1662511240/2 </t>
    <phoneticPr fontId="2" type="noConversion"/>
  </si>
  <si>
    <t xml:space="preserve">WG1662511240/2 </t>
    <phoneticPr fontId="2" type="noConversion"/>
  </si>
  <si>
    <t>WG1662511188/2</t>
    <phoneticPr fontId="1" type="noConversion"/>
  </si>
  <si>
    <t>WG1662511188/2</t>
    <phoneticPr fontId="2" type="noConversion"/>
  </si>
  <si>
    <t>WG1662511188/2</t>
    <phoneticPr fontId="2" type="noConversion"/>
  </si>
  <si>
    <t>SHT0013618</t>
    <phoneticPr fontId="2" type="noConversion"/>
  </si>
  <si>
    <t>SHT0013619</t>
    <phoneticPr fontId="2" type="noConversion"/>
  </si>
  <si>
    <t>——</t>
    <phoneticPr fontId="1" type="noConversion"/>
  </si>
  <si>
    <t>SHT0013638</t>
    <phoneticPr fontId="2" type="noConversion"/>
  </si>
  <si>
    <t>SHT0013639</t>
    <phoneticPr fontId="2" type="noConversion"/>
  </si>
  <si>
    <t>SHT0013646</t>
    <phoneticPr fontId="2" type="noConversion"/>
  </si>
  <si>
    <t>SHT0013627</t>
    <phoneticPr fontId="2" type="noConversion"/>
  </si>
  <si>
    <t>驾驶员靠背面套总成</t>
    <phoneticPr fontId="1" type="noConversion"/>
  </si>
  <si>
    <t>SHT0013647</t>
  </si>
  <si>
    <t>SHT0013628</t>
  </si>
  <si>
    <t>SHT0013649</t>
    <phoneticPr fontId="2" type="noConversion"/>
  </si>
  <si>
    <t>SHT0013636</t>
    <phoneticPr fontId="2" type="noConversion"/>
  </si>
  <si>
    <t>SHT0013650</t>
    <phoneticPr fontId="2" type="noConversion"/>
  </si>
  <si>
    <t>SHT0013637</t>
    <phoneticPr fontId="2" type="noConversion"/>
  </si>
  <si>
    <t xml:space="preserve">主 超纤 2084-999 江苏旷达   辅 PVC 2084-002 江苏旷达   </t>
    <phoneticPr fontId="73" type="noConversion"/>
  </si>
  <si>
    <t xml:space="preserve">主：织物 T872 江苏旷达    辅：PVC 2084-002江苏旷达   </t>
    <phoneticPr fontId="73" type="noConversion"/>
  </si>
  <si>
    <t xml:space="preserve">主 超纤 2084-999 江苏旷达   辅 PVC 2084-002 江苏旷达   </t>
    <phoneticPr fontId="73" type="noConversion"/>
  </si>
  <si>
    <t xml:space="preserve">主：织物 T872 江苏旷达    辅：PVC 2084-002江苏旷达   </t>
    <phoneticPr fontId="73" type="noConversion"/>
  </si>
  <si>
    <t xml:space="preserve">主：织物 T872 江苏旷达    辅：PVC 2084-002江苏旷达   </t>
    <phoneticPr fontId="73" type="noConversion"/>
  </si>
  <si>
    <t xml:space="preserve">主 超纤 2084-999 江苏旷达   辅 PVC 2084-002 江苏旷达   </t>
    <phoneticPr fontId="73" type="noConversion"/>
  </si>
  <si>
    <t>T5</t>
    <phoneticPr fontId="1" type="noConversion"/>
  </si>
  <si>
    <t>SHT0013374</t>
    <phoneticPr fontId="2" type="noConversion"/>
  </si>
  <si>
    <t>滑轨气管卡扣</t>
    <phoneticPr fontId="2" type="noConversion"/>
  </si>
  <si>
    <t>标准件</t>
    <phoneticPr fontId="2" type="noConversion"/>
  </si>
  <si>
    <t>A</t>
    <phoneticPr fontId="2" type="noConversion"/>
  </si>
  <si>
    <t>A</t>
    <phoneticPr fontId="2" type="noConversion"/>
  </si>
  <si>
    <t>Y</t>
    <phoneticPr fontId="2" type="noConversion"/>
  </si>
  <si>
    <t>N</t>
    <phoneticPr fontId="2" type="noConversion"/>
  </si>
  <si>
    <t>——</t>
    <phoneticPr fontId="2" type="noConversion"/>
  </si>
  <si>
    <t>——</t>
    <phoneticPr fontId="2" type="noConversion"/>
  </si>
  <si>
    <t>——</t>
    <phoneticPr fontId="2" type="noConversion"/>
  </si>
  <si>
    <t>——</t>
    <phoneticPr fontId="2" type="noConversion"/>
  </si>
  <si>
    <t>BCL0010013</t>
    <phoneticPr fontId="2" type="noConversion"/>
  </si>
  <si>
    <t>钣金扎带（背面）</t>
    <phoneticPr fontId="2" type="noConversion"/>
  </si>
  <si>
    <t>A</t>
    <phoneticPr fontId="2" type="noConversion"/>
  </si>
  <si>
    <t>N</t>
    <phoneticPr fontId="2" type="noConversion"/>
  </si>
  <si>
    <t>H3</t>
    <phoneticPr fontId="2" type="noConversion"/>
  </si>
  <si>
    <t>BCL0010005</t>
    <phoneticPr fontId="2" type="noConversion"/>
  </si>
  <si>
    <t>卡钣金扎带</t>
    <phoneticPr fontId="2" type="noConversion"/>
  </si>
  <si>
    <t>标准件</t>
    <phoneticPr fontId="2" type="noConversion"/>
  </si>
  <si>
    <t>N</t>
    <phoneticPr fontId="1" type="noConversion"/>
  </si>
  <si>
    <t>Y</t>
    <phoneticPr fontId="1" type="noConversion"/>
  </si>
  <si>
    <t>T5</t>
    <phoneticPr fontId="2" type="noConversion"/>
  </si>
  <si>
    <t>印刷品</t>
    <phoneticPr fontId="2" type="noConversion"/>
  </si>
  <si>
    <t>A</t>
    <phoneticPr fontId="2" type="noConversion"/>
  </si>
  <si>
    <t>N</t>
    <phoneticPr fontId="2" type="noConversion"/>
  </si>
  <si>
    <t>印刷品</t>
    <phoneticPr fontId="2" type="noConversion"/>
  </si>
  <si>
    <r>
      <t>1.0</t>
    </r>
    <r>
      <rPr>
        <sz val="11"/>
        <rFont val="宋体"/>
        <family val="3"/>
        <charset val="134"/>
      </rPr>
      <t>气囊驾驶员说明书</t>
    </r>
    <phoneticPr fontId="2" type="noConversion"/>
  </si>
  <si>
    <t>SHT0013644</t>
    <phoneticPr fontId="2" type="noConversion"/>
  </si>
  <si>
    <t>主面料：T638
辅面料：03333</t>
    <phoneticPr fontId="2" type="noConversion"/>
  </si>
  <si>
    <t xml:space="preserve">主 超纤 2084-999 江苏旷达         辅 PVC 2084-002 江苏旷达   </t>
    <phoneticPr fontId="73" type="noConversion"/>
  </si>
  <si>
    <t xml:space="preserve">主：织物 T872 江苏旷达             辅：PVC 2084-002江苏旷达   </t>
    <phoneticPr fontId="73" type="noConversion"/>
  </si>
  <si>
    <t>WG1662511030/2</t>
    <phoneticPr fontId="2" type="noConversion"/>
  </si>
  <si>
    <t>在WG1662511030/2基础上更换面料</t>
  </si>
  <si>
    <t>在WG1662511030/2基础上更换面料</t>
    <phoneticPr fontId="1" type="noConversion"/>
  </si>
  <si>
    <t>在WG1662511030/2基础上更换面料</t>
    <phoneticPr fontId="1" type="noConversion"/>
  </si>
  <si>
    <t>20210718</t>
  </si>
  <si>
    <t>ECR0006688</t>
  </si>
  <si>
    <t>ECR0006688</t>
    <phoneticPr fontId="1" type="noConversion"/>
  </si>
  <si>
    <t>20201207</t>
    <phoneticPr fontId="1" type="noConversion"/>
  </si>
  <si>
    <t>驾驶员座椅总成</t>
    <phoneticPr fontId="1" type="noConversion"/>
  </si>
  <si>
    <t>新增内部图号</t>
    <phoneticPr fontId="1" type="noConversion"/>
  </si>
  <si>
    <t>20201208</t>
    <phoneticPr fontId="1" type="noConversion"/>
  </si>
  <si>
    <t>SHT0012455</t>
    <phoneticPr fontId="1" type="noConversion"/>
  </si>
  <si>
    <t>20201209</t>
    <phoneticPr fontId="1" type="noConversion"/>
  </si>
  <si>
    <t>SHT0012456</t>
    <phoneticPr fontId="1" type="noConversion"/>
  </si>
  <si>
    <t>20201210</t>
    <phoneticPr fontId="1" type="noConversion"/>
  </si>
  <si>
    <t>靠背骨架内衬管</t>
    <phoneticPr fontId="1" type="noConversion"/>
  </si>
  <si>
    <t>新增零部件</t>
    <phoneticPr fontId="1" type="noConversion"/>
  </si>
  <si>
    <t>6804450X2001A</t>
    <phoneticPr fontId="1" type="noConversion"/>
  </si>
  <si>
    <t>新增</t>
    <phoneticPr fontId="1" type="noConversion"/>
  </si>
  <si>
    <t>20201211</t>
    <phoneticPr fontId="1" type="noConversion"/>
  </si>
  <si>
    <t>右侧扶手本体总成</t>
    <phoneticPr fontId="1" type="noConversion"/>
  </si>
  <si>
    <t>20201212</t>
    <phoneticPr fontId="1" type="noConversion"/>
  </si>
  <si>
    <t>SHT0012463</t>
    <phoneticPr fontId="1" type="noConversion"/>
  </si>
  <si>
    <t>20201213</t>
    <phoneticPr fontId="1" type="noConversion"/>
  </si>
  <si>
    <t>20201214</t>
    <phoneticPr fontId="1" type="noConversion"/>
  </si>
  <si>
    <t>BFA0010014</t>
    <phoneticPr fontId="1" type="noConversion"/>
  </si>
  <si>
    <t>两气袋腰脱总成</t>
    <phoneticPr fontId="1" type="noConversion"/>
  </si>
  <si>
    <t>更改图号</t>
    <phoneticPr fontId="1" type="noConversion"/>
  </si>
  <si>
    <t>原图号为D03</t>
    <phoneticPr fontId="1" type="noConversion"/>
  </si>
  <si>
    <t>20201215</t>
    <phoneticPr fontId="1" type="noConversion"/>
  </si>
  <si>
    <t>减震扣</t>
    <phoneticPr fontId="1" type="noConversion"/>
  </si>
  <si>
    <t>20201216</t>
    <phoneticPr fontId="1" type="noConversion"/>
  </si>
  <si>
    <t>SHT0010726</t>
    <phoneticPr fontId="1" type="noConversion"/>
  </si>
  <si>
    <t>20201217</t>
    <phoneticPr fontId="1" type="noConversion"/>
  </si>
  <si>
    <t>内六角花形盘头螺钉</t>
    <phoneticPr fontId="1" type="noConversion"/>
  </si>
  <si>
    <t>固定调角器</t>
    <phoneticPr fontId="1" type="noConversion"/>
  </si>
  <si>
    <t>20201218</t>
    <phoneticPr fontId="1" type="noConversion"/>
  </si>
  <si>
    <t>驾驶员主边调角器总成</t>
    <phoneticPr fontId="1" type="noConversion"/>
  </si>
  <si>
    <t>增加M10焊接螺母</t>
    <phoneticPr fontId="1" type="noConversion"/>
  </si>
  <si>
    <t>20201219</t>
    <phoneticPr fontId="1" type="noConversion"/>
  </si>
  <si>
    <t>20201220</t>
    <phoneticPr fontId="1" type="noConversion"/>
  </si>
  <si>
    <t>设变</t>
    <phoneticPr fontId="1" type="noConversion"/>
  </si>
  <si>
    <t>增加坐垫面套、座盆、坐垫泡沫、坐垫总成固定螺钉</t>
    <phoneticPr fontId="1" type="noConversion"/>
  </si>
  <si>
    <t>20201216</t>
    <phoneticPr fontId="1" type="noConversion"/>
  </si>
  <si>
    <t>增加座椅总成、头枕总成、靠背总成、坐垫总成分级</t>
    <phoneticPr fontId="1" type="noConversion"/>
  </si>
  <si>
    <t>20201217</t>
    <phoneticPr fontId="1" type="noConversion"/>
  </si>
  <si>
    <t>增加下框焊接组件与连接梁焊接总成级别并列</t>
    <phoneticPr fontId="1" type="noConversion"/>
  </si>
  <si>
    <t>靠背包装膜</t>
    <phoneticPr fontId="1" type="noConversion"/>
  </si>
  <si>
    <t>无法借用</t>
    <phoneticPr fontId="1" type="noConversion"/>
  </si>
  <si>
    <t>SQX3000-6801400</t>
    <phoneticPr fontId="1" type="noConversion"/>
  </si>
  <si>
    <t>借用X3000</t>
    <phoneticPr fontId="1" type="noConversion"/>
  </si>
  <si>
    <t>SHT0000501</t>
    <phoneticPr fontId="1" type="noConversion"/>
  </si>
  <si>
    <t>坐垫塑料包装套</t>
    <phoneticPr fontId="1" type="noConversion"/>
  </si>
  <si>
    <t>SHT0012496</t>
    <phoneticPr fontId="1" type="noConversion"/>
  </si>
  <si>
    <t>驾驶员滑轨总成</t>
    <phoneticPr fontId="1" type="noConversion"/>
  </si>
  <si>
    <t>20201223</t>
    <phoneticPr fontId="1" type="noConversion"/>
  </si>
  <si>
    <t>新增面套描述</t>
    <phoneticPr fontId="1" type="noConversion"/>
  </si>
  <si>
    <t>20201226</t>
    <phoneticPr fontId="1" type="noConversion"/>
  </si>
  <si>
    <t>20201226</t>
    <phoneticPr fontId="1" type="noConversion"/>
  </si>
  <si>
    <t>20201228</t>
    <phoneticPr fontId="1" type="noConversion"/>
  </si>
  <si>
    <t>驾驶员前端升降调节把</t>
    <phoneticPr fontId="1" type="noConversion"/>
  </si>
  <si>
    <t>20201228</t>
    <phoneticPr fontId="1" type="noConversion"/>
  </si>
  <si>
    <t>SQXM3000-6806200</t>
    <phoneticPr fontId="1" type="noConversion"/>
  </si>
  <si>
    <t>20210107</t>
    <phoneticPr fontId="1" type="noConversion"/>
  </si>
  <si>
    <t>更改总成图号</t>
    <phoneticPr fontId="1" type="noConversion"/>
  </si>
  <si>
    <t>客户要求</t>
    <phoneticPr fontId="1" type="noConversion"/>
  </si>
  <si>
    <t>20210221</t>
    <phoneticPr fontId="1" type="noConversion"/>
  </si>
  <si>
    <t>删除“*RC515902”</t>
    <phoneticPr fontId="1" type="noConversion"/>
  </si>
  <si>
    <t>SHT0012890</t>
    <phoneticPr fontId="1" type="noConversion"/>
  </si>
  <si>
    <t>靠背纸板</t>
    <phoneticPr fontId="1" type="noConversion"/>
  </si>
  <si>
    <t>内部评审</t>
    <phoneticPr fontId="1" type="noConversion"/>
  </si>
  <si>
    <t>20210222</t>
    <phoneticPr fontId="1" type="noConversion"/>
  </si>
  <si>
    <t>20210222</t>
    <phoneticPr fontId="1" type="noConversion"/>
  </si>
  <si>
    <t>PG 06-06</t>
    <phoneticPr fontId="1" type="noConversion"/>
  </si>
  <si>
    <t>6-6快插接头</t>
    <phoneticPr fontId="1" type="noConversion"/>
  </si>
  <si>
    <t>20210225</t>
    <phoneticPr fontId="1" type="noConversion"/>
  </si>
  <si>
    <t>工艺分级</t>
    <phoneticPr fontId="1" type="noConversion"/>
  </si>
  <si>
    <t>20210225</t>
    <phoneticPr fontId="1" type="noConversion"/>
  </si>
  <si>
    <t>20210225</t>
    <phoneticPr fontId="1" type="noConversion"/>
  </si>
  <si>
    <t>20210329</t>
    <phoneticPr fontId="1" type="noConversion"/>
  </si>
  <si>
    <t>20210427</t>
    <phoneticPr fontId="1" type="noConversion"/>
  </si>
  <si>
    <t>WG1662511046/2</t>
    <phoneticPr fontId="1" type="noConversion"/>
  </si>
  <si>
    <t>坐垫总成</t>
    <phoneticPr fontId="1" type="noConversion"/>
  </si>
  <si>
    <t>因坐垫总成与内部号不对等，更改为内部图号</t>
    <phoneticPr fontId="1" type="noConversion"/>
  </si>
  <si>
    <t>WG1662511058/2</t>
    <phoneticPr fontId="1" type="noConversion"/>
  </si>
  <si>
    <t>SHT0012461</t>
    <phoneticPr fontId="1" type="noConversion"/>
  </si>
  <si>
    <t>20210427</t>
    <phoneticPr fontId="1" type="noConversion"/>
  </si>
  <si>
    <t>WG1662511066/2</t>
    <phoneticPr fontId="1" type="noConversion"/>
  </si>
  <si>
    <t>SHT0012296</t>
    <phoneticPr fontId="1" type="noConversion"/>
  </si>
  <si>
    <t>20210427</t>
    <phoneticPr fontId="1" type="noConversion"/>
  </si>
  <si>
    <t>SHT0012354</t>
    <phoneticPr fontId="1" type="noConversion"/>
  </si>
  <si>
    <t xml:space="preserve">SHT0012535 </t>
    <phoneticPr fontId="1" type="noConversion"/>
  </si>
  <si>
    <t>SHT0012355</t>
    <phoneticPr fontId="1" type="noConversion"/>
  </si>
  <si>
    <t>20210608</t>
    <phoneticPr fontId="1" type="noConversion"/>
  </si>
  <si>
    <t>20210629</t>
    <phoneticPr fontId="1" type="noConversion"/>
  </si>
  <si>
    <t>SQXM3000-6806300</t>
    <phoneticPr fontId="1" type="noConversion"/>
  </si>
  <si>
    <t>SHT0000401</t>
    <phoneticPr fontId="1" type="noConversion"/>
  </si>
  <si>
    <t>变更为黑色手柄</t>
    <phoneticPr fontId="1" type="noConversion"/>
  </si>
  <si>
    <t>驾驶员后端升降调节把</t>
    <phoneticPr fontId="1" type="noConversion"/>
  </si>
  <si>
    <t>20210718</t>
    <phoneticPr fontId="1" type="noConversion"/>
  </si>
  <si>
    <t>ECR0006688</t>
    <phoneticPr fontId="1" type="noConversion"/>
  </si>
  <si>
    <t>20210718</t>
    <phoneticPr fontId="1" type="noConversion"/>
  </si>
  <si>
    <t>ECR0006688</t>
    <phoneticPr fontId="1" type="noConversion"/>
  </si>
  <si>
    <t>SHT0013638</t>
    <phoneticPr fontId="1" type="noConversion"/>
  </si>
  <si>
    <t>头枕总成</t>
    <phoneticPr fontId="1" type="noConversion"/>
  </si>
  <si>
    <t>配置变更</t>
    <phoneticPr fontId="1" type="noConversion"/>
  </si>
  <si>
    <t>20210718</t>
    <phoneticPr fontId="1" type="noConversion"/>
  </si>
  <si>
    <t>SHT0013639</t>
    <phoneticPr fontId="1" type="noConversion"/>
  </si>
  <si>
    <t>头枕面套总成</t>
    <phoneticPr fontId="1" type="noConversion"/>
  </si>
  <si>
    <t>靠背总成</t>
    <phoneticPr fontId="1" type="noConversion"/>
  </si>
  <si>
    <t>20210718</t>
    <phoneticPr fontId="1" type="noConversion"/>
  </si>
  <si>
    <t>SHT0013637</t>
    <phoneticPr fontId="1" type="noConversion"/>
  </si>
  <si>
    <t>20210718</t>
    <phoneticPr fontId="1" type="noConversion"/>
  </si>
  <si>
    <t>完善BOM</t>
    <phoneticPr fontId="1" type="noConversion"/>
  </si>
  <si>
    <t>BCL0010013</t>
    <phoneticPr fontId="1" type="noConversion"/>
  </si>
  <si>
    <t>卡钣金扎带</t>
    <phoneticPr fontId="1" type="noConversion"/>
  </si>
  <si>
    <t>SHT0013644</t>
    <phoneticPr fontId="1" type="noConversion"/>
  </si>
  <si>
    <r>
      <t>1.0</t>
    </r>
    <r>
      <rPr>
        <sz val="11"/>
        <rFont val="宋体"/>
        <family val="3"/>
        <charset val="134"/>
      </rPr>
      <t>气囊驾驶员说明书</t>
    </r>
    <phoneticPr fontId="1" type="noConversion"/>
  </si>
  <si>
    <t>头枕总成</t>
    <phoneticPr fontId="1" type="noConversion"/>
  </si>
  <si>
    <t>靠背面套总成</t>
    <phoneticPr fontId="1" type="noConversion"/>
  </si>
  <si>
    <t>SHT0013645</t>
    <phoneticPr fontId="2" type="noConversion"/>
  </si>
  <si>
    <t>T5</t>
    <phoneticPr fontId="2" type="noConversion"/>
  </si>
  <si>
    <t>1.0气囊副驾驶员说明书</t>
    <phoneticPr fontId="2" type="noConversion"/>
  </si>
  <si>
    <t>印刷品</t>
    <phoneticPr fontId="2" type="noConversion"/>
  </si>
  <si>
    <t>A</t>
    <phoneticPr fontId="2" type="noConversion"/>
  </si>
  <si>
    <t>——</t>
    <phoneticPr fontId="2" type="noConversion"/>
  </si>
  <si>
    <t xml:space="preserve">WG1662511233/2  </t>
    <phoneticPr fontId="2" type="noConversion"/>
  </si>
  <si>
    <t>SHT0013621</t>
    <phoneticPr fontId="2" type="noConversion"/>
  </si>
  <si>
    <t xml:space="preserve">WG1662511189/2 </t>
    <phoneticPr fontId="2" type="noConversion"/>
  </si>
  <si>
    <t>SHT0013622</t>
    <phoneticPr fontId="2" type="noConversion"/>
  </si>
  <si>
    <t>SHT0013651</t>
    <phoneticPr fontId="1" type="noConversion"/>
  </si>
  <si>
    <t>SHT0013652</t>
    <phoneticPr fontId="1" type="noConversion"/>
  </si>
  <si>
    <t>SHT0013630</t>
    <phoneticPr fontId="2" type="noConversion"/>
  </si>
  <si>
    <t>SHT0013631</t>
    <phoneticPr fontId="2" type="noConversion"/>
  </si>
  <si>
    <t xml:space="preserve">WG1662511233/2  </t>
    <phoneticPr fontId="2" type="noConversion"/>
  </si>
  <si>
    <t>WG1662511233/2</t>
    <phoneticPr fontId="1" type="noConversion"/>
  </si>
  <si>
    <t xml:space="preserve">WG1662511189/2 </t>
    <phoneticPr fontId="2" type="noConversion"/>
  </si>
  <si>
    <t xml:space="preserve">WG1662511189/2 </t>
    <phoneticPr fontId="1" type="noConversion"/>
  </si>
  <si>
    <t>以下空白</t>
    <phoneticPr fontId="1" type="noConversion"/>
  </si>
  <si>
    <t>WG1662511045/2</t>
    <phoneticPr fontId="2" type="noConversion"/>
  </si>
  <si>
    <t>在WG1662511045/2基础上更换面料</t>
    <phoneticPr fontId="1" type="noConversion"/>
  </si>
  <si>
    <t>客户要求</t>
    <phoneticPr fontId="1" type="noConversion"/>
  </si>
  <si>
    <t>配置变更</t>
    <phoneticPr fontId="1" type="noConversion"/>
  </si>
  <si>
    <t>完善BOM</t>
    <phoneticPr fontId="1" type="noConversion"/>
  </si>
  <si>
    <t>ECR0006688</t>
    <phoneticPr fontId="1" type="noConversion"/>
  </si>
  <si>
    <t>20210718</t>
    <phoneticPr fontId="1" type="noConversion"/>
  </si>
  <si>
    <t xml:space="preserve">WG1662511189/2 </t>
    <phoneticPr fontId="1" type="noConversion"/>
  </si>
  <si>
    <t>SHT0013631</t>
    <phoneticPr fontId="1" type="noConversion"/>
  </si>
  <si>
    <t>SHT0012458</t>
    <phoneticPr fontId="1" type="noConversion"/>
  </si>
  <si>
    <t>SHT0012459</t>
    <phoneticPr fontId="1" type="noConversion"/>
  </si>
  <si>
    <t>SHT0012440</t>
    <phoneticPr fontId="1" type="noConversion"/>
  </si>
  <si>
    <t>SHT0012446</t>
    <phoneticPr fontId="1" type="noConversion"/>
  </si>
  <si>
    <t>SHT0012448</t>
    <phoneticPr fontId="1" type="noConversion"/>
  </si>
  <si>
    <t>BFA0010065</t>
    <phoneticPr fontId="1" type="noConversion"/>
  </si>
  <si>
    <t>BFA0000016</t>
    <phoneticPr fontId="1" type="noConversion"/>
  </si>
  <si>
    <t>SQX3000-6801500</t>
    <phoneticPr fontId="1" type="noConversion"/>
  </si>
  <si>
    <t>——</t>
    <phoneticPr fontId="1" type="noConversion"/>
  </si>
  <si>
    <t>——</t>
    <phoneticPr fontId="1" type="noConversion"/>
  </si>
  <si>
    <t>WG1662511045/2</t>
    <phoneticPr fontId="1" type="noConversion"/>
  </si>
  <si>
    <t>WG1662511057/2</t>
    <phoneticPr fontId="1" type="noConversion"/>
  </si>
  <si>
    <t>WG1662511065/2</t>
    <phoneticPr fontId="1" type="noConversion"/>
  </si>
  <si>
    <t>SHT0012890</t>
    <phoneticPr fontId="1" type="noConversion"/>
  </si>
  <si>
    <t>SHT0012930</t>
    <phoneticPr fontId="1" type="noConversion"/>
  </si>
  <si>
    <t>SHT0012931</t>
    <phoneticPr fontId="1" type="noConversion"/>
  </si>
  <si>
    <t>SHT0012822</t>
    <phoneticPr fontId="1" type="noConversion"/>
  </si>
  <si>
    <t>SHT0012823</t>
    <phoneticPr fontId="1" type="noConversion"/>
  </si>
  <si>
    <t xml:space="preserve">WG1662511233/2  </t>
    <phoneticPr fontId="1" type="noConversion"/>
  </si>
  <si>
    <t>SHT0013639</t>
    <phoneticPr fontId="1" type="noConversion"/>
  </si>
  <si>
    <t>SHT0013651</t>
    <phoneticPr fontId="1" type="noConversion"/>
  </si>
  <si>
    <t>SHT0013630</t>
    <phoneticPr fontId="1" type="noConversion"/>
  </si>
  <si>
    <t>SHT0013645</t>
    <phoneticPr fontId="1" type="noConversion"/>
  </si>
  <si>
    <t>副驾驶员座椅总成</t>
    <phoneticPr fontId="1" type="noConversion"/>
  </si>
  <si>
    <t>副驾驶员座椅总成</t>
    <phoneticPr fontId="1" type="noConversion"/>
  </si>
  <si>
    <t>副驾驶员靠背泡沫总成</t>
    <phoneticPr fontId="1" type="noConversion"/>
  </si>
  <si>
    <t>副驾驶员靠背泡沫本体</t>
    <phoneticPr fontId="1" type="noConversion"/>
  </si>
  <si>
    <t>靠背骨架内衬管</t>
    <phoneticPr fontId="1" type="noConversion"/>
  </si>
  <si>
    <t>内六角花形盘头螺钉</t>
    <phoneticPr fontId="1" type="noConversion"/>
  </si>
  <si>
    <t>十字槽盘头螺钉</t>
    <phoneticPr fontId="1" type="noConversion"/>
  </si>
  <si>
    <t>靠背塑料包装套</t>
    <phoneticPr fontId="1" type="noConversion"/>
  </si>
  <si>
    <t>坐垫塑料包装套</t>
    <phoneticPr fontId="1" type="noConversion"/>
  </si>
  <si>
    <t>更改总成图号</t>
    <phoneticPr fontId="1" type="noConversion"/>
  </si>
  <si>
    <t>更改面料型号</t>
    <phoneticPr fontId="1" type="noConversion"/>
  </si>
  <si>
    <t>靠背纸板</t>
    <phoneticPr fontId="1" type="noConversion"/>
  </si>
  <si>
    <t>左副调角器上板总成</t>
    <phoneticPr fontId="1" type="noConversion"/>
  </si>
  <si>
    <t>左副总座分总成</t>
    <phoneticPr fontId="1" type="noConversion"/>
  </si>
  <si>
    <t>靠背面套总成</t>
    <phoneticPr fontId="1" type="noConversion"/>
  </si>
  <si>
    <t>靠背面套总成</t>
    <phoneticPr fontId="1" type="noConversion"/>
  </si>
  <si>
    <t>头枕总成</t>
    <phoneticPr fontId="1" type="noConversion"/>
  </si>
  <si>
    <t>副驾驶员靠背总成</t>
    <phoneticPr fontId="1" type="noConversion"/>
  </si>
  <si>
    <t>副驾驶员靠背总成</t>
    <phoneticPr fontId="1" type="noConversion"/>
  </si>
  <si>
    <t>1.0气囊副驾驶员说明书</t>
    <phoneticPr fontId="1" type="noConversion"/>
  </si>
  <si>
    <t>驾驶员座椅总成</t>
    <phoneticPr fontId="1" type="noConversion"/>
  </si>
  <si>
    <t>新增</t>
    <phoneticPr fontId="1" type="noConversion"/>
  </si>
  <si>
    <r>
      <t>SHT0011330</t>
    </r>
    <r>
      <rPr>
        <sz val="11"/>
        <color theme="1"/>
        <rFont val="宋体"/>
        <family val="2"/>
        <charset val="134"/>
        <scheme val="minor"/>
      </rPr>
      <t/>
    </r>
    <phoneticPr fontId="1" type="noConversion"/>
  </si>
  <si>
    <t>SHT0012464</t>
    <phoneticPr fontId="1" type="noConversion"/>
  </si>
  <si>
    <t>螺栓连接方向改变</t>
    <phoneticPr fontId="1" type="noConversion"/>
  </si>
  <si>
    <t>防尘罩</t>
    <phoneticPr fontId="1" type="noConversion"/>
  </si>
  <si>
    <t>增加腰托安装孔</t>
    <phoneticPr fontId="1" type="noConversion"/>
  </si>
  <si>
    <t>取消</t>
    <phoneticPr fontId="1" type="noConversion"/>
  </si>
  <si>
    <t>坐垫塑料包装套</t>
    <phoneticPr fontId="1" type="noConversion"/>
  </si>
  <si>
    <t>改为H4</t>
    <phoneticPr fontId="1" type="noConversion"/>
  </si>
  <si>
    <t>扶手包装膜</t>
    <phoneticPr fontId="1" type="noConversion"/>
  </si>
  <si>
    <t>增加扶手包装膜</t>
    <phoneticPr fontId="1" type="noConversion"/>
  </si>
  <si>
    <t>新增</t>
    <phoneticPr fontId="1" type="noConversion"/>
  </si>
  <si>
    <t>补全bom</t>
    <phoneticPr fontId="1" type="noConversion"/>
  </si>
  <si>
    <t>驾驶员靠背面套总成</t>
    <phoneticPr fontId="1" type="noConversion"/>
  </si>
  <si>
    <t>增加扶手后，主副面套不能通用</t>
    <phoneticPr fontId="1" type="noConversion"/>
  </si>
  <si>
    <t>新增</t>
    <phoneticPr fontId="1" type="noConversion"/>
  </si>
  <si>
    <t>添加后缀“*RC515902”</t>
    <phoneticPr fontId="1" type="noConversion"/>
  </si>
  <si>
    <t>客户要求</t>
    <phoneticPr fontId="1" type="noConversion"/>
  </si>
  <si>
    <t>新增</t>
    <phoneticPr fontId="1" type="noConversion"/>
  </si>
  <si>
    <t>完善Ebom</t>
    <phoneticPr fontId="1" type="noConversion"/>
  </si>
  <si>
    <t>SHT0012933</t>
    <phoneticPr fontId="1" type="noConversion"/>
  </si>
  <si>
    <t>右副靠背板分总成</t>
    <phoneticPr fontId="1" type="noConversion"/>
  </si>
  <si>
    <t>SHT0012934</t>
    <phoneticPr fontId="1" type="noConversion"/>
  </si>
  <si>
    <t>底座模块化总成</t>
    <phoneticPr fontId="1" type="noConversion"/>
  </si>
  <si>
    <t>删除下级分级</t>
    <phoneticPr fontId="1" type="noConversion"/>
  </si>
  <si>
    <t>模块BOM</t>
    <phoneticPr fontId="1" type="noConversion"/>
  </si>
  <si>
    <t>SHT0012460</t>
    <phoneticPr fontId="1" type="noConversion"/>
  </si>
  <si>
    <t>坐垫总成</t>
    <phoneticPr fontId="1" type="noConversion"/>
  </si>
  <si>
    <t>SHT0012462</t>
    <phoneticPr fontId="1" type="noConversion"/>
  </si>
  <si>
    <t>驾驶员靠背面套总成</t>
    <phoneticPr fontId="1" type="noConversion"/>
  </si>
  <si>
    <t>替换SHT0011613</t>
    <phoneticPr fontId="1" type="noConversion"/>
  </si>
  <si>
    <t>客户要求，更改扶手手轮颜色为橙色</t>
    <phoneticPr fontId="1" type="noConversion"/>
  </si>
  <si>
    <t>SHT0000402</t>
    <phoneticPr fontId="1" type="noConversion"/>
  </si>
  <si>
    <t>客户要求</t>
    <phoneticPr fontId="1" type="noConversion"/>
  </si>
  <si>
    <t>配置变更</t>
    <phoneticPr fontId="1" type="noConversion"/>
  </si>
  <si>
    <t>SHT0013647</t>
    <phoneticPr fontId="1" type="noConversion"/>
  </si>
  <si>
    <t>新增</t>
    <phoneticPr fontId="1" type="noConversion"/>
  </si>
  <si>
    <t>配置变更</t>
    <phoneticPr fontId="1" type="noConversion"/>
  </si>
  <si>
    <t>SHT0013374</t>
    <phoneticPr fontId="1" type="noConversion"/>
  </si>
  <si>
    <t>滑轨气管卡扣</t>
    <phoneticPr fontId="1" type="noConversion"/>
  </si>
  <si>
    <t>钣金扎带（背面）</t>
    <phoneticPr fontId="1" type="noConversion"/>
  </si>
  <si>
    <t>完善BOM</t>
    <phoneticPr fontId="1" type="noConversion"/>
  </si>
  <si>
    <t>完善BOM</t>
    <phoneticPr fontId="1" type="noConversion"/>
  </si>
  <si>
    <t>驾驶员座椅总成</t>
    <phoneticPr fontId="1" type="noConversion"/>
  </si>
  <si>
    <t>坐垫总成</t>
    <phoneticPr fontId="1" type="noConversion"/>
  </si>
  <si>
    <t xml:space="preserve">右侧扶手本体总成 </t>
    <phoneticPr fontId="1" type="noConversion"/>
  </si>
  <si>
    <t>靠背总成</t>
    <phoneticPr fontId="1" type="noConversion"/>
  </si>
  <si>
    <t>腰托开关</t>
    <phoneticPr fontId="1" type="noConversion"/>
  </si>
  <si>
    <t>扶手支架</t>
    <phoneticPr fontId="1" type="noConversion"/>
  </si>
  <si>
    <t>扶手外盖</t>
    <phoneticPr fontId="1" type="noConversion"/>
  </si>
  <si>
    <t>扶手锁止销</t>
    <phoneticPr fontId="1" type="noConversion"/>
  </si>
  <si>
    <t>6-6-4快插</t>
    <phoneticPr fontId="1" type="noConversion"/>
  </si>
  <si>
    <t>外十字支撑架</t>
    <phoneticPr fontId="1" type="noConversion"/>
  </si>
  <si>
    <t>驾驶员前端升降调节把</t>
    <phoneticPr fontId="1" type="noConversion"/>
  </si>
  <si>
    <t>腰脱进气管防护波纹管</t>
    <phoneticPr fontId="1" type="noConversion"/>
  </si>
  <si>
    <t>气袋气管防护管</t>
    <phoneticPr fontId="1" type="noConversion"/>
  </si>
  <si>
    <t>驾驶员座框焊接总成</t>
    <phoneticPr fontId="1" type="noConversion"/>
  </si>
  <si>
    <t>右副总座分总成</t>
    <phoneticPr fontId="1" type="noConversion"/>
  </si>
  <si>
    <t>驾驶员后端升降调节把</t>
    <phoneticPr fontId="1" type="noConversion"/>
  </si>
  <si>
    <t>头枕面套总成</t>
    <phoneticPr fontId="1" type="noConversion"/>
  </si>
  <si>
    <t>坐垫面套总成</t>
    <phoneticPr fontId="1" type="noConversion"/>
  </si>
  <si>
    <t>SHT0012454</t>
    <phoneticPr fontId="1" type="noConversion"/>
  </si>
  <si>
    <t>SHT0012448</t>
    <phoneticPr fontId="1" type="noConversion"/>
  </si>
  <si>
    <t>SHT0011613</t>
    <phoneticPr fontId="1" type="noConversion"/>
  </si>
  <si>
    <t>BFA0010065</t>
    <phoneticPr fontId="1" type="noConversion"/>
  </si>
  <si>
    <t>SHT0012284</t>
    <phoneticPr fontId="1" type="noConversion"/>
  </si>
  <si>
    <t>SHT0012475</t>
    <phoneticPr fontId="1" type="noConversion"/>
  </si>
  <si>
    <t>RC03-6805433</t>
    <phoneticPr fontId="1" type="noConversion"/>
  </si>
  <si>
    <t>SHT0012359</t>
    <phoneticPr fontId="1" type="noConversion"/>
  </si>
  <si>
    <t>SHT0000501</t>
    <phoneticPr fontId="1" type="noConversion"/>
  </si>
  <si>
    <t>SHT0012488</t>
    <phoneticPr fontId="1" type="noConversion"/>
  </si>
  <si>
    <t>SHT0012533</t>
    <phoneticPr fontId="1" type="noConversion"/>
  </si>
  <si>
    <t>SHT0012534</t>
    <phoneticPr fontId="1" type="noConversion"/>
  </si>
  <si>
    <t>SHT0012535</t>
    <phoneticPr fontId="1" type="noConversion"/>
  </si>
  <si>
    <t>WG1662511030/2</t>
    <phoneticPr fontId="1" type="noConversion"/>
  </si>
  <si>
    <t>WG1662511056/2</t>
    <phoneticPr fontId="1" type="noConversion"/>
  </si>
  <si>
    <t>WG1662511064/2</t>
    <phoneticPr fontId="1" type="noConversion"/>
  </si>
  <si>
    <t>SHT0012921</t>
    <phoneticPr fontId="1" type="noConversion"/>
  </si>
  <si>
    <t>SHT0012922</t>
    <phoneticPr fontId="1" type="noConversion"/>
  </si>
  <si>
    <t>SHT0012932</t>
    <phoneticPr fontId="1" type="noConversion"/>
  </si>
  <si>
    <t>SHT0012280</t>
    <phoneticPr fontId="1" type="noConversion"/>
  </si>
  <si>
    <t xml:space="preserve">SHT0012533 </t>
    <phoneticPr fontId="1" type="noConversion"/>
  </si>
  <si>
    <t xml:space="preserve">SHT0013337 </t>
    <phoneticPr fontId="1" type="noConversion"/>
  </si>
  <si>
    <t>SQXM3000-6806300</t>
    <phoneticPr fontId="1" type="noConversion"/>
  </si>
  <si>
    <t xml:space="preserve">SQXM3000-6806200 </t>
    <phoneticPr fontId="1" type="noConversion"/>
  </si>
  <si>
    <t xml:space="preserve">WG1662511240/2 </t>
    <phoneticPr fontId="1" type="noConversion"/>
  </si>
  <si>
    <t>WG1662511188/2</t>
    <phoneticPr fontId="1" type="noConversion"/>
  </si>
  <si>
    <t>SHT0013638</t>
    <phoneticPr fontId="1" type="noConversion"/>
  </si>
  <si>
    <t>SHT0013646</t>
    <phoneticPr fontId="1" type="noConversion"/>
  </si>
  <si>
    <t>SHT0013627</t>
    <phoneticPr fontId="1" type="noConversion"/>
  </si>
  <si>
    <t>SHT0013628</t>
    <phoneticPr fontId="1" type="noConversion"/>
  </si>
  <si>
    <t>SHT0013649</t>
    <phoneticPr fontId="1" type="noConversion"/>
  </si>
  <si>
    <t>SHT0013650</t>
    <phoneticPr fontId="1" type="noConversion"/>
  </si>
  <si>
    <t>SHT0013636</t>
    <phoneticPr fontId="1" type="noConversion"/>
  </si>
  <si>
    <t>BCL0010005</t>
    <phoneticPr fontId="1" type="noConversion"/>
  </si>
  <si>
    <t>SHT0012474</t>
    <phoneticPr fontId="1" type="noConversion"/>
  </si>
  <si>
    <t>新增内部图号</t>
    <phoneticPr fontId="1" type="noConversion"/>
  </si>
  <si>
    <t>设变</t>
    <phoneticPr fontId="1" type="noConversion"/>
  </si>
  <si>
    <t>——</t>
    <phoneticPr fontId="1" type="noConversion"/>
  </si>
  <si>
    <t>更改气阀安装位置，降低悬浮行程</t>
    <phoneticPr fontId="1" type="noConversion"/>
  </si>
  <si>
    <t>——</t>
    <phoneticPr fontId="1" type="noConversion"/>
  </si>
  <si>
    <t>SHT0013624</t>
    <phoneticPr fontId="1" type="noConversion"/>
  </si>
  <si>
    <t>SHT0013625</t>
  </si>
  <si>
    <t>WG1662511234/2</t>
    <phoneticPr fontId="1" type="noConversion"/>
  </si>
  <si>
    <t>WG1662511234/2</t>
    <phoneticPr fontId="1" type="noConversion"/>
  </si>
  <si>
    <t>WG1662511190/2</t>
    <phoneticPr fontId="1" type="noConversion"/>
  </si>
  <si>
    <t xml:space="preserve">PVC 2084-002江苏旷达   </t>
    <phoneticPr fontId="73" type="noConversion"/>
  </si>
  <si>
    <t>SHT0013639</t>
    <phoneticPr fontId="2" type="noConversion"/>
  </si>
  <si>
    <t>以下空白</t>
    <phoneticPr fontId="1" type="noConversion"/>
  </si>
  <si>
    <t>WG1662511234/2</t>
    <phoneticPr fontId="1" type="noConversion"/>
  </si>
  <si>
    <t>WG1662511190/2</t>
    <phoneticPr fontId="1" type="noConversion"/>
  </si>
  <si>
    <t>WG1662511190/2</t>
    <phoneticPr fontId="1" type="noConversion"/>
  </si>
  <si>
    <t>WG1662511234/2</t>
    <phoneticPr fontId="1" type="noConversion"/>
  </si>
  <si>
    <t>WG1662511190/2</t>
    <phoneticPr fontId="1" type="noConversion"/>
  </si>
  <si>
    <t>SHT0013633</t>
    <phoneticPr fontId="1" type="noConversion"/>
  </si>
  <si>
    <t>SHT0013633</t>
    <phoneticPr fontId="1" type="noConversion"/>
  </si>
  <si>
    <t>SHT0013634</t>
    <phoneticPr fontId="1" type="noConversion"/>
  </si>
  <si>
    <t>SHT0013634</t>
    <phoneticPr fontId="1" type="noConversion"/>
  </si>
  <si>
    <t>客户要求</t>
    <phoneticPr fontId="1" type="noConversion"/>
  </si>
  <si>
    <t>配置变更</t>
    <phoneticPr fontId="1" type="noConversion"/>
  </si>
  <si>
    <t>ECR0006688</t>
    <phoneticPr fontId="1" type="noConversion"/>
  </si>
  <si>
    <t>ECR0006688</t>
    <phoneticPr fontId="1" type="noConversion"/>
  </si>
  <si>
    <t>ECR0006688</t>
    <phoneticPr fontId="1" type="noConversion"/>
  </si>
  <si>
    <t>20210718</t>
    <phoneticPr fontId="1" type="noConversion"/>
  </si>
  <si>
    <t>副驾驶员座垫总成</t>
    <phoneticPr fontId="1" type="noConversion"/>
  </si>
  <si>
    <t>副驾驶员座垫总成</t>
    <phoneticPr fontId="1" type="noConversion"/>
  </si>
  <si>
    <t>坐垫总成</t>
    <phoneticPr fontId="1" type="noConversion"/>
  </si>
  <si>
    <t>坐垫总成</t>
    <phoneticPr fontId="1" type="noConversion"/>
  </si>
  <si>
    <t>——</t>
    <phoneticPr fontId="1" type="noConversion"/>
  </si>
  <si>
    <t>坐垫面套总成</t>
    <phoneticPr fontId="1" type="noConversion"/>
  </si>
  <si>
    <t>新增内部图号</t>
    <phoneticPr fontId="1" type="noConversion"/>
  </si>
  <si>
    <t>新增0级总成图号</t>
    <phoneticPr fontId="1" type="noConversion"/>
  </si>
  <si>
    <t>新增0级总成图号</t>
    <phoneticPr fontId="1" type="noConversion"/>
  </si>
  <si>
    <t>新增面套描述</t>
    <phoneticPr fontId="1" type="noConversion"/>
  </si>
  <si>
    <t>添加后缀“*RC515903”</t>
    <phoneticPr fontId="1" type="noConversion"/>
  </si>
  <si>
    <t>删除后缀“*RC515903”</t>
    <phoneticPr fontId="1" type="noConversion"/>
  </si>
  <si>
    <t>SHT0013249</t>
    <phoneticPr fontId="1" type="noConversion"/>
  </si>
  <si>
    <t>SHT0013250</t>
    <phoneticPr fontId="1" type="noConversion"/>
  </si>
  <si>
    <t>SHT0013251</t>
    <phoneticPr fontId="1" type="noConversion"/>
  </si>
  <si>
    <t>SHT0013151</t>
    <phoneticPr fontId="1" type="noConversion"/>
  </si>
  <si>
    <t>SHT0013150</t>
    <phoneticPr fontId="1" type="noConversion"/>
  </si>
  <si>
    <t>SHT0013152</t>
    <phoneticPr fontId="1" type="noConversion"/>
  </si>
  <si>
    <t>新增</t>
    <phoneticPr fontId="1" type="noConversion"/>
  </si>
  <si>
    <t>WG1662511046/2</t>
    <phoneticPr fontId="2" type="noConversion"/>
  </si>
  <si>
    <t>在WG1662511046/2基础上跟换面料</t>
    <phoneticPr fontId="1" type="noConversion"/>
  </si>
  <si>
    <t>装配总成</t>
    <phoneticPr fontId="1" type="noConversion"/>
  </si>
  <si>
    <t>SHT0012454</t>
    <phoneticPr fontId="1" type="noConversion"/>
  </si>
  <si>
    <t>SHT0012455</t>
    <phoneticPr fontId="2" type="noConversion"/>
  </si>
  <si>
    <t>SHT0012456</t>
    <phoneticPr fontId="2" type="noConversion"/>
  </si>
  <si>
    <t>SHT0012457</t>
    <phoneticPr fontId="1" type="noConversion"/>
  </si>
  <si>
    <t>SHT0012458</t>
    <phoneticPr fontId="2" type="noConversion"/>
  </si>
  <si>
    <t>SHT0012459</t>
    <phoneticPr fontId="2" type="noConversion"/>
  </si>
  <si>
    <t>SHT0014474</t>
    <phoneticPr fontId="1" type="noConversion"/>
  </si>
  <si>
    <t>支架方管</t>
    <phoneticPr fontId="1" type="noConversion"/>
  </si>
  <si>
    <t>40*20*2.5</t>
    <phoneticPr fontId="1" type="noConversion"/>
  </si>
  <si>
    <t>管材</t>
    <phoneticPr fontId="1" type="noConversion"/>
  </si>
  <si>
    <t>20220424</t>
    <phoneticPr fontId="1" type="noConversion"/>
  </si>
  <si>
    <t>SHT0014474</t>
    <phoneticPr fontId="1" type="noConversion"/>
  </si>
  <si>
    <t>支架方管</t>
    <phoneticPr fontId="1" type="noConversion"/>
  </si>
  <si>
    <t>降本</t>
    <phoneticPr fontId="1" type="noConversion"/>
  </si>
  <si>
    <t>ECR0007686</t>
    <phoneticPr fontId="1" type="noConversion"/>
  </si>
  <si>
    <t>降本</t>
  </si>
  <si>
    <t>20220424</t>
  </si>
  <si>
    <t>SHT0011730</t>
  </si>
  <si>
    <t>支架上钣金</t>
  </si>
  <si>
    <t>取消</t>
  </si>
  <si>
    <t>ECR0007686</t>
  </si>
  <si>
    <t>SHT0011729</t>
  </si>
  <si>
    <t>支架下钣金</t>
  </si>
  <si>
    <t>支撑衬套</t>
  </si>
  <si>
    <t>BAS0010008</t>
    <phoneticPr fontId="1" type="noConversion"/>
  </si>
  <si>
    <t>25*16*9</t>
    <phoneticPr fontId="1" type="noConversion"/>
  </si>
  <si>
    <t>长度变短6.6mm</t>
  </si>
  <si>
    <t>支架上钣金</t>
    <phoneticPr fontId="1" type="noConversion"/>
  </si>
  <si>
    <t>支架下钣金</t>
    <phoneticPr fontId="1" type="noConversion"/>
  </si>
  <si>
    <t>支撑衬套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</si>
</sst>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 * #,##0.00_ ;_ * \-#,##0.00_ ;_ * &quot;-&quot;??_ ;_ @_ "/>
    <numFmt numFmtId="176" formatCode="0.000_);[Red]\(0.000\)"/>
    <numFmt numFmtId="177" formatCode="\√"/>
    <numFmt numFmtId="178" formatCode="0.0000"/>
    <numFmt numFmtId="179" formatCode="0.000_ "/>
    <numFmt numFmtId="180" formatCode="0.0000_);[Red]\(0.0000\)"/>
    <numFmt numFmtId="181" formatCode="0_);[Red]\(0\)"/>
    <numFmt numFmtId="182" formatCode="0.00000000_);[Red]\(0.00000000\)"/>
  </numFmts>
  <fonts count="9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新細明體"/>
      <family val="1"/>
      <charset val="136"/>
    </font>
    <font>
      <b/>
      <sz val="14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Arial"/>
      <family val="2"/>
    </font>
    <font>
      <b/>
      <sz val="14"/>
      <name val="Arial"/>
      <family val="2"/>
    </font>
    <font>
      <b/>
      <sz val="2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  <font>
      <sz val="10"/>
      <name val="宋体"/>
      <family val="3"/>
      <charset val="134"/>
    </font>
    <font>
      <b/>
      <sz val="10"/>
      <name val="Arial"/>
      <family val="2"/>
    </font>
    <font>
      <sz val="12"/>
      <color indexed="0"/>
      <name val="宋体"/>
      <family val="3"/>
      <charset val="134"/>
    </font>
    <font>
      <sz val="12"/>
      <name val="华文楷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Tahoma"/>
      <family val="2"/>
    </font>
    <font>
      <sz val="11"/>
      <color indexed="9"/>
      <name val="宋体"/>
      <family val="3"/>
      <charset val="134"/>
    </font>
    <font>
      <sz val="11"/>
      <color indexed="9"/>
      <name val="Tahoma"/>
      <family val="2"/>
    </font>
    <font>
      <sz val="10"/>
      <name val="Tahoma"/>
      <family val="2"/>
    </font>
    <font>
      <b/>
      <sz val="15"/>
      <color indexed="56"/>
      <name val="宋体"/>
      <family val="3"/>
      <charset val="134"/>
    </font>
    <font>
      <b/>
      <sz val="15"/>
      <color indexed="56"/>
      <name val="Tahoma"/>
      <family val="2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3"/>
      <color indexed="56"/>
      <name val="Tahoma"/>
      <family val="2"/>
    </font>
    <font>
      <b/>
      <sz val="11"/>
      <color indexed="56"/>
      <name val="宋体"/>
      <family val="3"/>
      <charset val="134"/>
    </font>
    <font>
      <b/>
      <sz val="11"/>
      <color indexed="56"/>
      <name val="Tahoma"/>
      <family val="2"/>
    </font>
    <font>
      <sz val="11"/>
      <color indexed="20"/>
      <name val="宋体"/>
      <family val="3"/>
      <charset val="134"/>
    </font>
    <font>
      <sz val="11"/>
      <color indexed="20"/>
      <name val="Tahoma"/>
      <family val="2"/>
    </font>
    <font>
      <sz val="11"/>
      <color indexed="17"/>
      <name val="宋体"/>
      <family val="3"/>
      <charset val="134"/>
    </font>
    <font>
      <sz val="11"/>
      <color indexed="17"/>
      <name val="Tahoma"/>
      <family val="2"/>
    </font>
    <font>
      <b/>
      <sz val="11"/>
      <color indexed="8"/>
      <name val="宋体"/>
      <family val="3"/>
      <charset val="134"/>
    </font>
    <font>
      <b/>
      <sz val="11"/>
      <color indexed="8"/>
      <name val="Tahoma"/>
      <family val="2"/>
    </font>
    <font>
      <b/>
      <sz val="11"/>
      <color indexed="52"/>
      <name val="宋体"/>
      <family val="3"/>
      <charset val="134"/>
    </font>
    <font>
      <b/>
      <sz val="11"/>
      <color indexed="52"/>
      <name val="Tahoma"/>
      <family val="2"/>
    </font>
    <font>
      <b/>
      <sz val="11"/>
      <color indexed="9"/>
      <name val="宋体"/>
      <family val="3"/>
      <charset val="134"/>
    </font>
    <font>
      <b/>
      <sz val="11"/>
      <color indexed="9"/>
      <name val="Tahoma"/>
      <family val="2"/>
    </font>
    <font>
      <i/>
      <sz val="11"/>
      <color indexed="23"/>
      <name val="宋体"/>
      <family val="3"/>
      <charset val="134"/>
    </font>
    <font>
      <i/>
      <sz val="11"/>
      <color indexed="23"/>
      <name val="Tahoma"/>
      <family val="2"/>
    </font>
    <font>
      <sz val="11"/>
      <color indexed="10"/>
      <name val="宋体"/>
      <family val="3"/>
      <charset val="134"/>
    </font>
    <font>
      <sz val="11"/>
      <color indexed="10"/>
      <name val="Tahoma"/>
      <family val="2"/>
    </font>
    <font>
      <sz val="11"/>
      <color indexed="52"/>
      <name val="宋体"/>
      <family val="3"/>
      <charset val="134"/>
    </font>
    <font>
      <sz val="11"/>
      <color indexed="52"/>
      <name val="Tahoma"/>
      <family val="2"/>
    </font>
    <font>
      <sz val="11"/>
      <color indexed="60"/>
      <name val="宋体"/>
      <family val="3"/>
      <charset val="134"/>
    </font>
    <font>
      <sz val="11"/>
      <color indexed="60"/>
      <name val="Tahoma"/>
      <family val="2"/>
    </font>
    <font>
      <b/>
      <sz val="11"/>
      <color indexed="63"/>
      <name val="宋体"/>
      <family val="3"/>
      <charset val="134"/>
    </font>
    <font>
      <b/>
      <sz val="11"/>
      <color indexed="63"/>
      <name val="Tahoma"/>
      <family val="2"/>
    </font>
    <font>
      <sz val="11"/>
      <color indexed="62"/>
      <name val="宋体"/>
      <family val="3"/>
      <charset val="134"/>
    </font>
    <font>
      <sz val="11"/>
      <color indexed="62"/>
      <name val="Tahoma"/>
      <family val="2"/>
    </font>
    <font>
      <sz val="11"/>
      <color indexed="0"/>
      <name val="宋体"/>
      <family val="3"/>
      <charset val="134"/>
    </font>
    <font>
      <sz val="11"/>
      <color theme="1"/>
      <name val="宋体"/>
      <family val="2"/>
      <scheme val="minor"/>
    </font>
    <font>
      <b/>
      <sz val="14"/>
      <name val="微软雅黑"/>
      <family val="2"/>
      <charset val="134"/>
    </font>
    <font>
      <b/>
      <sz val="16"/>
      <name val="微软雅黑"/>
      <family val="2"/>
      <charset val="134"/>
    </font>
    <font>
      <sz val="16"/>
      <name val="微软雅黑"/>
      <family val="2"/>
      <charset val="134"/>
    </font>
    <font>
      <b/>
      <sz val="18"/>
      <name val="微软雅黑"/>
      <family val="2"/>
      <charset val="134"/>
    </font>
    <font>
      <b/>
      <sz val="20"/>
      <name val="微软雅黑"/>
      <family val="2"/>
      <charset val="134"/>
    </font>
    <font>
      <b/>
      <u/>
      <sz val="17"/>
      <name val="微软雅黑"/>
      <family val="2"/>
      <charset val="134"/>
    </font>
    <font>
      <sz val="9"/>
      <name val="新細明體"/>
      <family val="1"/>
      <charset val="136"/>
    </font>
    <font>
      <b/>
      <sz val="17"/>
      <name val="微软雅黑"/>
      <family val="2"/>
      <charset val="134"/>
    </font>
    <font>
      <sz val="14"/>
      <name val="微软雅黑"/>
      <family val="2"/>
      <charset val="134"/>
    </font>
    <font>
      <sz val="12"/>
      <name val="微软雅黑"/>
      <family val="2"/>
      <charset val="134"/>
    </font>
    <font>
      <sz val="15"/>
      <name val="微软雅黑"/>
      <family val="2"/>
      <charset val="134"/>
    </font>
    <font>
      <sz val="12"/>
      <name val="宋体"/>
      <family val="3"/>
      <charset val="134"/>
      <scheme val="minor"/>
    </font>
    <font>
      <sz val="12"/>
      <name val="Arial"/>
      <family val="2"/>
    </font>
    <font>
      <sz val="12"/>
      <color theme="1"/>
      <name val="宋体"/>
      <family val="2"/>
      <charset val="134"/>
      <scheme val="minor"/>
    </font>
    <font>
      <vertAlign val="superscript"/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vertAlign val="superscript"/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name val="Arial"/>
      <family val="2"/>
    </font>
    <font>
      <sz val="14"/>
      <color theme="1"/>
      <name val="宋体"/>
      <family val="2"/>
      <charset val="134"/>
      <scheme val="minor"/>
    </font>
    <font>
      <vertAlign val="superscript"/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name val="华文楷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theme="1"/>
      <name val="华文楷体"/>
      <family val="3"/>
      <charset val="134"/>
    </font>
    <font>
      <sz val="14"/>
      <color theme="1"/>
      <name val="宋体"/>
      <family val="3"/>
      <charset val="134"/>
    </font>
    <font>
      <sz val="14"/>
      <color indexed="8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5"/>
      <color theme="1"/>
      <name val="微软雅黑"/>
      <family val="2"/>
      <charset val="134"/>
    </font>
    <font>
      <sz val="11"/>
      <name val="微软雅黑"/>
      <family val="2"/>
      <charset val="134"/>
    </font>
  </fonts>
  <fills count="30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8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82">
    <xf numFmtId="0" fontId="0" fillId="0" borderId="0">
      <alignment vertical="center"/>
    </xf>
    <xf numFmtId="0" fontId="12" fillId="0" borderId="0" applyNumberForma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13" fillId="0" borderId="1" applyNumberFormat="0" applyFill="0" applyBorder="0" applyAlignment="0" applyProtection="0">
      <alignment vertical="center"/>
    </xf>
    <xf numFmtId="0" fontId="3" fillId="0" borderId="0"/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Border="0" applyProtection="0">
      <alignment vertical="center"/>
    </xf>
    <xf numFmtId="0" fontId="13" fillId="0" borderId="16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3" fillId="0" borderId="16" applyNumberFormat="0" applyFill="0" applyBorder="0" applyAlignment="0" applyProtection="0">
      <alignment vertical="center"/>
    </xf>
    <xf numFmtId="0" fontId="19" fillId="0" borderId="0">
      <alignment vertical="center"/>
    </xf>
    <xf numFmtId="0" fontId="13" fillId="0" borderId="20" applyNumberFormat="0" applyFill="0" applyBorder="0" applyAlignment="0" applyProtection="0">
      <alignment vertical="center"/>
    </xf>
    <xf numFmtId="0" fontId="19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5" fillId="0" borderId="0"/>
    <xf numFmtId="0" fontId="26" fillId="0" borderId="23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32" fillId="0" borderId="25" applyNumberFormat="0" applyFill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32" fillId="0" borderId="25" applyNumberFormat="0" applyFill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6" fillId="0" borderId="0" applyNumberFormat="0" applyBorder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9" fillId="16" borderId="27" applyNumberFormat="0" applyAlignment="0" applyProtection="0">
      <alignment vertical="center"/>
    </xf>
    <xf numFmtId="0" fontId="39" fillId="16" borderId="27" applyNumberFormat="0" applyAlignment="0" applyProtection="0">
      <alignment vertical="center"/>
    </xf>
    <xf numFmtId="0" fontId="39" fillId="16" borderId="27" applyNumberFormat="0" applyAlignment="0" applyProtection="0">
      <alignment vertical="center"/>
    </xf>
    <xf numFmtId="0" fontId="39" fillId="16" borderId="27" applyNumberFormat="0" applyAlignment="0" applyProtection="0">
      <alignment vertical="center"/>
    </xf>
    <xf numFmtId="0" fontId="40" fillId="16" borderId="27" applyNumberFormat="0" applyAlignment="0" applyProtection="0">
      <alignment vertical="center"/>
    </xf>
    <xf numFmtId="0" fontId="39" fillId="16" borderId="27" applyNumberFormat="0" applyAlignment="0" applyProtection="0">
      <alignment vertical="center"/>
    </xf>
    <xf numFmtId="0" fontId="39" fillId="16" borderId="27" applyNumberFormat="0" applyAlignment="0" applyProtection="0">
      <alignment vertical="center"/>
    </xf>
    <xf numFmtId="0" fontId="39" fillId="16" borderId="27" applyNumberFormat="0" applyAlignment="0" applyProtection="0">
      <alignment vertical="center"/>
    </xf>
    <xf numFmtId="0" fontId="39" fillId="16" borderId="27" applyNumberFormat="0" applyAlignment="0" applyProtection="0">
      <alignment vertical="center"/>
    </xf>
    <xf numFmtId="0" fontId="39" fillId="16" borderId="27" applyNumberFormat="0" applyAlignment="0" applyProtection="0">
      <alignment vertical="center"/>
    </xf>
    <xf numFmtId="0" fontId="39" fillId="16" borderId="27" applyNumberFormat="0" applyAlignment="0" applyProtection="0">
      <alignment vertical="center"/>
    </xf>
    <xf numFmtId="0" fontId="40" fillId="16" borderId="27" applyNumberFormat="0" applyAlignment="0" applyProtection="0">
      <alignment vertical="center"/>
    </xf>
    <xf numFmtId="0" fontId="40" fillId="16" borderId="27" applyNumberFormat="0" applyAlignment="0" applyProtection="0">
      <alignment vertical="center"/>
    </xf>
    <xf numFmtId="0" fontId="39" fillId="16" borderId="27" applyNumberFormat="0" applyAlignment="0" applyProtection="0">
      <alignment vertical="center"/>
    </xf>
    <xf numFmtId="0" fontId="39" fillId="16" borderId="27" applyNumberFormat="0" applyAlignment="0" applyProtection="0">
      <alignment vertical="center"/>
    </xf>
    <xf numFmtId="0" fontId="39" fillId="16" borderId="27" applyNumberFormat="0" applyAlignment="0" applyProtection="0">
      <alignment vertical="center"/>
    </xf>
    <xf numFmtId="0" fontId="39" fillId="16" borderId="27" applyNumberFormat="0" applyAlignment="0" applyProtection="0">
      <alignment vertical="center"/>
    </xf>
    <xf numFmtId="0" fontId="39" fillId="16" borderId="27" applyNumberFormat="0" applyAlignment="0" applyProtection="0">
      <alignment vertical="center"/>
    </xf>
    <xf numFmtId="0" fontId="39" fillId="16" borderId="27" applyNumberFormat="0" applyAlignment="0" applyProtection="0">
      <alignment vertical="center"/>
    </xf>
    <xf numFmtId="0" fontId="39" fillId="16" borderId="27" applyNumberFormat="0" applyAlignment="0" applyProtection="0">
      <alignment vertical="center"/>
    </xf>
    <xf numFmtId="0" fontId="39" fillId="16" borderId="27" applyNumberFormat="0" applyAlignment="0" applyProtection="0">
      <alignment vertical="center"/>
    </xf>
    <xf numFmtId="0" fontId="39" fillId="16" borderId="27" applyNumberFormat="0" applyAlignment="0" applyProtection="0">
      <alignment vertical="center"/>
    </xf>
    <xf numFmtId="0" fontId="39" fillId="16" borderId="27" applyNumberFormat="0" applyAlignment="0" applyProtection="0">
      <alignment vertical="center"/>
    </xf>
    <xf numFmtId="0" fontId="39" fillId="16" borderId="27" applyNumberFormat="0" applyAlignment="0" applyProtection="0">
      <alignment vertical="center"/>
    </xf>
    <xf numFmtId="0" fontId="39" fillId="16" borderId="27" applyNumberFormat="0" applyAlignment="0" applyProtection="0">
      <alignment vertical="center"/>
    </xf>
    <xf numFmtId="0" fontId="39" fillId="16" borderId="27" applyNumberFormat="0" applyAlignment="0" applyProtection="0">
      <alignment vertical="center"/>
    </xf>
    <xf numFmtId="0" fontId="39" fillId="16" borderId="27" applyNumberFormat="0" applyAlignment="0" applyProtection="0">
      <alignment vertical="center"/>
    </xf>
    <xf numFmtId="0" fontId="41" fillId="17" borderId="28" applyNumberFormat="0" applyAlignment="0" applyProtection="0">
      <alignment vertical="center"/>
    </xf>
    <xf numFmtId="0" fontId="41" fillId="17" borderId="28" applyNumberFormat="0" applyAlignment="0" applyProtection="0">
      <alignment vertical="center"/>
    </xf>
    <xf numFmtId="0" fontId="42" fillId="17" borderId="28" applyNumberFormat="0" applyAlignment="0" applyProtection="0">
      <alignment vertical="center"/>
    </xf>
    <xf numFmtId="0" fontId="41" fillId="17" borderId="28" applyNumberFormat="0" applyAlignment="0" applyProtection="0">
      <alignment vertical="center"/>
    </xf>
    <xf numFmtId="0" fontId="41" fillId="17" borderId="28" applyNumberFormat="0" applyAlignment="0" applyProtection="0">
      <alignment vertical="center"/>
    </xf>
    <xf numFmtId="0" fontId="41" fillId="17" borderId="28" applyNumberFormat="0" applyAlignment="0" applyProtection="0">
      <alignment vertical="center"/>
    </xf>
    <xf numFmtId="0" fontId="42" fillId="17" borderId="28" applyNumberFormat="0" applyAlignment="0" applyProtection="0">
      <alignment vertical="center"/>
    </xf>
    <xf numFmtId="0" fontId="41" fillId="17" borderId="28" applyNumberFormat="0" applyAlignment="0" applyProtection="0">
      <alignment vertical="center"/>
    </xf>
    <xf numFmtId="0" fontId="41" fillId="17" borderId="28" applyNumberFormat="0" applyAlignment="0" applyProtection="0">
      <alignment vertical="center"/>
    </xf>
    <xf numFmtId="0" fontId="41" fillId="17" borderId="28" applyNumberFormat="0" applyAlignment="0" applyProtection="0">
      <alignment vertical="center"/>
    </xf>
    <xf numFmtId="0" fontId="41" fillId="17" borderId="28" applyNumberFormat="0" applyAlignment="0" applyProtection="0">
      <alignment vertical="center"/>
    </xf>
    <xf numFmtId="0" fontId="41" fillId="17" borderId="28" applyNumberFormat="0" applyAlignment="0" applyProtection="0">
      <alignment vertical="center"/>
    </xf>
    <xf numFmtId="0" fontId="41" fillId="17" borderId="28" applyNumberFormat="0" applyAlignment="0" applyProtection="0">
      <alignment vertical="center"/>
    </xf>
    <xf numFmtId="0" fontId="41" fillId="17" borderId="28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7" fillId="0" borderId="29" applyNumberFormat="0" applyFill="0" applyAlignment="0" applyProtection="0">
      <alignment vertical="center"/>
    </xf>
    <xf numFmtId="0" fontId="47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7" fillId="0" borderId="29" applyNumberFormat="0" applyFill="0" applyAlignment="0" applyProtection="0">
      <alignment vertical="center"/>
    </xf>
    <xf numFmtId="0" fontId="47" fillId="0" borderId="29" applyNumberFormat="0" applyFill="0" applyAlignment="0" applyProtection="0">
      <alignment vertical="center"/>
    </xf>
    <xf numFmtId="0" fontId="47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7" fillId="0" borderId="29" applyNumberFormat="0" applyFill="0" applyAlignment="0" applyProtection="0">
      <alignment vertical="center"/>
    </xf>
    <xf numFmtId="0" fontId="47" fillId="0" borderId="29" applyNumberFormat="0" applyFill="0" applyAlignment="0" applyProtection="0">
      <alignment vertical="center"/>
    </xf>
    <xf numFmtId="0" fontId="47" fillId="0" borderId="29" applyNumberFormat="0" applyFill="0" applyAlignment="0" applyProtection="0">
      <alignment vertical="center"/>
    </xf>
    <xf numFmtId="0" fontId="47" fillId="0" borderId="29" applyNumberFormat="0" applyFill="0" applyAlignment="0" applyProtection="0">
      <alignment vertical="center"/>
    </xf>
    <xf numFmtId="0" fontId="47" fillId="0" borderId="29" applyNumberFormat="0" applyFill="0" applyAlignment="0" applyProtection="0">
      <alignment vertical="center"/>
    </xf>
    <xf numFmtId="0" fontId="47" fillId="0" borderId="29" applyNumberFormat="0" applyFill="0" applyAlignment="0" applyProtection="0">
      <alignment vertical="center"/>
    </xf>
    <xf numFmtId="0" fontId="47" fillId="0" borderId="29" applyNumberFormat="0" applyFill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51" fillId="16" borderId="30" applyNumberFormat="0" applyAlignment="0" applyProtection="0">
      <alignment vertical="center"/>
    </xf>
    <xf numFmtId="0" fontId="51" fillId="16" borderId="30" applyNumberFormat="0" applyAlignment="0" applyProtection="0">
      <alignment vertical="center"/>
    </xf>
    <xf numFmtId="0" fontId="51" fillId="16" borderId="30" applyNumberFormat="0" applyAlignment="0" applyProtection="0">
      <alignment vertical="center"/>
    </xf>
    <xf numFmtId="0" fontId="51" fillId="16" borderId="30" applyNumberFormat="0" applyAlignment="0" applyProtection="0">
      <alignment vertical="center"/>
    </xf>
    <xf numFmtId="0" fontId="52" fillId="16" borderId="30" applyNumberFormat="0" applyAlignment="0" applyProtection="0">
      <alignment vertical="center"/>
    </xf>
    <xf numFmtId="0" fontId="51" fillId="16" borderId="30" applyNumberFormat="0" applyAlignment="0" applyProtection="0">
      <alignment vertical="center"/>
    </xf>
    <xf numFmtId="0" fontId="51" fillId="16" borderId="30" applyNumberFormat="0" applyAlignment="0" applyProtection="0">
      <alignment vertical="center"/>
    </xf>
    <xf numFmtId="0" fontId="51" fillId="16" borderId="30" applyNumberFormat="0" applyAlignment="0" applyProtection="0">
      <alignment vertical="center"/>
    </xf>
    <xf numFmtId="0" fontId="51" fillId="16" borderId="30" applyNumberFormat="0" applyAlignment="0" applyProtection="0">
      <alignment vertical="center"/>
    </xf>
    <xf numFmtId="0" fontId="51" fillId="16" borderId="30" applyNumberFormat="0" applyAlignment="0" applyProtection="0">
      <alignment vertical="center"/>
    </xf>
    <xf numFmtId="0" fontId="51" fillId="16" borderId="30" applyNumberFormat="0" applyAlignment="0" applyProtection="0">
      <alignment vertical="center"/>
    </xf>
    <xf numFmtId="0" fontId="52" fillId="16" borderId="30" applyNumberFormat="0" applyAlignment="0" applyProtection="0">
      <alignment vertical="center"/>
    </xf>
    <xf numFmtId="0" fontId="52" fillId="16" borderId="30" applyNumberFormat="0" applyAlignment="0" applyProtection="0">
      <alignment vertical="center"/>
    </xf>
    <xf numFmtId="0" fontId="51" fillId="16" borderId="30" applyNumberFormat="0" applyAlignment="0" applyProtection="0">
      <alignment vertical="center"/>
    </xf>
    <xf numFmtId="0" fontId="51" fillId="16" borderId="30" applyNumberFormat="0" applyAlignment="0" applyProtection="0">
      <alignment vertical="center"/>
    </xf>
    <xf numFmtId="0" fontId="51" fillId="16" borderId="30" applyNumberFormat="0" applyAlignment="0" applyProtection="0">
      <alignment vertical="center"/>
    </xf>
    <xf numFmtId="0" fontId="51" fillId="16" borderId="30" applyNumberFormat="0" applyAlignment="0" applyProtection="0">
      <alignment vertical="center"/>
    </xf>
    <xf numFmtId="0" fontId="51" fillId="16" borderId="30" applyNumberFormat="0" applyAlignment="0" applyProtection="0">
      <alignment vertical="center"/>
    </xf>
    <xf numFmtId="0" fontId="51" fillId="16" borderId="30" applyNumberFormat="0" applyAlignment="0" applyProtection="0">
      <alignment vertical="center"/>
    </xf>
    <xf numFmtId="0" fontId="51" fillId="16" borderId="30" applyNumberFormat="0" applyAlignment="0" applyProtection="0">
      <alignment vertical="center"/>
    </xf>
    <xf numFmtId="0" fontId="51" fillId="16" borderId="30" applyNumberFormat="0" applyAlignment="0" applyProtection="0">
      <alignment vertical="center"/>
    </xf>
    <xf numFmtId="0" fontId="51" fillId="16" borderId="30" applyNumberFormat="0" applyAlignment="0" applyProtection="0">
      <alignment vertical="center"/>
    </xf>
    <xf numFmtId="0" fontId="51" fillId="16" borderId="30" applyNumberFormat="0" applyAlignment="0" applyProtection="0">
      <alignment vertical="center"/>
    </xf>
    <xf numFmtId="0" fontId="51" fillId="16" borderId="30" applyNumberFormat="0" applyAlignment="0" applyProtection="0">
      <alignment vertical="center"/>
    </xf>
    <xf numFmtId="0" fontId="51" fillId="16" borderId="30" applyNumberFormat="0" applyAlignment="0" applyProtection="0">
      <alignment vertical="center"/>
    </xf>
    <xf numFmtId="0" fontId="51" fillId="16" borderId="30" applyNumberFormat="0" applyAlignment="0" applyProtection="0">
      <alignment vertical="center"/>
    </xf>
    <xf numFmtId="0" fontId="51" fillId="16" borderId="30" applyNumberFormat="0" applyAlignment="0" applyProtection="0">
      <alignment vertical="center"/>
    </xf>
    <xf numFmtId="0" fontId="53" fillId="7" borderId="27" applyNumberFormat="0" applyAlignment="0" applyProtection="0">
      <alignment vertical="center"/>
    </xf>
    <xf numFmtId="0" fontId="53" fillId="7" borderId="27" applyNumberFormat="0" applyAlignment="0" applyProtection="0">
      <alignment vertical="center"/>
    </xf>
    <xf numFmtId="0" fontId="53" fillId="7" borderId="27" applyNumberFormat="0" applyAlignment="0" applyProtection="0">
      <alignment vertical="center"/>
    </xf>
    <xf numFmtId="0" fontId="53" fillId="7" borderId="27" applyNumberFormat="0" applyAlignment="0" applyProtection="0">
      <alignment vertical="center"/>
    </xf>
    <xf numFmtId="0" fontId="54" fillId="7" borderId="27" applyNumberFormat="0" applyAlignment="0" applyProtection="0">
      <alignment vertical="center"/>
    </xf>
    <xf numFmtId="0" fontId="53" fillId="7" borderId="27" applyNumberFormat="0" applyAlignment="0" applyProtection="0">
      <alignment vertical="center"/>
    </xf>
    <xf numFmtId="0" fontId="53" fillId="7" borderId="27" applyNumberFormat="0" applyAlignment="0" applyProtection="0">
      <alignment vertical="center"/>
    </xf>
    <xf numFmtId="0" fontId="53" fillId="7" borderId="27" applyNumberFormat="0" applyAlignment="0" applyProtection="0">
      <alignment vertical="center"/>
    </xf>
    <xf numFmtId="0" fontId="53" fillId="7" borderId="27" applyNumberFormat="0" applyAlignment="0" applyProtection="0">
      <alignment vertical="center"/>
    </xf>
    <xf numFmtId="0" fontId="53" fillId="7" borderId="27" applyNumberFormat="0" applyAlignment="0" applyProtection="0">
      <alignment vertical="center"/>
    </xf>
    <xf numFmtId="0" fontId="53" fillId="7" borderId="27" applyNumberFormat="0" applyAlignment="0" applyProtection="0">
      <alignment vertical="center"/>
    </xf>
    <xf numFmtId="0" fontId="54" fillId="7" borderId="27" applyNumberFormat="0" applyAlignment="0" applyProtection="0">
      <alignment vertical="center"/>
    </xf>
    <xf numFmtId="0" fontId="54" fillId="7" borderId="27" applyNumberFormat="0" applyAlignment="0" applyProtection="0">
      <alignment vertical="center"/>
    </xf>
    <xf numFmtId="0" fontId="53" fillId="7" borderId="27" applyNumberFormat="0" applyAlignment="0" applyProtection="0">
      <alignment vertical="center"/>
    </xf>
    <xf numFmtId="0" fontId="53" fillId="7" borderId="27" applyNumberFormat="0" applyAlignment="0" applyProtection="0">
      <alignment vertical="center"/>
    </xf>
    <xf numFmtId="0" fontId="53" fillId="7" borderId="27" applyNumberFormat="0" applyAlignment="0" applyProtection="0">
      <alignment vertical="center"/>
    </xf>
    <xf numFmtId="0" fontId="53" fillId="7" borderId="27" applyNumberFormat="0" applyAlignment="0" applyProtection="0">
      <alignment vertical="center"/>
    </xf>
    <xf numFmtId="0" fontId="53" fillId="7" borderId="27" applyNumberFormat="0" applyAlignment="0" applyProtection="0">
      <alignment vertical="center"/>
    </xf>
    <xf numFmtId="0" fontId="53" fillId="7" borderId="27" applyNumberFormat="0" applyAlignment="0" applyProtection="0">
      <alignment vertical="center"/>
    </xf>
    <xf numFmtId="0" fontId="53" fillId="7" borderId="27" applyNumberFormat="0" applyAlignment="0" applyProtection="0">
      <alignment vertical="center"/>
    </xf>
    <xf numFmtId="0" fontId="53" fillId="7" borderId="27" applyNumberFormat="0" applyAlignment="0" applyProtection="0">
      <alignment vertical="center"/>
    </xf>
    <xf numFmtId="0" fontId="53" fillId="7" borderId="27" applyNumberFormat="0" applyAlignment="0" applyProtection="0">
      <alignment vertical="center"/>
    </xf>
    <xf numFmtId="0" fontId="53" fillId="7" borderId="27" applyNumberFormat="0" applyAlignment="0" applyProtection="0">
      <alignment vertical="center"/>
    </xf>
    <xf numFmtId="0" fontId="53" fillId="7" borderId="27" applyNumberFormat="0" applyAlignment="0" applyProtection="0">
      <alignment vertical="center"/>
    </xf>
    <xf numFmtId="0" fontId="53" fillId="7" borderId="27" applyNumberFormat="0" applyAlignment="0" applyProtection="0">
      <alignment vertical="center"/>
    </xf>
    <xf numFmtId="0" fontId="53" fillId="7" borderId="27" applyNumberFormat="0" applyAlignment="0" applyProtection="0">
      <alignment vertical="center"/>
    </xf>
    <xf numFmtId="0" fontId="53" fillId="7" borderId="27" applyNumberFormat="0" applyAlignment="0" applyProtection="0">
      <alignment vertical="center"/>
    </xf>
    <xf numFmtId="0" fontId="21" fillId="23" borderId="31" applyNumberFormat="0" applyFont="0" applyAlignment="0" applyProtection="0">
      <alignment vertical="center"/>
    </xf>
    <xf numFmtId="0" fontId="21" fillId="23" borderId="31" applyNumberFormat="0" applyFont="0" applyAlignment="0" applyProtection="0">
      <alignment vertical="center"/>
    </xf>
    <xf numFmtId="0" fontId="21" fillId="23" borderId="31" applyNumberFormat="0" applyFont="0" applyAlignment="0" applyProtection="0">
      <alignment vertical="center"/>
    </xf>
    <xf numFmtId="0" fontId="21" fillId="23" borderId="31" applyNumberFormat="0" applyFont="0" applyAlignment="0" applyProtection="0">
      <alignment vertical="center"/>
    </xf>
    <xf numFmtId="0" fontId="55" fillId="23" borderId="31" applyNumberFormat="0" applyFont="0" applyAlignment="0" applyProtection="0">
      <alignment vertical="center"/>
    </xf>
    <xf numFmtId="0" fontId="55" fillId="23" borderId="31" applyNumberFormat="0" applyFont="0" applyAlignment="0" applyProtection="0">
      <alignment vertical="center"/>
    </xf>
    <xf numFmtId="0" fontId="21" fillId="23" borderId="31" applyNumberFormat="0" applyFont="0" applyAlignment="0" applyProtection="0">
      <alignment vertical="center"/>
    </xf>
    <xf numFmtId="0" fontId="21" fillId="23" borderId="31" applyNumberFormat="0" applyFont="0" applyAlignment="0" applyProtection="0">
      <alignment vertical="center"/>
    </xf>
    <xf numFmtId="0" fontId="55" fillId="23" borderId="31" applyNumberFormat="0" applyFont="0" applyAlignment="0" applyProtection="0">
      <alignment vertical="center"/>
    </xf>
    <xf numFmtId="0" fontId="21" fillId="23" borderId="31" applyNumberFormat="0" applyFont="0" applyAlignment="0" applyProtection="0">
      <alignment vertical="center"/>
    </xf>
    <xf numFmtId="0" fontId="21" fillId="23" borderId="31" applyNumberFormat="0" applyFont="0" applyAlignment="0" applyProtection="0">
      <alignment vertical="center"/>
    </xf>
    <xf numFmtId="0" fontId="21" fillId="23" borderId="31" applyNumberFormat="0" applyFont="0" applyAlignment="0" applyProtection="0">
      <alignment vertical="center"/>
    </xf>
    <xf numFmtId="0" fontId="21" fillId="23" borderId="31" applyNumberFormat="0" applyFont="0" applyAlignment="0" applyProtection="0">
      <alignment vertical="center"/>
    </xf>
    <xf numFmtId="0" fontId="55" fillId="23" borderId="31" applyNumberFormat="0" applyFont="0" applyAlignment="0" applyProtection="0">
      <alignment vertical="center"/>
    </xf>
    <xf numFmtId="0" fontId="55" fillId="23" borderId="31" applyNumberFormat="0" applyFont="0" applyAlignment="0" applyProtection="0">
      <alignment vertical="center"/>
    </xf>
    <xf numFmtId="0" fontId="55" fillId="23" borderId="31" applyNumberFormat="0" applyFont="0" applyAlignment="0" applyProtection="0">
      <alignment vertical="center"/>
    </xf>
    <xf numFmtId="0" fontId="55" fillId="23" borderId="31" applyNumberFormat="0" applyFont="0" applyAlignment="0" applyProtection="0">
      <alignment vertical="center"/>
    </xf>
    <xf numFmtId="0" fontId="55" fillId="23" borderId="31" applyNumberFormat="0" applyFont="0" applyAlignment="0" applyProtection="0">
      <alignment vertical="center"/>
    </xf>
    <xf numFmtId="0" fontId="21" fillId="23" borderId="31" applyNumberFormat="0" applyFont="0" applyAlignment="0" applyProtection="0">
      <alignment vertical="center"/>
    </xf>
    <xf numFmtId="0" fontId="21" fillId="23" borderId="31" applyNumberFormat="0" applyFont="0" applyAlignment="0" applyProtection="0">
      <alignment vertical="center"/>
    </xf>
    <xf numFmtId="0" fontId="21" fillId="23" borderId="31" applyNumberFormat="0" applyFont="0" applyAlignment="0" applyProtection="0">
      <alignment vertical="center"/>
    </xf>
    <xf numFmtId="0" fontId="21" fillId="23" borderId="31" applyNumberFormat="0" applyFont="0" applyAlignment="0" applyProtection="0">
      <alignment vertical="center"/>
    </xf>
    <xf numFmtId="0" fontId="21" fillId="23" borderId="31" applyNumberFormat="0" applyFont="0" applyAlignment="0" applyProtection="0">
      <alignment vertical="center"/>
    </xf>
    <xf numFmtId="0" fontId="21" fillId="23" borderId="31" applyNumberFormat="0" applyFont="0" applyAlignment="0" applyProtection="0">
      <alignment vertical="center"/>
    </xf>
    <xf numFmtId="0" fontId="21" fillId="23" borderId="31" applyNumberFormat="0" applyFont="0" applyAlignment="0" applyProtection="0">
      <alignment vertical="center"/>
    </xf>
    <xf numFmtId="0" fontId="21" fillId="23" borderId="31" applyNumberFormat="0" applyFont="0" applyAlignment="0" applyProtection="0">
      <alignment vertical="center"/>
    </xf>
    <xf numFmtId="0" fontId="21" fillId="23" borderId="31" applyNumberFormat="0" applyFont="0" applyAlignment="0" applyProtection="0">
      <alignment vertical="center"/>
    </xf>
    <xf numFmtId="0" fontId="21" fillId="23" borderId="31" applyNumberFormat="0" applyFont="0" applyAlignment="0" applyProtection="0">
      <alignment vertical="center"/>
    </xf>
    <xf numFmtId="0" fontId="20" fillId="0" borderId="0">
      <alignment vertical="center"/>
    </xf>
    <xf numFmtId="0" fontId="56" fillId="0" borderId="0"/>
    <xf numFmtId="0" fontId="3" fillId="0" borderId="0"/>
    <xf numFmtId="0" fontId="13" fillId="0" borderId="32" applyNumberFormat="0" applyFill="0" applyBorder="0" applyAlignment="0" applyProtection="0">
      <alignment vertical="center"/>
    </xf>
    <xf numFmtId="0" fontId="13" fillId="0" borderId="32" applyNumberFormat="0" applyFill="0" applyBorder="0" applyAlignment="0" applyProtection="0">
      <alignment vertical="center"/>
    </xf>
    <xf numFmtId="0" fontId="13" fillId="0" borderId="32" applyNumberFormat="0" applyFill="0" applyBorder="0" applyAlignment="0" applyProtection="0">
      <alignment vertical="center"/>
    </xf>
    <xf numFmtId="0" fontId="13" fillId="0" borderId="46" applyNumberFormat="0" applyFill="0" applyBorder="0" applyAlignment="0" applyProtection="0">
      <alignment vertical="center"/>
    </xf>
    <xf numFmtId="0" fontId="4" fillId="0" borderId="0">
      <alignment vertical="center"/>
    </xf>
    <xf numFmtId="0" fontId="13" fillId="0" borderId="46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37" fillId="0" borderId="55" applyNumberFormat="0" applyFill="0" applyAlignment="0" applyProtection="0">
      <alignment vertical="center"/>
    </xf>
    <xf numFmtId="0" fontId="37" fillId="0" borderId="55" applyNumberFormat="0" applyFill="0" applyAlignment="0" applyProtection="0">
      <alignment vertical="center"/>
    </xf>
    <xf numFmtId="0" fontId="37" fillId="0" borderId="55" applyNumberFormat="0" applyFill="0" applyAlignment="0" applyProtection="0">
      <alignment vertical="center"/>
    </xf>
    <xf numFmtId="0" fontId="37" fillId="0" borderId="55" applyNumberFormat="0" applyFill="0" applyAlignment="0" applyProtection="0">
      <alignment vertical="center"/>
    </xf>
    <xf numFmtId="0" fontId="38" fillId="0" borderId="55" applyNumberFormat="0" applyFill="0" applyAlignment="0" applyProtection="0">
      <alignment vertical="center"/>
    </xf>
    <xf numFmtId="0" fontId="37" fillId="0" borderId="55" applyNumberFormat="0" applyFill="0" applyAlignment="0" applyProtection="0">
      <alignment vertical="center"/>
    </xf>
    <xf numFmtId="0" fontId="37" fillId="0" borderId="55" applyNumberFormat="0" applyFill="0" applyAlignment="0" applyProtection="0">
      <alignment vertical="center"/>
    </xf>
    <xf numFmtId="0" fontId="37" fillId="0" borderId="55" applyNumberFormat="0" applyFill="0" applyAlignment="0" applyProtection="0">
      <alignment vertical="center"/>
    </xf>
    <xf numFmtId="0" fontId="37" fillId="0" borderId="55" applyNumberFormat="0" applyFill="0" applyAlignment="0" applyProtection="0">
      <alignment vertical="center"/>
    </xf>
    <xf numFmtId="0" fontId="37" fillId="0" borderId="55" applyNumberFormat="0" applyFill="0" applyAlignment="0" applyProtection="0">
      <alignment vertical="center"/>
    </xf>
    <xf numFmtId="0" fontId="37" fillId="0" borderId="55" applyNumberFormat="0" applyFill="0" applyAlignment="0" applyProtection="0">
      <alignment vertical="center"/>
    </xf>
    <xf numFmtId="0" fontId="38" fillId="0" borderId="55" applyNumberFormat="0" applyFill="0" applyAlignment="0" applyProtection="0">
      <alignment vertical="center"/>
    </xf>
    <xf numFmtId="0" fontId="37" fillId="0" borderId="55" applyNumberFormat="0" applyFill="0" applyAlignment="0" applyProtection="0">
      <alignment vertical="center"/>
    </xf>
    <xf numFmtId="0" fontId="37" fillId="0" borderId="55" applyNumberFormat="0" applyFill="0" applyAlignment="0" applyProtection="0">
      <alignment vertical="center"/>
    </xf>
    <xf numFmtId="0" fontId="37" fillId="0" borderId="55" applyNumberFormat="0" applyFill="0" applyAlignment="0" applyProtection="0">
      <alignment vertical="center"/>
    </xf>
    <xf numFmtId="0" fontId="37" fillId="0" borderId="55" applyNumberFormat="0" applyFill="0" applyAlignment="0" applyProtection="0">
      <alignment vertical="center"/>
    </xf>
    <xf numFmtId="0" fontId="37" fillId="0" borderId="55" applyNumberFormat="0" applyFill="0" applyAlignment="0" applyProtection="0">
      <alignment vertical="center"/>
    </xf>
    <xf numFmtId="0" fontId="37" fillId="0" borderId="55" applyNumberFormat="0" applyFill="0" applyAlignment="0" applyProtection="0">
      <alignment vertical="center"/>
    </xf>
    <xf numFmtId="0" fontId="37" fillId="0" borderId="55" applyNumberFormat="0" applyFill="0" applyAlignment="0" applyProtection="0">
      <alignment vertical="center"/>
    </xf>
    <xf numFmtId="0" fontId="37" fillId="0" borderId="55" applyNumberFormat="0" applyFill="0" applyAlignment="0" applyProtection="0">
      <alignment vertical="center"/>
    </xf>
    <xf numFmtId="0" fontId="37" fillId="0" borderId="55" applyNumberFormat="0" applyFill="0" applyAlignment="0" applyProtection="0">
      <alignment vertical="center"/>
    </xf>
    <xf numFmtId="0" fontId="37" fillId="0" borderId="55" applyNumberFormat="0" applyFill="0" applyAlignment="0" applyProtection="0">
      <alignment vertical="center"/>
    </xf>
    <xf numFmtId="0" fontId="37" fillId="0" borderId="55" applyNumberFormat="0" applyFill="0" applyAlignment="0" applyProtection="0">
      <alignment vertical="center"/>
    </xf>
    <xf numFmtId="0" fontId="37" fillId="0" borderId="55" applyNumberFormat="0" applyFill="0" applyAlignment="0" applyProtection="0">
      <alignment vertical="center"/>
    </xf>
    <xf numFmtId="0" fontId="37" fillId="0" borderId="55" applyNumberFormat="0" applyFill="0" applyAlignment="0" applyProtection="0">
      <alignment vertical="center"/>
    </xf>
    <xf numFmtId="0" fontId="37" fillId="0" borderId="55" applyNumberFormat="0" applyFill="0" applyAlignment="0" applyProtection="0">
      <alignment vertical="center"/>
    </xf>
    <xf numFmtId="0" fontId="39" fillId="16" borderId="56" applyNumberFormat="0" applyAlignment="0" applyProtection="0">
      <alignment vertical="center"/>
    </xf>
    <xf numFmtId="0" fontId="39" fillId="16" borderId="56" applyNumberFormat="0" applyAlignment="0" applyProtection="0">
      <alignment vertical="center"/>
    </xf>
    <xf numFmtId="0" fontId="39" fillId="16" borderId="56" applyNumberFormat="0" applyAlignment="0" applyProtection="0">
      <alignment vertical="center"/>
    </xf>
    <xf numFmtId="0" fontId="39" fillId="16" borderId="56" applyNumberFormat="0" applyAlignment="0" applyProtection="0">
      <alignment vertical="center"/>
    </xf>
    <xf numFmtId="0" fontId="40" fillId="16" borderId="56" applyNumberFormat="0" applyAlignment="0" applyProtection="0">
      <alignment vertical="center"/>
    </xf>
    <xf numFmtId="0" fontId="39" fillId="16" borderId="56" applyNumberFormat="0" applyAlignment="0" applyProtection="0">
      <alignment vertical="center"/>
    </xf>
    <xf numFmtId="0" fontId="39" fillId="16" borderId="56" applyNumberFormat="0" applyAlignment="0" applyProtection="0">
      <alignment vertical="center"/>
    </xf>
    <xf numFmtId="0" fontId="39" fillId="16" borderId="56" applyNumberFormat="0" applyAlignment="0" applyProtection="0">
      <alignment vertical="center"/>
    </xf>
    <xf numFmtId="0" fontId="39" fillId="16" borderId="56" applyNumberFormat="0" applyAlignment="0" applyProtection="0">
      <alignment vertical="center"/>
    </xf>
    <xf numFmtId="0" fontId="39" fillId="16" borderId="56" applyNumberFormat="0" applyAlignment="0" applyProtection="0">
      <alignment vertical="center"/>
    </xf>
    <xf numFmtId="0" fontId="39" fillId="16" borderId="56" applyNumberFormat="0" applyAlignment="0" applyProtection="0">
      <alignment vertical="center"/>
    </xf>
    <xf numFmtId="0" fontId="40" fillId="16" borderId="56" applyNumberFormat="0" applyAlignment="0" applyProtection="0">
      <alignment vertical="center"/>
    </xf>
    <xf numFmtId="0" fontId="39" fillId="16" borderId="56" applyNumberFormat="0" applyAlignment="0" applyProtection="0">
      <alignment vertical="center"/>
    </xf>
    <xf numFmtId="0" fontId="39" fillId="16" borderId="56" applyNumberFormat="0" applyAlignment="0" applyProtection="0">
      <alignment vertical="center"/>
    </xf>
    <xf numFmtId="0" fontId="39" fillId="16" borderId="56" applyNumberFormat="0" applyAlignment="0" applyProtection="0">
      <alignment vertical="center"/>
    </xf>
    <xf numFmtId="0" fontId="39" fillId="16" borderId="56" applyNumberFormat="0" applyAlignment="0" applyProtection="0">
      <alignment vertical="center"/>
    </xf>
    <xf numFmtId="0" fontId="39" fillId="16" borderId="56" applyNumberFormat="0" applyAlignment="0" applyProtection="0">
      <alignment vertical="center"/>
    </xf>
    <xf numFmtId="0" fontId="39" fillId="16" borderId="56" applyNumberFormat="0" applyAlignment="0" applyProtection="0">
      <alignment vertical="center"/>
    </xf>
    <xf numFmtId="0" fontId="39" fillId="16" borderId="56" applyNumberFormat="0" applyAlignment="0" applyProtection="0">
      <alignment vertical="center"/>
    </xf>
    <xf numFmtId="0" fontId="39" fillId="16" borderId="56" applyNumberFormat="0" applyAlignment="0" applyProtection="0">
      <alignment vertical="center"/>
    </xf>
    <xf numFmtId="0" fontId="39" fillId="16" borderId="56" applyNumberFormat="0" applyAlignment="0" applyProtection="0">
      <alignment vertical="center"/>
    </xf>
    <xf numFmtId="0" fontId="39" fillId="16" borderId="56" applyNumberFormat="0" applyAlignment="0" applyProtection="0">
      <alignment vertical="center"/>
    </xf>
    <xf numFmtId="0" fontId="39" fillId="16" borderId="56" applyNumberFormat="0" applyAlignment="0" applyProtection="0">
      <alignment vertical="center"/>
    </xf>
    <xf numFmtId="0" fontId="39" fillId="16" borderId="56" applyNumberFormat="0" applyAlignment="0" applyProtection="0">
      <alignment vertical="center"/>
    </xf>
    <xf numFmtId="0" fontId="39" fillId="16" borderId="56" applyNumberFormat="0" applyAlignment="0" applyProtection="0">
      <alignment vertical="center"/>
    </xf>
    <xf numFmtId="0" fontId="39" fillId="16" borderId="56" applyNumberFormat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1" fillId="16" borderId="57" applyNumberFormat="0" applyAlignment="0" applyProtection="0">
      <alignment vertical="center"/>
    </xf>
    <xf numFmtId="0" fontId="51" fillId="16" borderId="57" applyNumberFormat="0" applyAlignment="0" applyProtection="0">
      <alignment vertical="center"/>
    </xf>
    <xf numFmtId="0" fontId="51" fillId="16" borderId="57" applyNumberFormat="0" applyAlignment="0" applyProtection="0">
      <alignment vertical="center"/>
    </xf>
    <xf numFmtId="0" fontId="51" fillId="16" borderId="57" applyNumberFormat="0" applyAlignment="0" applyProtection="0">
      <alignment vertical="center"/>
    </xf>
    <xf numFmtId="0" fontId="52" fillId="16" borderId="57" applyNumberFormat="0" applyAlignment="0" applyProtection="0">
      <alignment vertical="center"/>
    </xf>
    <xf numFmtId="0" fontId="51" fillId="16" borderId="57" applyNumberFormat="0" applyAlignment="0" applyProtection="0">
      <alignment vertical="center"/>
    </xf>
    <xf numFmtId="0" fontId="51" fillId="16" borderId="57" applyNumberFormat="0" applyAlignment="0" applyProtection="0">
      <alignment vertical="center"/>
    </xf>
    <xf numFmtId="0" fontId="51" fillId="16" borderId="57" applyNumberFormat="0" applyAlignment="0" applyProtection="0">
      <alignment vertical="center"/>
    </xf>
    <xf numFmtId="0" fontId="51" fillId="16" borderId="57" applyNumberFormat="0" applyAlignment="0" applyProtection="0">
      <alignment vertical="center"/>
    </xf>
    <xf numFmtId="0" fontId="51" fillId="16" borderId="57" applyNumberFormat="0" applyAlignment="0" applyProtection="0">
      <alignment vertical="center"/>
    </xf>
    <xf numFmtId="0" fontId="51" fillId="16" borderId="57" applyNumberFormat="0" applyAlignment="0" applyProtection="0">
      <alignment vertical="center"/>
    </xf>
    <xf numFmtId="0" fontId="52" fillId="16" borderId="57" applyNumberFormat="0" applyAlignment="0" applyProtection="0">
      <alignment vertical="center"/>
    </xf>
    <xf numFmtId="0" fontId="51" fillId="16" borderId="57" applyNumberFormat="0" applyAlignment="0" applyProtection="0">
      <alignment vertical="center"/>
    </xf>
    <xf numFmtId="0" fontId="51" fillId="16" borderId="57" applyNumberFormat="0" applyAlignment="0" applyProtection="0">
      <alignment vertical="center"/>
    </xf>
    <xf numFmtId="0" fontId="51" fillId="16" borderId="57" applyNumberFormat="0" applyAlignment="0" applyProtection="0">
      <alignment vertical="center"/>
    </xf>
    <xf numFmtId="0" fontId="51" fillId="16" borderId="57" applyNumberFormat="0" applyAlignment="0" applyProtection="0">
      <alignment vertical="center"/>
    </xf>
    <xf numFmtId="0" fontId="51" fillId="16" borderId="57" applyNumberFormat="0" applyAlignment="0" applyProtection="0">
      <alignment vertical="center"/>
    </xf>
    <xf numFmtId="0" fontId="51" fillId="16" borderId="57" applyNumberFormat="0" applyAlignment="0" applyProtection="0">
      <alignment vertical="center"/>
    </xf>
    <xf numFmtId="0" fontId="51" fillId="16" borderId="57" applyNumberFormat="0" applyAlignment="0" applyProtection="0">
      <alignment vertical="center"/>
    </xf>
    <xf numFmtId="0" fontId="51" fillId="16" borderId="57" applyNumberFormat="0" applyAlignment="0" applyProtection="0">
      <alignment vertical="center"/>
    </xf>
    <xf numFmtId="0" fontId="51" fillId="16" borderId="57" applyNumberFormat="0" applyAlignment="0" applyProtection="0">
      <alignment vertical="center"/>
    </xf>
    <xf numFmtId="0" fontId="51" fillId="16" borderId="57" applyNumberFormat="0" applyAlignment="0" applyProtection="0">
      <alignment vertical="center"/>
    </xf>
    <xf numFmtId="0" fontId="51" fillId="16" borderId="57" applyNumberFormat="0" applyAlignment="0" applyProtection="0">
      <alignment vertical="center"/>
    </xf>
    <xf numFmtId="0" fontId="51" fillId="16" borderId="57" applyNumberFormat="0" applyAlignment="0" applyProtection="0">
      <alignment vertical="center"/>
    </xf>
    <xf numFmtId="0" fontId="51" fillId="16" borderId="57" applyNumberFormat="0" applyAlignment="0" applyProtection="0">
      <alignment vertical="center"/>
    </xf>
    <xf numFmtId="0" fontId="51" fillId="16" borderId="57" applyNumberFormat="0" applyAlignment="0" applyProtection="0">
      <alignment vertical="center"/>
    </xf>
    <xf numFmtId="0" fontId="53" fillId="7" borderId="56" applyNumberFormat="0" applyAlignment="0" applyProtection="0">
      <alignment vertical="center"/>
    </xf>
    <xf numFmtId="0" fontId="53" fillId="7" borderId="56" applyNumberFormat="0" applyAlignment="0" applyProtection="0">
      <alignment vertical="center"/>
    </xf>
    <xf numFmtId="0" fontId="53" fillId="7" borderId="56" applyNumberFormat="0" applyAlignment="0" applyProtection="0">
      <alignment vertical="center"/>
    </xf>
    <xf numFmtId="0" fontId="53" fillId="7" borderId="56" applyNumberFormat="0" applyAlignment="0" applyProtection="0">
      <alignment vertical="center"/>
    </xf>
    <xf numFmtId="0" fontId="54" fillId="7" borderId="56" applyNumberFormat="0" applyAlignment="0" applyProtection="0">
      <alignment vertical="center"/>
    </xf>
    <xf numFmtId="0" fontId="53" fillId="7" borderId="56" applyNumberFormat="0" applyAlignment="0" applyProtection="0">
      <alignment vertical="center"/>
    </xf>
    <xf numFmtId="0" fontId="53" fillId="7" borderId="56" applyNumberFormat="0" applyAlignment="0" applyProtection="0">
      <alignment vertical="center"/>
    </xf>
    <xf numFmtId="0" fontId="53" fillId="7" borderId="56" applyNumberFormat="0" applyAlignment="0" applyProtection="0">
      <alignment vertical="center"/>
    </xf>
    <xf numFmtId="0" fontId="53" fillId="7" borderId="56" applyNumberFormat="0" applyAlignment="0" applyProtection="0">
      <alignment vertical="center"/>
    </xf>
    <xf numFmtId="0" fontId="53" fillId="7" borderId="56" applyNumberFormat="0" applyAlignment="0" applyProtection="0">
      <alignment vertical="center"/>
    </xf>
    <xf numFmtId="0" fontId="53" fillId="7" borderId="56" applyNumberFormat="0" applyAlignment="0" applyProtection="0">
      <alignment vertical="center"/>
    </xf>
    <xf numFmtId="0" fontId="54" fillId="7" borderId="56" applyNumberFormat="0" applyAlignment="0" applyProtection="0">
      <alignment vertical="center"/>
    </xf>
    <xf numFmtId="0" fontId="53" fillId="7" borderId="56" applyNumberFormat="0" applyAlignment="0" applyProtection="0">
      <alignment vertical="center"/>
    </xf>
    <xf numFmtId="0" fontId="53" fillId="7" borderId="56" applyNumberFormat="0" applyAlignment="0" applyProtection="0">
      <alignment vertical="center"/>
    </xf>
    <xf numFmtId="0" fontId="53" fillId="7" borderId="56" applyNumberFormat="0" applyAlignment="0" applyProtection="0">
      <alignment vertical="center"/>
    </xf>
    <xf numFmtId="0" fontId="53" fillId="7" borderId="56" applyNumberFormat="0" applyAlignment="0" applyProtection="0">
      <alignment vertical="center"/>
    </xf>
    <xf numFmtId="0" fontId="53" fillId="7" borderId="56" applyNumberFormat="0" applyAlignment="0" applyProtection="0">
      <alignment vertical="center"/>
    </xf>
    <xf numFmtId="0" fontId="53" fillId="7" borderId="56" applyNumberFormat="0" applyAlignment="0" applyProtection="0">
      <alignment vertical="center"/>
    </xf>
    <xf numFmtId="0" fontId="53" fillId="7" borderId="56" applyNumberFormat="0" applyAlignment="0" applyProtection="0">
      <alignment vertical="center"/>
    </xf>
    <xf numFmtId="0" fontId="53" fillId="7" borderId="56" applyNumberFormat="0" applyAlignment="0" applyProtection="0">
      <alignment vertical="center"/>
    </xf>
    <xf numFmtId="0" fontId="53" fillId="7" borderId="56" applyNumberFormat="0" applyAlignment="0" applyProtection="0">
      <alignment vertical="center"/>
    </xf>
    <xf numFmtId="0" fontId="53" fillId="7" borderId="56" applyNumberFormat="0" applyAlignment="0" applyProtection="0">
      <alignment vertical="center"/>
    </xf>
    <xf numFmtId="0" fontId="53" fillId="7" borderId="56" applyNumberFormat="0" applyAlignment="0" applyProtection="0">
      <alignment vertical="center"/>
    </xf>
    <xf numFmtId="0" fontId="53" fillId="7" borderId="56" applyNumberFormat="0" applyAlignment="0" applyProtection="0">
      <alignment vertical="center"/>
    </xf>
    <xf numFmtId="0" fontId="53" fillId="7" borderId="56" applyNumberFormat="0" applyAlignment="0" applyProtection="0">
      <alignment vertical="center"/>
    </xf>
    <xf numFmtId="0" fontId="53" fillId="7" borderId="56" applyNumberFormat="0" applyAlignment="0" applyProtection="0">
      <alignment vertical="center"/>
    </xf>
    <xf numFmtId="0" fontId="21" fillId="23" borderId="58" applyNumberFormat="0" applyFont="0" applyAlignment="0" applyProtection="0">
      <alignment vertical="center"/>
    </xf>
    <xf numFmtId="0" fontId="21" fillId="23" borderId="58" applyNumberFormat="0" applyFont="0" applyAlignment="0" applyProtection="0">
      <alignment vertical="center"/>
    </xf>
    <xf numFmtId="0" fontId="21" fillId="23" borderId="58" applyNumberFormat="0" applyFont="0" applyAlignment="0" applyProtection="0">
      <alignment vertical="center"/>
    </xf>
    <xf numFmtId="0" fontId="21" fillId="23" borderId="58" applyNumberFormat="0" applyFont="0" applyAlignment="0" applyProtection="0">
      <alignment vertical="center"/>
    </xf>
    <xf numFmtId="0" fontId="55" fillId="23" borderId="58" applyNumberFormat="0" applyFont="0" applyAlignment="0" applyProtection="0">
      <alignment vertical="center"/>
    </xf>
    <xf numFmtId="0" fontId="55" fillId="23" borderId="58" applyNumberFormat="0" applyFont="0" applyAlignment="0" applyProtection="0">
      <alignment vertical="center"/>
    </xf>
    <xf numFmtId="0" fontId="21" fillId="23" borderId="58" applyNumberFormat="0" applyFont="0" applyAlignment="0" applyProtection="0">
      <alignment vertical="center"/>
    </xf>
    <xf numFmtId="0" fontId="21" fillId="23" borderId="58" applyNumberFormat="0" applyFont="0" applyAlignment="0" applyProtection="0">
      <alignment vertical="center"/>
    </xf>
    <xf numFmtId="0" fontId="55" fillId="23" borderId="58" applyNumberFormat="0" applyFont="0" applyAlignment="0" applyProtection="0">
      <alignment vertical="center"/>
    </xf>
    <xf numFmtId="0" fontId="21" fillId="23" borderId="58" applyNumberFormat="0" applyFont="0" applyAlignment="0" applyProtection="0">
      <alignment vertical="center"/>
    </xf>
    <xf numFmtId="0" fontId="21" fillId="23" borderId="58" applyNumberFormat="0" applyFont="0" applyAlignment="0" applyProtection="0">
      <alignment vertical="center"/>
    </xf>
    <xf numFmtId="0" fontId="21" fillId="23" borderId="58" applyNumberFormat="0" applyFont="0" applyAlignment="0" applyProtection="0">
      <alignment vertical="center"/>
    </xf>
    <xf numFmtId="0" fontId="21" fillId="23" borderId="58" applyNumberFormat="0" applyFont="0" applyAlignment="0" applyProtection="0">
      <alignment vertical="center"/>
    </xf>
    <xf numFmtId="0" fontId="55" fillId="23" borderId="58" applyNumberFormat="0" applyFont="0" applyAlignment="0" applyProtection="0">
      <alignment vertical="center"/>
    </xf>
    <xf numFmtId="0" fontId="55" fillId="23" borderId="58" applyNumberFormat="0" applyFont="0" applyAlignment="0" applyProtection="0">
      <alignment vertical="center"/>
    </xf>
    <xf numFmtId="0" fontId="55" fillId="23" borderId="58" applyNumberFormat="0" applyFont="0" applyAlignment="0" applyProtection="0">
      <alignment vertical="center"/>
    </xf>
    <xf numFmtId="0" fontId="55" fillId="23" borderId="58" applyNumberFormat="0" applyFont="0" applyAlignment="0" applyProtection="0">
      <alignment vertical="center"/>
    </xf>
    <xf numFmtId="0" fontId="55" fillId="23" borderId="58" applyNumberFormat="0" applyFont="0" applyAlignment="0" applyProtection="0">
      <alignment vertical="center"/>
    </xf>
    <xf numFmtId="0" fontId="21" fillId="23" borderId="58" applyNumberFormat="0" applyFont="0" applyAlignment="0" applyProtection="0">
      <alignment vertical="center"/>
    </xf>
    <xf numFmtId="0" fontId="21" fillId="23" borderId="58" applyNumberFormat="0" applyFont="0" applyAlignment="0" applyProtection="0">
      <alignment vertical="center"/>
    </xf>
    <xf numFmtId="0" fontId="21" fillId="23" borderId="58" applyNumberFormat="0" applyFont="0" applyAlignment="0" applyProtection="0">
      <alignment vertical="center"/>
    </xf>
    <xf numFmtId="0" fontId="21" fillId="23" borderId="58" applyNumberFormat="0" applyFont="0" applyAlignment="0" applyProtection="0">
      <alignment vertical="center"/>
    </xf>
    <xf numFmtId="0" fontId="21" fillId="23" borderId="58" applyNumberFormat="0" applyFont="0" applyAlignment="0" applyProtection="0">
      <alignment vertical="center"/>
    </xf>
    <xf numFmtId="0" fontId="21" fillId="23" borderId="58" applyNumberFormat="0" applyFont="0" applyAlignment="0" applyProtection="0">
      <alignment vertical="center"/>
    </xf>
    <xf numFmtId="0" fontId="21" fillId="23" borderId="58" applyNumberFormat="0" applyFont="0" applyAlignment="0" applyProtection="0">
      <alignment vertical="center"/>
    </xf>
    <xf numFmtId="0" fontId="21" fillId="23" borderId="58" applyNumberFormat="0" applyFont="0" applyAlignment="0" applyProtection="0">
      <alignment vertical="center"/>
    </xf>
    <xf numFmtId="0" fontId="21" fillId="23" borderId="58" applyNumberFormat="0" applyFont="0" applyAlignment="0" applyProtection="0">
      <alignment vertical="center"/>
    </xf>
    <xf numFmtId="0" fontId="21" fillId="23" borderId="58" applyNumberFormat="0" applyFont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38" fillId="0" borderId="55" applyNumberFormat="0" applyFill="0" applyAlignment="0" applyProtection="0">
      <alignment vertical="center"/>
    </xf>
    <xf numFmtId="0" fontId="40" fillId="16" borderId="56" applyNumberFormat="0" applyAlignment="0" applyProtection="0">
      <alignment vertical="center"/>
    </xf>
    <xf numFmtId="0" fontId="52" fillId="16" borderId="57" applyNumberFormat="0" applyAlignment="0" applyProtection="0">
      <alignment vertical="center"/>
    </xf>
    <xf numFmtId="0" fontId="54" fillId="7" borderId="56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56" fillId="0" borderId="0"/>
    <xf numFmtId="0" fontId="20" fillId="0" borderId="0">
      <alignment vertical="center"/>
    </xf>
    <xf numFmtId="0" fontId="20" fillId="0" borderId="0">
      <alignment vertical="center"/>
    </xf>
  </cellStyleXfs>
  <cellXfs count="962">
    <xf numFmtId="0" fontId="0" fillId="0" borderId="0" xfId="0">
      <alignment vertical="center"/>
    </xf>
    <xf numFmtId="0" fontId="67" fillId="0" borderId="76" xfId="3" applyFont="1" applyBorder="1" applyAlignment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4" applyNumberFormat="1" applyFont="1" applyFill="1" applyBorder="1" applyAlignment="1" applyProtection="1">
      <alignment horizontal="left" vertical="center" wrapText="1"/>
      <protection locked="0"/>
    </xf>
    <xf numFmtId="0" fontId="8" fillId="0" borderId="0" xfId="4" applyFont="1" applyFill="1" applyBorder="1" applyAlignment="1" applyProtection="1">
      <alignment horizontal="center" vertical="center" wrapText="1"/>
      <protection locked="0"/>
    </xf>
    <xf numFmtId="49" fontId="8" fillId="0" borderId="0" xfId="4" applyNumberFormat="1" applyFont="1" applyFill="1" applyBorder="1" applyAlignment="1" applyProtection="1">
      <alignment horizontal="center" vertical="center" wrapText="1"/>
      <protection locked="0"/>
    </xf>
    <xf numFmtId="178" fontId="8" fillId="0" borderId="0" xfId="4" applyNumberFormat="1" applyFont="1" applyFill="1" applyBorder="1" applyAlignment="1" applyProtection="1">
      <alignment horizontal="center" vertical="center" wrapText="1"/>
      <protection locked="0"/>
    </xf>
    <xf numFmtId="0" fontId="7" fillId="0" borderId="32" xfId="0" applyNumberFormat="1" applyFont="1" applyFill="1" applyBorder="1" applyAlignment="1">
      <alignment horizontal="center" vertical="center" wrapText="1"/>
    </xf>
    <xf numFmtId="0" fontId="6" fillId="0" borderId="32" xfId="4" applyNumberFormat="1" applyFont="1" applyFill="1" applyBorder="1" applyAlignment="1" applyProtection="1">
      <alignment horizontal="center" vertical="center" wrapText="1"/>
      <protection locked="0"/>
    </xf>
    <xf numFmtId="179" fontId="17" fillId="0" borderId="34" xfId="0" applyNumberFormat="1" applyFont="1" applyFill="1" applyBorder="1" applyAlignment="1">
      <alignment horizontal="center" vertical="center" wrapText="1"/>
    </xf>
    <xf numFmtId="0" fontId="58" fillId="0" borderId="0" xfId="2" applyFont="1" applyFill="1" applyBorder="1" applyAlignment="1">
      <alignment vertical="center"/>
    </xf>
    <xf numFmtId="0" fontId="59" fillId="0" borderId="0" xfId="2" applyFont="1" applyFill="1" applyBorder="1" applyAlignment="1">
      <alignment vertical="center"/>
    </xf>
    <xf numFmtId="0" fontId="59" fillId="0" borderId="0" xfId="2" applyFont="1" applyFill="1" applyAlignment="1">
      <alignment vertical="center"/>
    </xf>
    <xf numFmtId="0" fontId="60" fillId="0" borderId="0" xfId="2" applyFont="1" applyFill="1" applyBorder="1" applyAlignment="1">
      <alignment horizontal="left" vertical="center"/>
    </xf>
    <xf numFmtId="0" fontId="60" fillId="24" borderId="43" xfId="2" applyFont="1" applyFill="1" applyBorder="1" applyAlignment="1">
      <alignment horizontal="center" vertical="center"/>
    </xf>
    <xf numFmtId="0" fontId="62" fillId="24" borderId="43" xfId="2" applyFont="1" applyFill="1" applyBorder="1" applyAlignment="1">
      <alignment horizontal="center" vertical="center"/>
    </xf>
    <xf numFmtId="0" fontId="5" fillId="0" borderId="42" xfId="3" applyFont="1" applyFill="1" applyBorder="1" applyAlignment="1">
      <alignment horizontal="center" vertical="center"/>
    </xf>
    <xf numFmtId="0" fontId="5" fillId="0" borderId="44" xfId="2" applyFont="1" applyFill="1" applyBorder="1" applyAlignment="1">
      <alignment horizontal="center" vertical="center"/>
    </xf>
    <xf numFmtId="0" fontId="59" fillId="0" borderId="0" xfId="2" applyFont="1" applyFill="1" applyBorder="1" applyAlignment="1">
      <alignment vertical="center" wrapText="1"/>
    </xf>
    <xf numFmtId="0" fontId="59" fillId="0" borderId="0" xfId="2" applyFont="1" applyBorder="1" applyAlignment="1">
      <alignment vertical="center"/>
    </xf>
    <xf numFmtId="0" fontId="59" fillId="0" borderId="0" xfId="2" applyFont="1" applyAlignment="1">
      <alignment vertical="center"/>
    </xf>
    <xf numFmtId="0" fontId="60" fillId="24" borderId="0" xfId="2" applyFont="1" applyFill="1" applyBorder="1" applyAlignment="1">
      <alignment horizontal="center" vertical="center"/>
    </xf>
    <xf numFmtId="14" fontId="5" fillId="0" borderId="20" xfId="2" applyNumberFormat="1" applyFont="1" applyFill="1" applyBorder="1" applyAlignment="1">
      <alignment horizontal="center" vertical="center" shrinkToFit="1"/>
    </xf>
    <xf numFmtId="49" fontId="65" fillId="0" borderId="20" xfId="2" applyNumberFormat="1" applyFont="1" applyFill="1" applyBorder="1" applyAlignment="1">
      <alignment horizontal="center" vertical="center" shrinkToFit="1"/>
    </xf>
    <xf numFmtId="14" fontId="65" fillId="0" borderId="40" xfId="2" applyNumberFormat="1" applyFont="1" applyBorder="1" applyAlignment="1">
      <alignment horizontal="center" vertical="center" shrinkToFit="1"/>
    </xf>
    <xf numFmtId="0" fontId="66" fillId="0" borderId="0" xfId="2" applyFont="1" applyAlignment="1">
      <alignment vertical="center"/>
    </xf>
    <xf numFmtId="0" fontId="66" fillId="0" borderId="20" xfId="2" applyFont="1" applyFill="1" applyBorder="1" applyAlignment="1">
      <alignment vertical="center"/>
    </xf>
    <xf numFmtId="0" fontId="66" fillId="0" borderId="0" xfId="2" applyFont="1" applyFill="1" applyAlignment="1">
      <alignment vertical="center"/>
    </xf>
    <xf numFmtId="0" fontId="66" fillId="0" borderId="45" xfId="2" applyFont="1" applyFill="1" applyBorder="1" applyAlignment="1">
      <alignment vertical="center"/>
    </xf>
    <xf numFmtId="0" fontId="68" fillId="0" borderId="20" xfId="2" applyFont="1" applyFill="1" applyBorder="1" applyAlignment="1">
      <alignment horizontal="center" vertical="center"/>
    </xf>
    <xf numFmtId="49" fontId="68" fillId="0" borderId="20" xfId="2" applyNumberFormat="1" applyFont="1" applyFill="1" applyBorder="1" applyAlignment="1">
      <alignment vertical="center" wrapText="1"/>
    </xf>
    <xf numFmtId="0" fontId="66" fillId="0" borderId="20" xfId="2" applyFont="1" applyFill="1" applyBorder="1" applyAlignment="1">
      <alignment horizontal="center" vertical="center"/>
    </xf>
    <xf numFmtId="0" fontId="66" fillId="0" borderId="45" xfId="2" applyFont="1" applyFill="1" applyBorder="1" applyAlignment="1">
      <alignment horizontal="center" vertical="center"/>
    </xf>
    <xf numFmtId="0" fontId="66" fillId="0" borderId="20" xfId="3" applyFont="1" applyBorder="1" applyAlignment="1">
      <alignment horizontal="center" vertical="center"/>
    </xf>
    <xf numFmtId="0" fontId="5" fillId="0" borderId="42" xfId="2" applyFont="1" applyFill="1" applyBorder="1" applyAlignment="1">
      <alignment horizontal="center" vertical="center"/>
    </xf>
    <xf numFmtId="0" fontId="65" fillId="0" borderId="20" xfId="2" applyFont="1" applyFill="1" applyBorder="1" applyAlignment="1">
      <alignment horizontal="center" vertical="center"/>
    </xf>
    <xf numFmtId="0" fontId="57" fillId="0" borderId="0" xfId="2" applyFont="1" applyFill="1" applyBorder="1" applyAlignment="1">
      <alignment horizontal="left" vertical="center"/>
    </xf>
    <xf numFmtId="0" fontId="69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69" fillId="0" borderId="0" xfId="6" applyFont="1" applyFill="1" applyBorder="1" applyAlignment="1" applyProtection="1">
      <alignment horizontal="center" vertical="center" wrapText="1"/>
      <protection locked="0"/>
    </xf>
    <xf numFmtId="176" fontId="68" fillId="0" borderId="13" xfId="6" applyNumberFormat="1" applyFont="1" applyFill="1" applyBorder="1" applyAlignment="1" applyProtection="1">
      <alignment horizontal="center" vertical="center" wrapText="1"/>
      <protection locked="0"/>
    </xf>
    <xf numFmtId="0" fontId="68" fillId="0" borderId="13" xfId="4" applyNumberFormat="1" applyFont="1" applyFill="1" applyBorder="1" applyAlignment="1" applyProtection="1">
      <alignment horizontal="center" vertical="center" wrapText="1"/>
      <protection locked="0"/>
    </xf>
    <xf numFmtId="0" fontId="3" fillId="0" borderId="32" xfId="0" applyFont="1" applyFill="1" applyBorder="1" applyAlignment="1">
      <alignment horizontal="center" vertical="center" wrapText="1"/>
    </xf>
    <xf numFmtId="0" fontId="68" fillId="0" borderId="13" xfId="4" applyFont="1" applyFill="1" applyBorder="1" applyAlignment="1" applyProtection="1">
      <alignment horizontal="center" vertical="center" wrapText="1"/>
      <protection locked="0"/>
    </xf>
    <xf numFmtId="0" fontId="68" fillId="0" borderId="32" xfId="0" applyNumberFormat="1" applyFont="1" applyFill="1" applyBorder="1" applyAlignment="1">
      <alignment horizontal="center" vertical="center" wrapText="1"/>
    </xf>
    <xf numFmtId="0" fontId="68" fillId="0" borderId="32" xfId="4" applyFont="1" applyFill="1" applyBorder="1" applyAlignment="1" applyProtection="1">
      <alignment horizontal="center" vertical="center" wrapText="1"/>
      <protection locked="0"/>
    </xf>
    <xf numFmtId="177" fontId="68" fillId="0" borderId="32" xfId="4" applyNumberFormat="1" applyFont="1" applyFill="1" applyBorder="1" applyAlignment="1" applyProtection="1">
      <alignment horizontal="center" vertical="center" wrapText="1"/>
      <protection locked="0"/>
    </xf>
    <xf numFmtId="0" fontId="3" fillId="0" borderId="32" xfId="9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68" fillId="0" borderId="32" xfId="1" applyNumberFormat="1" applyFont="1" applyFill="1" applyBorder="1" applyAlignment="1" applyProtection="1">
      <alignment horizontal="center" vertical="center" wrapText="1"/>
      <protection locked="0"/>
    </xf>
    <xf numFmtId="0" fontId="68" fillId="0" borderId="32" xfId="4" applyNumberFormat="1" applyFont="1" applyFill="1" applyBorder="1" applyAlignment="1" applyProtection="1">
      <alignment horizontal="center" vertical="center" wrapText="1"/>
      <protection locked="0"/>
    </xf>
    <xf numFmtId="178" fontId="3" fillId="0" borderId="32" xfId="0" applyNumberFormat="1" applyFont="1" applyFill="1" applyBorder="1" applyAlignment="1">
      <alignment horizontal="center" vertical="center" wrapText="1"/>
    </xf>
    <xf numFmtId="0" fontId="3" fillId="0" borderId="0" xfId="4" applyNumberFormat="1" applyFont="1" applyFill="1" applyBorder="1" applyAlignment="1" applyProtection="1">
      <alignment horizontal="center" vertical="center" wrapText="1"/>
      <protection locked="0"/>
    </xf>
    <xf numFmtId="0" fontId="3" fillId="0" borderId="32" xfId="9" applyFont="1" applyFill="1" applyBorder="1" applyAlignment="1">
      <alignment horizontal="center" vertical="center" wrapText="1"/>
    </xf>
    <xf numFmtId="0" fontId="3" fillId="0" borderId="32" xfId="4" applyNumberFormat="1" applyFont="1" applyFill="1" applyBorder="1" applyAlignment="1" applyProtection="1">
      <alignment horizontal="center" vertical="center" wrapText="1"/>
      <protection locked="0"/>
    </xf>
    <xf numFmtId="180" fontId="68" fillId="0" borderId="32" xfId="4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3" fillId="0" borderId="20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4" applyFont="1" applyFill="1" applyBorder="1" applyAlignment="1" applyProtection="1">
      <alignment horizontal="center" vertical="center" wrapText="1"/>
      <protection locked="0"/>
    </xf>
    <xf numFmtId="0" fontId="68" fillId="0" borderId="16" xfId="4" applyFont="1" applyFill="1" applyBorder="1" applyAlignment="1" applyProtection="1">
      <alignment horizontal="center" vertical="center" wrapText="1"/>
      <protection locked="0"/>
    </xf>
    <xf numFmtId="0" fontId="3" fillId="0" borderId="13" xfId="6" applyFont="1" applyFill="1" applyBorder="1" applyAlignment="1" applyProtection="1">
      <alignment horizontal="center" vertical="center" wrapText="1"/>
      <protection locked="0"/>
    </xf>
    <xf numFmtId="49" fontId="68" fillId="0" borderId="13" xfId="6" applyNumberFormat="1" applyFont="1" applyFill="1" applyBorder="1" applyAlignment="1" applyProtection="1">
      <alignment horizontal="center" vertical="center" wrapText="1"/>
      <protection locked="0"/>
    </xf>
    <xf numFmtId="180" fontId="68" fillId="0" borderId="16" xfId="4" applyNumberFormat="1" applyFont="1" applyFill="1" applyBorder="1" applyAlignment="1" applyProtection="1">
      <alignment horizontal="center" vertical="center" wrapText="1"/>
      <protection locked="0"/>
    </xf>
    <xf numFmtId="0" fontId="69" fillId="0" borderId="16" xfId="4" applyNumberFormat="1" applyFont="1" applyFill="1" applyBorder="1" applyAlignment="1" applyProtection="1">
      <alignment horizontal="center" vertical="center" wrapText="1"/>
      <protection locked="0"/>
    </xf>
    <xf numFmtId="0" fontId="69" fillId="0" borderId="20" xfId="4" applyNumberFormat="1" applyFont="1" applyFill="1" applyBorder="1" applyAlignment="1" applyProtection="1">
      <alignment horizontal="center" vertical="center" wrapText="1"/>
      <protection locked="0"/>
    </xf>
    <xf numFmtId="0" fontId="68" fillId="0" borderId="32" xfId="0" applyFont="1" applyFill="1" applyBorder="1" applyAlignment="1">
      <alignment horizontal="center" vertical="center" wrapText="1"/>
    </xf>
    <xf numFmtId="0" fontId="68" fillId="0" borderId="33" xfId="4" applyFont="1" applyFill="1" applyBorder="1" applyAlignment="1" applyProtection="1">
      <alignment horizontal="center" vertical="center" wrapText="1"/>
      <protection locked="0"/>
    </xf>
    <xf numFmtId="0" fontId="70" fillId="0" borderId="32" xfId="0" applyFont="1" applyFill="1" applyBorder="1">
      <alignment vertical="center"/>
    </xf>
    <xf numFmtId="0" fontId="69" fillId="0" borderId="32" xfId="4" applyNumberFormat="1" applyFont="1" applyFill="1" applyBorder="1" applyAlignment="1" applyProtection="1">
      <alignment horizontal="center" vertical="center" wrapText="1"/>
      <protection locked="0"/>
    </xf>
    <xf numFmtId="0" fontId="68" fillId="0" borderId="20" xfId="12" applyNumberFormat="1" applyFont="1" applyFill="1" applyBorder="1" applyAlignment="1">
      <alignment horizontal="center" vertical="center" wrapText="1"/>
    </xf>
    <xf numFmtId="0" fontId="69" fillId="0" borderId="13" xfId="4" applyNumberFormat="1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Fill="1" applyBorder="1" applyAlignment="1">
      <alignment horizontal="center" vertical="center" wrapText="1"/>
    </xf>
    <xf numFmtId="0" fontId="68" fillId="0" borderId="15" xfId="6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Fill="1" applyBorder="1" applyAlignment="1">
      <alignment horizontal="center" vertical="center"/>
    </xf>
    <xf numFmtId="0" fontId="69" fillId="0" borderId="15" xfId="4" applyNumberFormat="1" applyFont="1" applyFill="1" applyBorder="1" applyAlignment="1" applyProtection="1">
      <alignment horizontal="center" vertical="center" wrapText="1"/>
      <protection locked="0"/>
    </xf>
    <xf numFmtId="0" fontId="3" fillId="0" borderId="32" xfId="12" applyFont="1" applyFill="1" applyBorder="1" applyAlignment="1">
      <alignment horizontal="center" vertical="center"/>
    </xf>
    <xf numFmtId="0" fontId="3" fillId="0" borderId="32" xfId="12" applyFont="1" applyFill="1" applyBorder="1" applyAlignment="1">
      <alignment horizontal="center" vertical="center" wrapText="1"/>
    </xf>
    <xf numFmtId="49" fontId="68" fillId="0" borderId="32" xfId="4" applyNumberFormat="1" applyFont="1" applyFill="1" applyBorder="1" applyAlignment="1" applyProtection="1">
      <alignment horizontal="center" vertical="center" wrapText="1"/>
      <protection locked="0"/>
    </xf>
    <xf numFmtId="0" fontId="68" fillId="0" borderId="32" xfId="12" applyNumberFormat="1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182" fontId="68" fillId="0" borderId="32" xfId="4" applyNumberFormat="1" applyFont="1" applyFill="1" applyBorder="1" applyAlignment="1" applyProtection="1">
      <alignment horizontal="center" vertical="center" wrapText="1"/>
      <protection locked="0"/>
    </xf>
    <xf numFmtId="0" fontId="66" fillId="0" borderId="45" xfId="2" applyFont="1" applyFill="1" applyBorder="1" applyAlignment="1">
      <alignment horizontal="center" vertical="center"/>
    </xf>
    <xf numFmtId="0" fontId="57" fillId="0" borderId="0" xfId="2" applyFont="1" applyFill="1" applyBorder="1" applyAlignment="1">
      <alignment horizontal="left" vertical="center"/>
    </xf>
    <xf numFmtId="0" fontId="5" fillId="0" borderId="42" xfId="2" applyFont="1" applyFill="1" applyBorder="1" applyAlignment="1">
      <alignment horizontal="center" vertical="center"/>
    </xf>
    <xf numFmtId="0" fontId="65" fillId="0" borderId="32" xfId="2" applyFont="1" applyFill="1" applyBorder="1" applyAlignment="1">
      <alignment horizontal="center" vertical="center"/>
    </xf>
    <xf numFmtId="14" fontId="5" fillId="0" borderId="32" xfId="2" applyNumberFormat="1" applyFont="1" applyFill="1" applyBorder="1" applyAlignment="1">
      <alignment horizontal="center" vertical="center" shrinkToFit="1"/>
    </xf>
    <xf numFmtId="49" fontId="65" fillId="0" borderId="32" xfId="2" applyNumberFormat="1" applyFont="1" applyFill="1" applyBorder="1" applyAlignment="1">
      <alignment horizontal="center" vertical="center" shrinkToFit="1"/>
    </xf>
    <xf numFmtId="0" fontId="66" fillId="0" borderId="32" xfId="3" applyFont="1" applyBorder="1" applyAlignment="1">
      <alignment horizontal="center" vertical="center"/>
    </xf>
    <xf numFmtId="0" fontId="66" fillId="0" borderId="32" xfId="2" applyFont="1" applyFill="1" applyBorder="1" applyAlignment="1">
      <alignment vertical="center"/>
    </xf>
    <xf numFmtId="0" fontId="66" fillId="0" borderId="32" xfId="2" applyFont="1" applyFill="1" applyBorder="1" applyAlignment="1">
      <alignment horizontal="center" vertical="center"/>
    </xf>
    <xf numFmtId="0" fontId="7" fillId="0" borderId="32" xfId="2" applyFont="1" applyFill="1" applyBorder="1" applyAlignment="1">
      <alignment horizontal="left" vertical="center" wrapText="1"/>
    </xf>
    <xf numFmtId="0" fontId="68" fillId="0" borderId="32" xfId="2" applyFont="1" applyFill="1" applyBorder="1" applyAlignment="1">
      <alignment horizontal="center" vertical="center"/>
    </xf>
    <xf numFmtId="0" fontId="19" fillId="0" borderId="32" xfId="11" applyBorder="1" applyAlignment="1">
      <alignment horizontal="center" vertical="center"/>
    </xf>
    <xf numFmtId="0" fontId="7" fillId="0" borderId="32" xfId="2" applyFont="1" applyFill="1" applyBorder="1" applyAlignment="1">
      <alignment horizontal="center" vertical="center" wrapText="1"/>
    </xf>
    <xf numFmtId="0" fontId="19" fillId="0" borderId="32" xfId="11" applyFill="1" applyBorder="1" applyAlignment="1">
      <alignment horizontal="center" vertical="center"/>
    </xf>
    <xf numFmtId="49" fontId="68" fillId="0" borderId="32" xfId="2" applyNumberFormat="1" applyFont="1" applyFill="1" applyBorder="1" applyAlignment="1">
      <alignment vertical="center" wrapText="1"/>
    </xf>
    <xf numFmtId="0" fontId="3" fillId="0" borderId="32" xfId="4" applyFont="1" applyFill="1" applyBorder="1" applyAlignment="1" applyProtection="1">
      <alignment horizontal="center" vertical="center" wrapText="1"/>
      <protection locked="0"/>
    </xf>
    <xf numFmtId="0" fontId="68" fillId="0" borderId="39" xfId="4" applyFont="1" applyFill="1" applyBorder="1" applyAlignment="1" applyProtection="1">
      <alignment horizontal="center" vertical="center" wrapText="1"/>
      <protection locked="0"/>
    </xf>
    <xf numFmtId="0" fontId="68" fillId="0" borderId="39" xfId="966" applyNumberFormat="1" applyFont="1" applyFill="1" applyBorder="1" applyAlignment="1" applyProtection="1">
      <alignment horizontal="center" vertical="center" wrapText="1"/>
      <protection locked="0"/>
    </xf>
    <xf numFmtId="0" fontId="69" fillId="0" borderId="0" xfId="966" applyFont="1" applyFill="1" applyBorder="1" applyAlignment="1" applyProtection="1">
      <alignment horizontal="center" vertical="center" wrapText="1"/>
      <protection locked="0"/>
    </xf>
    <xf numFmtId="0" fontId="3" fillId="0" borderId="32" xfId="966" applyFont="1" applyFill="1" applyBorder="1" applyAlignment="1" applyProtection="1">
      <alignment horizontal="center" vertical="center" wrapText="1"/>
      <protection locked="0"/>
    </xf>
    <xf numFmtId="176" fontId="68" fillId="0" borderId="32" xfId="966" applyNumberFormat="1" applyFont="1" applyFill="1" applyBorder="1" applyAlignment="1" applyProtection="1">
      <alignment horizontal="center" vertical="center" wrapText="1"/>
      <protection locked="0"/>
    </xf>
    <xf numFmtId="49" fontId="68" fillId="0" borderId="32" xfId="966" applyNumberFormat="1" applyFont="1" applyFill="1" applyBorder="1" applyAlignment="1" applyProtection="1">
      <alignment horizontal="center" vertical="center" wrapText="1"/>
      <protection locked="0"/>
    </xf>
    <xf numFmtId="0" fontId="3" fillId="0" borderId="32" xfId="966" applyNumberFormat="1" applyFont="1" applyFill="1" applyBorder="1" applyAlignment="1" applyProtection="1">
      <alignment horizontal="center" vertical="center" wrapText="1"/>
      <protection locked="0"/>
    </xf>
    <xf numFmtId="0" fontId="68" fillId="0" borderId="32" xfId="966" applyNumberFormat="1" applyFont="1" applyFill="1" applyBorder="1" applyAlignment="1" applyProtection="1">
      <alignment horizontal="center" vertical="center" wrapText="1"/>
      <protection locked="0"/>
    </xf>
    <xf numFmtId="0" fontId="68" fillId="0" borderId="33" xfId="966" applyFont="1" applyFill="1" applyBorder="1" applyAlignment="1" applyProtection="1">
      <alignment horizontal="center" vertical="center" wrapText="1"/>
      <protection locked="0"/>
    </xf>
    <xf numFmtId="0" fontId="68" fillId="0" borderId="32" xfId="966" applyFont="1" applyFill="1" applyBorder="1" applyAlignment="1" applyProtection="1">
      <alignment horizontal="center" vertical="center" wrapText="1"/>
      <protection locked="0"/>
    </xf>
    <xf numFmtId="0" fontId="68" fillId="0" borderId="32" xfId="967" applyNumberFormat="1" applyFont="1" applyFill="1" applyBorder="1" applyAlignment="1" applyProtection="1">
      <alignment horizontal="center" vertical="center" wrapText="1"/>
      <protection locked="0"/>
    </xf>
    <xf numFmtId="0" fontId="68" fillId="0" borderId="33" xfId="967" applyFont="1" applyFill="1" applyBorder="1" applyAlignment="1" applyProtection="1">
      <alignment horizontal="center" vertical="center" wrapText="1"/>
      <protection locked="0"/>
    </xf>
    <xf numFmtId="0" fontId="17" fillId="0" borderId="32" xfId="12" applyFont="1" applyFill="1" applyBorder="1" applyAlignment="1">
      <alignment horizontal="center" vertical="center" wrapText="1"/>
    </xf>
    <xf numFmtId="179" fontId="17" fillId="0" borderId="34" xfId="12" applyNumberFormat="1" applyFont="1" applyFill="1" applyBorder="1" applyAlignment="1">
      <alignment horizontal="center" vertical="center" wrapText="1"/>
    </xf>
    <xf numFmtId="0" fontId="68" fillId="0" borderId="32" xfId="968" applyNumberFormat="1" applyFont="1" applyFill="1" applyBorder="1" applyAlignment="1" applyProtection="1">
      <alignment horizontal="center" vertical="center" wrapText="1"/>
      <protection locked="0"/>
    </xf>
    <xf numFmtId="0" fontId="68" fillId="0" borderId="39" xfId="967" applyNumberFormat="1" applyFont="1" applyFill="1" applyBorder="1" applyAlignment="1" applyProtection="1">
      <alignment horizontal="center" vertical="center" wrapText="1"/>
      <protection locked="0"/>
    </xf>
    <xf numFmtId="0" fontId="69" fillId="0" borderId="0" xfId="967" applyFont="1" applyFill="1" applyBorder="1" applyAlignment="1" applyProtection="1">
      <alignment horizontal="center" vertical="center" wrapText="1"/>
      <protection locked="0"/>
    </xf>
    <xf numFmtId="49" fontId="68" fillId="0" borderId="32" xfId="0" applyNumberFormat="1" applyFont="1" applyFill="1" applyBorder="1" applyAlignment="1">
      <alignment horizontal="center" vertical="center" wrapText="1"/>
    </xf>
    <xf numFmtId="181" fontId="17" fillId="0" borderId="32" xfId="0" applyNumberFormat="1" applyFont="1" applyFill="1" applyBorder="1" applyAlignment="1">
      <alignment horizontal="center" vertical="center" wrapText="1"/>
    </xf>
    <xf numFmtId="176" fontId="68" fillId="0" borderId="32" xfId="967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14">
      <alignment vertical="center"/>
    </xf>
    <xf numFmtId="0" fontId="5" fillId="0" borderId="33" xfId="4" applyFont="1" applyFill="1" applyBorder="1" applyAlignment="1" applyProtection="1">
      <alignment horizontal="left" vertical="center"/>
      <protection locked="0"/>
    </xf>
    <xf numFmtId="0" fontId="72" fillId="26" borderId="46" xfId="4" applyNumberFormat="1" applyFont="1" applyFill="1" applyBorder="1" applyAlignment="1" applyProtection="1">
      <alignment horizontal="center" vertical="center" wrapText="1"/>
      <protection locked="0"/>
    </xf>
    <xf numFmtId="181" fontId="11" fillId="26" borderId="46" xfId="14" applyNumberFormat="1" applyFont="1" applyFill="1" applyBorder="1" applyAlignment="1">
      <alignment horizontal="center" vertical="center" wrapText="1"/>
    </xf>
    <xf numFmtId="0" fontId="9" fillId="0" borderId="46" xfId="4" applyFont="1" applyFill="1" applyBorder="1" applyAlignment="1" applyProtection="1">
      <alignment horizontal="left" vertical="center" wrapText="1"/>
      <protection locked="0"/>
    </xf>
    <xf numFmtId="181" fontId="11" fillId="26" borderId="46" xfId="5" applyNumberFormat="1" applyFont="1" applyFill="1" applyBorder="1" applyAlignment="1" applyProtection="1">
      <alignment horizontal="center" vertical="center" wrapText="1"/>
      <protection locked="0"/>
    </xf>
    <xf numFmtId="0" fontId="72" fillId="26" borderId="46" xfId="4" applyFont="1" applyFill="1" applyBorder="1" applyAlignment="1" applyProtection="1">
      <alignment horizontal="center" vertical="center" wrapText="1"/>
      <protection locked="0"/>
    </xf>
    <xf numFmtId="181" fontId="74" fillId="26" borderId="46" xfId="1" applyNumberFormat="1" applyFont="1" applyFill="1" applyBorder="1" applyAlignment="1" applyProtection="1">
      <alignment horizontal="center" vertical="center" wrapText="1"/>
      <protection locked="0"/>
    </xf>
    <xf numFmtId="0" fontId="72" fillId="27" borderId="53" xfId="4" applyFont="1" applyFill="1" applyBorder="1" applyAlignment="1" applyProtection="1">
      <alignment horizontal="center" vertical="center" wrapText="1"/>
      <protection locked="0"/>
    </xf>
    <xf numFmtId="181" fontId="74" fillId="27" borderId="53" xfId="1" applyNumberFormat="1" applyFont="1" applyFill="1" applyBorder="1" applyAlignment="1" applyProtection="1">
      <alignment horizontal="center" vertical="center" wrapText="1"/>
      <protection locked="0"/>
    </xf>
    <xf numFmtId="0" fontId="72" fillId="0" borderId="53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46" xfId="4" applyFont="1" applyFill="1" applyBorder="1" applyAlignment="1" applyProtection="1">
      <alignment horizontal="center" vertical="center" wrapText="1"/>
      <protection locked="0"/>
    </xf>
    <xf numFmtId="0" fontId="6" fillId="0" borderId="46" xfId="969" applyNumberFormat="1" applyFont="1" applyFill="1" applyBorder="1" applyAlignment="1" applyProtection="1">
      <alignment horizontal="center" vertical="center" wrapText="1"/>
      <protection locked="0"/>
    </xf>
    <xf numFmtId="0" fontId="72" fillId="0" borderId="19" xfId="1" applyNumberFormat="1" applyFont="1" applyFill="1" applyBorder="1" applyAlignment="1" applyProtection="1">
      <alignment horizontal="center" vertical="center" wrapText="1"/>
      <protection locked="0"/>
    </xf>
    <xf numFmtId="0" fontId="6" fillId="26" borderId="46" xfId="4" applyFont="1" applyFill="1" applyBorder="1" applyAlignment="1" applyProtection="1">
      <alignment horizontal="center" vertical="center" wrapText="1"/>
      <protection locked="0"/>
    </xf>
    <xf numFmtId="0" fontId="6" fillId="26" borderId="46" xfId="14" applyNumberFormat="1" applyFont="1" applyFill="1" applyBorder="1" applyAlignment="1">
      <alignment horizontal="center" vertical="center" wrapText="1"/>
    </xf>
    <xf numFmtId="0" fontId="2" fillId="26" borderId="46" xfId="14" applyFont="1" applyFill="1" applyBorder="1" applyAlignment="1">
      <alignment horizontal="center" vertical="center" wrapText="1"/>
    </xf>
    <xf numFmtId="0" fontId="6" fillId="26" borderId="46" xfId="969" applyNumberFormat="1" applyFont="1" applyFill="1" applyBorder="1" applyAlignment="1" applyProtection="1">
      <alignment horizontal="center" vertical="center" wrapText="1"/>
      <protection locked="0"/>
    </xf>
    <xf numFmtId="179" fontId="17" fillId="26" borderId="47" xfId="14" applyNumberFormat="1" applyFont="1" applyFill="1" applyBorder="1" applyAlignment="1">
      <alignment horizontal="center" vertical="center" wrapText="1"/>
    </xf>
    <xf numFmtId="49" fontId="6" fillId="26" borderId="46" xfId="969" applyNumberFormat="1" applyFont="1" applyFill="1" applyBorder="1" applyAlignment="1" applyProtection="1">
      <alignment horizontal="center" vertical="center" wrapText="1"/>
      <protection locked="0"/>
    </xf>
    <xf numFmtId="0" fontId="14" fillId="26" borderId="46" xfId="969" applyFont="1" applyFill="1" applyBorder="1" applyAlignment="1" applyProtection="1">
      <alignment horizontal="center" vertical="center" wrapText="1"/>
      <protection locked="0"/>
    </xf>
    <xf numFmtId="180" fontId="73" fillId="26" borderId="46" xfId="969" applyNumberFormat="1" applyFont="1" applyFill="1" applyBorder="1" applyAlignment="1" applyProtection="1">
      <alignment horizontal="center" vertical="center" wrapText="1"/>
      <protection locked="0"/>
    </xf>
    <xf numFmtId="0" fontId="14" fillId="26" borderId="46" xfId="969" applyNumberFormat="1" applyFont="1" applyFill="1" applyBorder="1" applyAlignment="1" applyProtection="1">
      <alignment horizontal="center" vertical="center" wrapText="1"/>
      <protection locked="0"/>
    </xf>
    <xf numFmtId="181" fontId="14" fillId="26" borderId="46" xfId="969" applyNumberFormat="1" applyFont="1" applyFill="1" applyBorder="1" applyAlignment="1" applyProtection="1">
      <alignment horizontal="center" vertical="center" wrapText="1"/>
      <protection locked="0"/>
    </xf>
    <xf numFmtId="180" fontId="14" fillId="26" borderId="46" xfId="969" applyNumberFormat="1" applyFont="1" applyFill="1" applyBorder="1" applyAlignment="1" applyProtection="1">
      <alignment horizontal="center" vertical="center" wrapText="1"/>
      <protection locked="0"/>
    </xf>
    <xf numFmtId="176" fontId="6" fillId="26" borderId="46" xfId="969" applyNumberFormat="1" applyFont="1" applyFill="1" applyBorder="1" applyAlignment="1" applyProtection="1">
      <alignment horizontal="center" vertical="center" wrapText="1"/>
      <protection locked="0"/>
    </xf>
    <xf numFmtId="0" fontId="6" fillId="26" borderId="46" xfId="4" applyNumberFormat="1" applyFont="1" applyFill="1" applyBorder="1" applyAlignment="1" applyProtection="1">
      <alignment horizontal="center" vertical="center" wrapText="1"/>
      <protection locked="0"/>
    </xf>
    <xf numFmtId="180" fontId="6" fillId="26" borderId="46" xfId="969" applyNumberFormat="1" applyFont="1" applyFill="1" applyBorder="1" applyAlignment="1" applyProtection="1">
      <alignment horizontal="center" vertical="center" wrapText="1"/>
      <protection locked="0"/>
    </xf>
    <xf numFmtId="0" fontId="2" fillId="0" borderId="46" xfId="14" applyFont="1" applyFill="1" applyBorder="1" applyAlignment="1">
      <alignment horizontal="center" vertical="center" wrapText="1"/>
    </xf>
    <xf numFmtId="179" fontId="17" fillId="0" borderId="47" xfId="14" applyNumberFormat="1" applyFont="1" applyFill="1" applyBorder="1" applyAlignment="1">
      <alignment horizontal="center" vertical="center" wrapText="1"/>
    </xf>
    <xf numFmtId="49" fontId="6" fillId="0" borderId="46" xfId="969" applyNumberFormat="1" applyFont="1" applyFill="1" applyBorder="1" applyAlignment="1" applyProtection="1">
      <alignment horizontal="center" vertical="center" wrapText="1"/>
      <protection locked="0"/>
    </xf>
    <xf numFmtId="180" fontId="6" fillId="0" borderId="46" xfId="969" applyNumberFormat="1" applyFont="1" applyFill="1" applyBorder="1" applyAlignment="1" applyProtection="1">
      <alignment horizontal="center" vertical="center" wrapText="1"/>
      <protection locked="0"/>
    </xf>
    <xf numFmtId="0" fontId="6" fillId="0" borderId="46" xfId="4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14" applyFill="1">
      <alignment vertical="center"/>
    </xf>
    <xf numFmtId="0" fontId="6" fillId="0" borderId="46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46" xfId="14" applyNumberFormat="1" applyFont="1" applyFill="1" applyBorder="1" applyAlignment="1">
      <alignment horizontal="center" vertical="center" wrapText="1"/>
    </xf>
    <xf numFmtId="0" fontId="14" fillId="0" borderId="46" xfId="969" applyNumberFormat="1" applyFont="1" applyFill="1" applyBorder="1" applyAlignment="1" applyProtection="1">
      <alignment horizontal="center" vertical="center" wrapText="1"/>
      <protection locked="0"/>
    </xf>
    <xf numFmtId="176" fontId="6" fillId="0" borderId="46" xfId="969" applyNumberFormat="1" applyFont="1" applyFill="1" applyBorder="1" applyAlignment="1" applyProtection="1">
      <alignment horizontal="center" vertical="center" wrapText="1"/>
      <protection locked="0"/>
    </xf>
    <xf numFmtId="49" fontId="6" fillId="0" borderId="46" xfId="4" applyNumberFormat="1" applyFont="1" applyFill="1" applyBorder="1" applyAlignment="1" applyProtection="1">
      <alignment horizontal="center" vertical="center" wrapText="1"/>
      <protection locked="0"/>
    </xf>
    <xf numFmtId="0" fontId="14" fillId="0" borderId="46" xfId="14" applyNumberFormat="1" applyFont="1" applyFill="1" applyBorder="1" applyAlignment="1">
      <alignment horizontal="center" vertical="center" wrapText="1"/>
    </xf>
    <xf numFmtId="0" fontId="18" fillId="0" borderId="46" xfId="14" applyFont="1" applyFill="1" applyBorder="1" applyAlignment="1">
      <alignment horizontal="center" vertical="center"/>
    </xf>
    <xf numFmtId="0" fontId="14" fillId="0" borderId="46" xfId="14" applyFont="1" applyFill="1" applyBorder="1" applyAlignment="1">
      <alignment horizontal="center" vertical="center" wrapText="1"/>
    </xf>
    <xf numFmtId="180" fontId="6" fillId="0" borderId="46" xfId="4" applyNumberFormat="1" applyFont="1" applyFill="1" applyBorder="1" applyAlignment="1" applyProtection="1">
      <alignment horizontal="center" vertical="center" wrapText="1"/>
      <protection locked="0"/>
    </xf>
    <xf numFmtId="181" fontId="6" fillId="0" borderId="46" xfId="969" applyNumberFormat="1" applyFont="1" applyFill="1" applyBorder="1" applyAlignment="1" applyProtection="1">
      <alignment horizontal="center" vertical="center" wrapText="1"/>
      <protection locked="0"/>
    </xf>
    <xf numFmtId="49" fontId="6" fillId="0" borderId="46" xfId="14" applyNumberFormat="1" applyFont="1" applyFill="1" applyBorder="1" applyAlignment="1">
      <alignment horizontal="center" vertical="center" wrapText="1"/>
    </xf>
    <xf numFmtId="0" fontId="6" fillId="0" borderId="46" xfId="4" applyNumberFormat="1" applyFont="1" applyFill="1" applyBorder="1" applyAlignment="1" applyProtection="1">
      <alignment horizontal="left" vertical="center" wrapText="1"/>
      <protection locked="0"/>
    </xf>
    <xf numFmtId="49" fontId="14" fillId="0" borderId="46" xfId="14" applyNumberFormat="1" applyFont="1" applyFill="1" applyBorder="1" applyAlignment="1">
      <alignment horizontal="center" vertical="center" wrapText="1"/>
    </xf>
    <xf numFmtId="181" fontId="14" fillId="0" borderId="46" xfId="4" applyNumberFormat="1" applyFont="1" applyFill="1" applyBorder="1" applyAlignment="1" applyProtection="1">
      <alignment horizontal="center" vertical="center" wrapText="1"/>
      <protection locked="0"/>
    </xf>
    <xf numFmtId="49" fontId="14" fillId="0" borderId="46" xfId="970" applyNumberFormat="1" applyFont="1" applyFill="1" applyBorder="1" applyAlignment="1">
      <alignment horizontal="center" vertical="center" wrapText="1"/>
    </xf>
    <xf numFmtId="0" fontId="14" fillId="0" borderId="46" xfId="4" applyNumberFormat="1" applyFont="1" applyFill="1" applyBorder="1" applyAlignment="1" applyProtection="1">
      <alignment horizontal="center" vertical="center" wrapText="1"/>
      <protection locked="0"/>
    </xf>
    <xf numFmtId="180" fontId="14" fillId="0" borderId="46" xfId="4" applyNumberFormat="1" applyFont="1" applyFill="1" applyBorder="1" applyAlignment="1" applyProtection="1">
      <alignment horizontal="center" vertical="center" wrapText="1"/>
      <protection locked="0"/>
    </xf>
    <xf numFmtId="49" fontId="6" fillId="26" borderId="46" xfId="14" applyNumberFormat="1" applyFont="1" applyFill="1" applyBorder="1" applyAlignment="1">
      <alignment horizontal="center" vertical="center" wrapText="1"/>
    </xf>
    <xf numFmtId="181" fontId="6" fillId="26" borderId="46" xfId="969" applyNumberFormat="1" applyFont="1" applyFill="1" applyBorder="1" applyAlignment="1" applyProtection="1">
      <alignment horizontal="center" vertical="center" wrapText="1"/>
      <protection locked="0"/>
    </xf>
    <xf numFmtId="0" fontId="6" fillId="26" borderId="46" xfId="1" applyNumberFormat="1" applyFont="1" applyFill="1" applyBorder="1" applyAlignment="1" applyProtection="1">
      <alignment horizontal="center" vertical="center" wrapText="1"/>
      <protection locked="0"/>
    </xf>
    <xf numFmtId="0" fontId="6" fillId="26" borderId="46" xfId="971" applyNumberFormat="1" applyFont="1" applyFill="1" applyBorder="1" applyAlignment="1" applyProtection="1">
      <alignment horizontal="center" vertical="center" wrapText="1"/>
      <protection locked="0"/>
    </xf>
    <xf numFmtId="0" fontId="19" fillId="26" borderId="0" xfId="14" applyFill="1">
      <alignment vertical="center"/>
    </xf>
    <xf numFmtId="0" fontId="6" fillId="0" borderId="37" xfId="969" applyNumberFormat="1" applyFont="1" applyFill="1" applyBorder="1" applyAlignment="1" applyProtection="1">
      <alignment horizontal="center" vertical="center" wrapText="1"/>
      <protection locked="0"/>
    </xf>
    <xf numFmtId="0" fontId="19" fillId="0" borderId="20" xfId="11" applyFont="1" applyBorder="1" applyAlignment="1">
      <alignment horizontal="center" vertical="center"/>
    </xf>
    <xf numFmtId="0" fontId="69" fillId="25" borderId="32" xfId="4" applyNumberFormat="1" applyFont="1" applyFill="1" applyBorder="1" applyAlignment="1" applyProtection="1">
      <alignment horizontal="center" vertical="center" wrapText="1"/>
      <protection locked="0"/>
    </xf>
    <xf numFmtId="0" fontId="3" fillId="0" borderId="46" xfId="4" applyNumberFormat="1" applyFont="1" applyFill="1" applyBorder="1" applyAlignment="1" applyProtection="1">
      <alignment horizontal="center" vertical="center" wrapText="1"/>
      <protection locked="0"/>
    </xf>
    <xf numFmtId="180" fontId="68" fillId="0" borderId="46" xfId="4" applyNumberFormat="1" applyFont="1" applyFill="1" applyBorder="1" applyAlignment="1" applyProtection="1">
      <alignment horizontal="center" vertical="center" wrapText="1"/>
      <protection locked="0"/>
    </xf>
    <xf numFmtId="0" fontId="68" fillId="0" borderId="20" xfId="2" applyFont="1" applyFill="1" applyBorder="1" applyAlignment="1">
      <alignment vertical="center" wrapText="1"/>
    </xf>
    <xf numFmtId="0" fontId="69" fillId="25" borderId="46" xfId="4" applyNumberFormat="1" applyFont="1" applyFill="1" applyBorder="1" applyAlignment="1" applyProtection="1">
      <alignment horizontal="center" vertical="center" wrapText="1"/>
      <protection locked="0"/>
    </xf>
    <xf numFmtId="0" fontId="66" fillId="0" borderId="45" xfId="2" applyFont="1" applyFill="1" applyBorder="1" applyAlignment="1">
      <alignment horizontal="center" vertical="center"/>
    </xf>
    <xf numFmtId="0" fontId="68" fillId="0" borderId="20" xfId="2" applyFont="1" applyFill="1" applyBorder="1" applyAlignment="1">
      <alignment horizontal="center" vertical="center"/>
    </xf>
    <xf numFmtId="0" fontId="68" fillId="0" borderId="46" xfId="4" applyFont="1" applyFill="1" applyBorder="1" applyAlignment="1" applyProtection="1">
      <alignment horizontal="center" vertical="center" wrapText="1"/>
      <protection locked="0"/>
    </xf>
    <xf numFmtId="0" fontId="69" fillId="0" borderId="46" xfId="4" applyNumberFormat="1" applyFont="1" applyFill="1" applyBorder="1" applyAlignment="1" applyProtection="1">
      <alignment horizontal="center" vertical="center" wrapText="1"/>
      <protection locked="0"/>
    </xf>
    <xf numFmtId="176" fontId="68" fillId="0" borderId="46" xfId="966" applyNumberFormat="1" applyFont="1" applyFill="1" applyBorder="1" applyAlignment="1" applyProtection="1">
      <alignment horizontal="center" vertical="center" wrapText="1"/>
      <protection locked="0"/>
    </xf>
    <xf numFmtId="0" fontId="80" fillId="0" borderId="14" xfId="4" applyFont="1" applyFill="1" applyBorder="1" applyAlignment="1" applyProtection="1">
      <alignment horizontal="center" vertical="center" wrapText="1"/>
      <protection locked="0"/>
    </xf>
    <xf numFmtId="0" fontId="80" fillId="0" borderId="14" xfId="6" applyNumberFormat="1" applyFont="1" applyFill="1" applyBorder="1" applyAlignment="1" applyProtection="1">
      <alignment horizontal="center" vertical="center" wrapText="1"/>
      <protection locked="0"/>
    </xf>
    <xf numFmtId="0" fontId="80" fillId="0" borderId="13" xfId="4" applyFont="1" applyFill="1" applyBorder="1" applyAlignment="1" applyProtection="1">
      <alignment horizontal="center" vertical="center" wrapText="1"/>
      <protection locked="0"/>
    </xf>
    <xf numFmtId="0" fontId="80" fillId="0" borderId="16" xfId="4" applyFont="1" applyFill="1" applyBorder="1" applyAlignment="1" applyProtection="1">
      <alignment horizontal="center" vertical="center" wrapText="1"/>
      <protection locked="0"/>
    </xf>
    <xf numFmtId="0" fontId="80" fillId="0" borderId="20" xfId="0" applyNumberFormat="1" applyFont="1" applyFill="1" applyBorder="1" applyAlignment="1">
      <alignment horizontal="center" vertical="center" wrapText="1"/>
    </xf>
    <xf numFmtId="0" fontId="80" fillId="0" borderId="20" xfId="4" applyFont="1" applyFill="1" applyBorder="1" applyAlignment="1" applyProtection="1">
      <alignment horizontal="center" vertical="center" wrapText="1"/>
      <protection locked="0"/>
    </xf>
    <xf numFmtId="0" fontId="76" fillId="0" borderId="20" xfId="0" applyFont="1" applyFill="1" applyBorder="1" applyAlignment="1">
      <alignment horizontal="center" vertical="center"/>
    </xf>
    <xf numFmtId="0" fontId="76" fillId="0" borderId="20" xfId="6" applyFont="1" applyFill="1" applyBorder="1" applyAlignment="1" applyProtection="1">
      <alignment horizontal="center" vertical="center" wrapText="1"/>
      <protection locked="0"/>
    </xf>
    <xf numFmtId="0" fontId="76" fillId="0" borderId="13" xfId="6" applyFont="1" applyFill="1" applyBorder="1" applyAlignment="1" applyProtection="1">
      <alignment horizontal="center" vertical="center" wrapText="1"/>
      <protection locked="0"/>
    </xf>
    <xf numFmtId="176" fontId="80" fillId="0" borderId="20" xfId="6" applyNumberFormat="1" applyFont="1" applyFill="1" applyBorder="1" applyAlignment="1" applyProtection="1">
      <alignment horizontal="center" vertical="center" wrapText="1"/>
      <protection locked="0"/>
    </xf>
    <xf numFmtId="0" fontId="80" fillId="0" borderId="13" xfId="4" applyNumberFormat="1" applyFont="1" applyFill="1" applyBorder="1" applyAlignment="1" applyProtection="1">
      <alignment horizontal="center" vertical="center" wrapText="1"/>
      <protection locked="0"/>
    </xf>
    <xf numFmtId="49" fontId="80" fillId="0" borderId="13" xfId="6" applyNumberFormat="1" applyFont="1" applyFill="1" applyBorder="1" applyAlignment="1" applyProtection="1">
      <alignment horizontal="center" vertical="center" wrapText="1"/>
      <protection locked="0"/>
    </xf>
    <xf numFmtId="176" fontId="80" fillId="0" borderId="13" xfId="6" applyNumberFormat="1" applyFont="1" applyFill="1" applyBorder="1" applyAlignment="1" applyProtection="1">
      <alignment horizontal="center" vertical="center" wrapText="1"/>
      <protection locked="0"/>
    </xf>
    <xf numFmtId="180" fontId="80" fillId="0" borderId="16" xfId="4" applyNumberFormat="1" applyFont="1" applyFill="1" applyBorder="1" applyAlignment="1" applyProtection="1">
      <alignment horizontal="center" vertical="center" wrapText="1"/>
      <protection locked="0"/>
    </xf>
    <xf numFmtId="49" fontId="80" fillId="0" borderId="20" xfId="6" applyNumberFormat="1" applyFont="1" applyFill="1" applyBorder="1" applyAlignment="1" applyProtection="1">
      <alignment horizontal="center" vertical="center" wrapText="1"/>
      <protection locked="0"/>
    </xf>
    <xf numFmtId="0" fontId="76" fillId="0" borderId="20" xfId="9" applyFont="1" applyFill="1" applyBorder="1" applyAlignment="1">
      <alignment horizontal="center" vertical="center" wrapText="1"/>
    </xf>
    <xf numFmtId="0" fontId="80" fillId="0" borderId="20" xfId="4" applyNumberFormat="1" applyFont="1" applyFill="1" applyBorder="1" applyAlignment="1" applyProtection="1">
      <alignment horizontal="center" vertical="center" wrapText="1"/>
      <protection locked="0"/>
    </xf>
    <xf numFmtId="0" fontId="76" fillId="0" borderId="32" xfId="0" applyFont="1" applyFill="1" applyBorder="1" applyAlignment="1">
      <alignment horizontal="center" vertical="center" wrapText="1"/>
    </xf>
    <xf numFmtId="0" fontId="80" fillId="0" borderId="32" xfId="0" applyFont="1" applyFill="1" applyBorder="1" applyAlignment="1">
      <alignment horizontal="center" vertical="center" wrapText="1"/>
    </xf>
    <xf numFmtId="0" fontId="80" fillId="0" borderId="32" xfId="0" applyNumberFormat="1" applyFont="1" applyFill="1" applyBorder="1" applyAlignment="1">
      <alignment horizontal="center" vertical="center" wrapText="1"/>
    </xf>
    <xf numFmtId="0" fontId="80" fillId="0" borderId="33" xfId="4" applyFont="1" applyFill="1" applyBorder="1" applyAlignment="1" applyProtection="1">
      <alignment horizontal="center" vertical="center" wrapText="1"/>
      <protection locked="0"/>
    </xf>
    <xf numFmtId="0" fontId="76" fillId="0" borderId="32" xfId="0" applyFont="1" applyFill="1" applyBorder="1" applyAlignment="1">
      <alignment horizontal="center" vertical="center"/>
    </xf>
    <xf numFmtId="0" fontId="78" fillId="0" borderId="32" xfId="0" applyFont="1" applyFill="1" applyBorder="1">
      <alignment vertical="center"/>
    </xf>
    <xf numFmtId="180" fontId="80" fillId="0" borderId="32" xfId="4" applyNumberFormat="1" applyFont="1" applyFill="1" applyBorder="1" applyAlignment="1" applyProtection="1">
      <alignment horizontal="center" vertical="center" wrapText="1"/>
      <protection locked="0"/>
    </xf>
    <xf numFmtId="49" fontId="80" fillId="0" borderId="32" xfId="6" applyNumberFormat="1" applyFont="1" applyFill="1" applyBorder="1" applyAlignment="1" applyProtection="1">
      <alignment horizontal="center" vertical="center" wrapText="1"/>
      <protection locked="0"/>
    </xf>
    <xf numFmtId="0" fontId="76" fillId="0" borderId="32" xfId="9" applyFont="1" applyFill="1" applyBorder="1" applyAlignment="1">
      <alignment horizontal="center" vertical="center" wrapText="1"/>
    </xf>
    <xf numFmtId="176" fontId="80" fillId="0" borderId="32" xfId="6" applyNumberFormat="1" applyFont="1" applyFill="1" applyBorder="1" applyAlignment="1" applyProtection="1">
      <alignment horizontal="center" vertical="center" wrapText="1"/>
      <protection locked="0"/>
    </xf>
    <xf numFmtId="0" fontId="80" fillId="0" borderId="32" xfId="4" applyNumberFormat="1" applyFont="1" applyFill="1" applyBorder="1" applyAlignment="1" applyProtection="1">
      <alignment horizontal="center" vertical="center" wrapText="1"/>
      <protection locked="0"/>
    </xf>
    <xf numFmtId="0" fontId="76" fillId="0" borderId="20" xfId="12" applyFont="1" applyFill="1" applyBorder="1" applyAlignment="1">
      <alignment horizontal="center" vertical="center" wrapText="1"/>
    </xf>
    <xf numFmtId="0" fontId="80" fillId="0" borderId="6" xfId="15" applyFont="1" applyFill="1" applyBorder="1" applyAlignment="1" applyProtection="1">
      <alignment horizontal="center" vertical="center" wrapText="1"/>
      <protection locked="0"/>
    </xf>
    <xf numFmtId="49" fontId="80" fillId="0" borderId="20" xfId="4" applyNumberFormat="1" applyFont="1" applyFill="1" applyBorder="1" applyAlignment="1" applyProtection="1">
      <alignment horizontal="center" vertical="center" wrapText="1"/>
      <protection locked="0"/>
    </xf>
    <xf numFmtId="0" fontId="76" fillId="0" borderId="32" xfId="12" applyFont="1" applyFill="1" applyBorder="1" applyAlignment="1">
      <alignment horizontal="center" vertical="center" wrapText="1"/>
    </xf>
    <xf numFmtId="0" fontId="80" fillId="0" borderId="32" xfId="12" applyNumberFormat="1" applyFont="1" applyFill="1" applyBorder="1" applyAlignment="1">
      <alignment horizontal="center" vertical="center" wrapText="1"/>
    </xf>
    <xf numFmtId="0" fontId="80" fillId="0" borderId="33" xfId="15" applyFont="1" applyFill="1" applyBorder="1" applyAlignment="1" applyProtection="1">
      <alignment horizontal="center" vertical="center" wrapText="1"/>
      <protection locked="0"/>
    </xf>
    <xf numFmtId="0" fontId="80" fillId="0" borderId="32" xfId="4" applyFont="1" applyFill="1" applyBorder="1" applyAlignment="1" applyProtection="1">
      <alignment horizontal="center" vertical="center" wrapText="1"/>
      <protection locked="0"/>
    </xf>
    <xf numFmtId="49" fontId="80" fillId="0" borderId="32" xfId="4" applyNumberFormat="1" applyFont="1" applyFill="1" applyBorder="1" applyAlignment="1" applyProtection="1">
      <alignment horizontal="center" vertical="center" wrapText="1"/>
      <protection locked="0"/>
    </xf>
    <xf numFmtId="0" fontId="76" fillId="0" borderId="13" xfId="0" applyFont="1" applyFill="1" applyBorder="1" applyAlignment="1">
      <alignment horizontal="center" vertical="center" wrapText="1"/>
    </xf>
    <xf numFmtId="0" fontId="80" fillId="0" borderId="20" xfId="12" applyNumberFormat="1" applyFont="1" applyFill="1" applyBorder="1" applyAlignment="1">
      <alignment horizontal="center" vertical="center" wrapText="1"/>
    </xf>
    <xf numFmtId="0" fontId="80" fillId="0" borderId="13" xfId="0" applyNumberFormat="1" applyFont="1" applyFill="1" applyBorder="1" applyAlignment="1">
      <alignment horizontal="center" vertical="center" wrapText="1"/>
    </xf>
    <xf numFmtId="0" fontId="76" fillId="0" borderId="13" xfId="0" applyFont="1" applyFill="1" applyBorder="1" applyAlignment="1">
      <alignment horizontal="center" vertical="center"/>
    </xf>
    <xf numFmtId="0" fontId="76" fillId="0" borderId="15" xfId="0" applyFont="1" applyFill="1" applyBorder="1" applyAlignment="1">
      <alignment horizontal="center" vertical="center" wrapText="1"/>
    </xf>
    <xf numFmtId="0" fontId="80" fillId="0" borderId="15" xfId="6" applyFont="1" applyFill="1" applyBorder="1" applyAlignment="1" applyProtection="1">
      <alignment horizontal="center" vertical="center" wrapText="1"/>
      <protection locked="0"/>
    </xf>
    <xf numFmtId="0" fontId="76" fillId="0" borderId="15" xfId="0" applyFont="1" applyFill="1" applyBorder="1" applyAlignment="1">
      <alignment horizontal="center" vertical="center"/>
    </xf>
    <xf numFmtId="0" fontId="80" fillId="0" borderId="16" xfId="13" applyNumberFormat="1" applyFont="1" applyFill="1" applyBorder="1" applyAlignment="1" applyProtection="1">
      <alignment horizontal="center" vertical="center" wrapText="1"/>
      <protection locked="0"/>
    </xf>
    <xf numFmtId="0" fontId="80" fillId="0" borderId="6" xfId="13" applyFont="1" applyFill="1" applyBorder="1" applyAlignment="1" applyProtection="1">
      <alignment horizontal="center" vertical="center" wrapText="1"/>
      <protection locked="0"/>
    </xf>
    <xf numFmtId="0" fontId="81" fillId="0" borderId="16" xfId="12" applyFont="1" applyFill="1" applyBorder="1" applyAlignment="1">
      <alignment horizontal="center" vertical="center" wrapText="1"/>
    </xf>
    <xf numFmtId="179" fontId="81" fillId="0" borderId="17" xfId="12" applyNumberFormat="1" applyFont="1" applyFill="1" applyBorder="1" applyAlignment="1">
      <alignment horizontal="center" vertical="center" wrapText="1"/>
    </xf>
    <xf numFmtId="0" fontId="76" fillId="0" borderId="16" xfId="4" applyNumberFormat="1" applyFont="1" applyFill="1" applyBorder="1" applyAlignment="1" applyProtection="1">
      <alignment horizontal="center" vertical="center" wrapText="1"/>
      <protection locked="0"/>
    </xf>
    <xf numFmtId="0" fontId="77" fillId="0" borderId="16" xfId="4" applyNumberFormat="1" applyFont="1" applyFill="1" applyBorder="1" applyAlignment="1" applyProtection="1">
      <alignment horizontal="center" vertical="center" wrapText="1"/>
      <protection locked="0"/>
    </xf>
    <xf numFmtId="49" fontId="80" fillId="0" borderId="16" xfId="6" applyNumberFormat="1" applyFont="1" applyFill="1" applyBorder="1" applyAlignment="1" applyProtection="1">
      <alignment horizontal="center" vertical="center" wrapText="1"/>
      <protection locked="0"/>
    </xf>
    <xf numFmtId="0" fontId="76" fillId="0" borderId="16" xfId="9" applyFont="1" applyFill="1" applyBorder="1" applyAlignment="1">
      <alignment horizontal="center" vertical="center" wrapText="1"/>
    </xf>
    <xf numFmtId="176" fontId="80" fillId="0" borderId="16" xfId="6" applyNumberFormat="1" applyFont="1" applyFill="1" applyBorder="1" applyAlignment="1" applyProtection="1">
      <alignment horizontal="center" vertical="center" wrapText="1"/>
      <protection locked="0"/>
    </xf>
    <xf numFmtId="0" fontId="80" fillId="0" borderId="16" xfId="4" applyNumberFormat="1" applyFont="1" applyFill="1" applyBorder="1" applyAlignment="1" applyProtection="1">
      <alignment horizontal="center" vertical="center" wrapText="1"/>
      <protection locked="0"/>
    </xf>
    <xf numFmtId="177" fontId="80" fillId="0" borderId="13" xfId="4" applyNumberFormat="1" applyFont="1" applyFill="1" applyBorder="1" applyAlignment="1" applyProtection="1">
      <alignment horizontal="center" vertical="center" wrapText="1"/>
      <protection locked="0"/>
    </xf>
    <xf numFmtId="0" fontId="76" fillId="0" borderId="13" xfId="9" applyFont="1" applyFill="1" applyBorder="1" applyAlignment="1">
      <alignment horizontal="center" vertical="center"/>
    </xf>
    <xf numFmtId="0" fontId="80" fillId="0" borderId="32" xfId="6" applyFont="1" applyFill="1" applyBorder="1" applyAlignment="1" applyProtection="1">
      <alignment horizontal="center" vertical="center" wrapText="1"/>
      <protection locked="0"/>
    </xf>
    <xf numFmtId="0" fontId="80" fillId="0" borderId="32" xfId="15" applyNumberFormat="1" applyFont="1" applyFill="1" applyBorder="1" applyAlignment="1" applyProtection="1">
      <alignment horizontal="center" vertical="center" wrapText="1"/>
      <protection locked="0"/>
    </xf>
    <xf numFmtId="0" fontId="80" fillId="0" borderId="32" xfId="6" applyNumberFormat="1" applyFont="1" applyFill="1" applyBorder="1" applyAlignment="1" applyProtection="1">
      <alignment horizontal="center" vertical="center" wrapText="1"/>
      <protection locked="0"/>
    </xf>
    <xf numFmtId="0" fontId="80" fillId="0" borderId="20" xfId="10" applyNumberFormat="1" applyFont="1" applyFill="1" applyBorder="1" applyAlignment="1" applyProtection="1">
      <alignment horizontal="center" vertical="center" wrapText="1"/>
      <protection locked="0"/>
    </xf>
    <xf numFmtId="178" fontId="76" fillId="0" borderId="20" xfId="0" applyNumberFormat="1" applyFont="1" applyFill="1" applyBorder="1" applyAlignment="1">
      <alignment horizontal="center" vertical="center" wrapText="1"/>
    </xf>
    <xf numFmtId="0" fontId="80" fillId="0" borderId="46" xfId="4" applyFont="1" applyFill="1" applyBorder="1" applyAlignment="1" applyProtection="1">
      <alignment horizontal="center" vertical="center" wrapText="1"/>
      <protection locked="0"/>
    </xf>
    <xf numFmtId="0" fontId="82" fillId="0" borderId="32" xfId="0" applyNumberFormat="1" applyFont="1" applyFill="1" applyBorder="1" applyAlignment="1">
      <alignment horizontal="center" vertical="center" wrapText="1"/>
    </xf>
    <xf numFmtId="0" fontId="82" fillId="0" borderId="32" xfId="4" applyFont="1" applyFill="1" applyBorder="1" applyAlignment="1" applyProtection="1">
      <alignment horizontal="center" vertical="center" wrapText="1"/>
      <protection locked="0"/>
    </xf>
    <xf numFmtId="179" fontId="83" fillId="0" borderId="32" xfId="0" applyNumberFormat="1" applyFont="1" applyFill="1" applyBorder="1" applyAlignment="1">
      <alignment horizontal="center" vertical="center" wrapText="1"/>
    </xf>
    <xf numFmtId="0" fontId="84" fillId="0" borderId="32" xfId="6" applyFont="1" applyFill="1" applyBorder="1" applyAlignment="1" applyProtection="1">
      <alignment horizontal="center" vertical="center" wrapText="1"/>
      <protection locked="0"/>
    </xf>
    <xf numFmtId="0" fontId="82" fillId="0" borderId="32" xfId="6" applyNumberFormat="1" applyFont="1" applyFill="1" applyBorder="1" applyAlignment="1" applyProtection="1">
      <alignment horizontal="center" vertical="center" wrapText="1"/>
      <protection locked="0"/>
    </xf>
    <xf numFmtId="0" fontId="76" fillId="0" borderId="46" xfId="4" applyNumberFormat="1" applyFont="1" applyFill="1" applyBorder="1" applyAlignment="1" applyProtection="1">
      <alignment horizontal="center" vertical="center" wrapText="1"/>
      <protection locked="0"/>
    </xf>
    <xf numFmtId="0" fontId="82" fillId="0" borderId="46" xfId="0" applyNumberFormat="1" applyFont="1" applyFill="1" applyBorder="1" applyAlignment="1">
      <alignment horizontal="center" vertical="center" wrapText="1"/>
    </xf>
    <xf numFmtId="0" fontId="82" fillId="0" borderId="46" xfId="4" applyFont="1" applyFill="1" applyBorder="1" applyAlignment="1" applyProtection="1">
      <alignment horizontal="center" vertical="center" wrapText="1"/>
      <protection locked="0"/>
    </xf>
    <xf numFmtId="179" fontId="83" fillId="0" borderId="46" xfId="0" applyNumberFormat="1" applyFont="1" applyFill="1" applyBorder="1" applyAlignment="1">
      <alignment horizontal="center" vertical="center" wrapText="1"/>
    </xf>
    <xf numFmtId="0" fontId="76" fillId="0" borderId="46" xfId="6" applyFont="1" applyFill="1" applyBorder="1" applyAlignment="1" applyProtection="1">
      <alignment horizontal="center" vertical="center" wrapText="1"/>
      <protection locked="0"/>
    </xf>
    <xf numFmtId="176" fontId="80" fillId="0" borderId="46" xfId="6" applyNumberFormat="1" applyFont="1" applyFill="1" applyBorder="1" applyAlignment="1" applyProtection="1">
      <alignment horizontal="center" vertical="center" wrapText="1"/>
      <protection locked="0"/>
    </xf>
    <xf numFmtId="0" fontId="76" fillId="0" borderId="32" xfId="6" applyFont="1" applyFill="1" applyBorder="1" applyAlignment="1" applyProtection="1">
      <alignment horizontal="center" vertical="center" wrapText="1"/>
      <protection locked="0"/>
    </xf>
    <xf numFmtId="0" fontId="76" fillId="0" borderId="46" xfId="0" applyFont="1" applyFill="1" applyBorder="1" applyAlignment="1">
      <alignment horizontal="center" vertical="center"/>
    </xf>
    <xf numFmtId="0" fontId="76" fillId="0" borderId="39" xfId="0" applyFont="1" applyFill="1" applyBorder="1" applyAlignment="1">
      <alignment horizontal="center" vertical="center" wrapText="1"/>
    </xf>
    <xf numFmtId="0" fontId="80" fillId="0" borderId="34" xfId="4" applyFont="1" applyFill="1" applyBorder="1" applyAlignment="1" applyProtection="1">
      <alignment horizontal="center" vertical="center" wrapText="1"/>
      <protection locked="0"/>
    </xf>
    <xf numFmtId="176" fontId="80" fillId="0" borderId="32" xfId="966" applyNumberFormat="1" applyFont="1" applyFill="1" applyBorder="1" applyAlignment="1" applyProtection="1">
      <alignment horizontal="center" vertical="center" wrapText="1"/>
      <protection locked="0"/>
    </xf>
    <xf numFmtId="176" fontId="80" fillId="0" borderId="46" xfId="966" applyNumberFormat="1" applyFont="1" applyFill="1" applyBorder="1" applyAlignment="1" applyProtection="1">
      <alignment horizontal="center" vertical="center" wrapText="1"/>
      <protection locked="0"/>
    </xf>
    <xf numFmtId="0" fontId="66" fillId="0" borderId="46" xfId="2" applyFont="1" applyFill="1" applyBorder="1" applyAlignment="1">
      <alignment horizontal="center" vertical="center"/>
    </xf>
    <xf numFmtId="0" fontId="19" fillId="0" borderId="46" xfId="11" applyBorder="1" applyAlignment="1">
      <alignment horizontal="center" vertical="center"/>
    </xf>
    <xf numFmtId="0" fontId="68" fillId="0" borderId="46" xfId="2" applyFont="1" applyFill="1" applyBorder="1" applyAlignment="1">
      <alignment horizontal="center" vertical="center"/>
    </xf>
    <xf numFmtId="49" fontId="68" fillId="0" borderId="46" xfId="2" applyNumberFormat="1" applyFont="1" applyFill="1" applyBorder="1" applyAlignment="1">
      <alignment vertical="center" wrapText="1"/>
    </xf>
    <xf numFmtId="177" fontId="68" fillId="0" borderId="46" xfId="4" applyNumberFormat="1" applyFont="1" applyFill="1" applyBorder="1" applyAlignment="1" applyProtection="1">
      <alignment horizontal="center" vertical="center" wrapText="1"/>
      <protection locked="0"/>
    </xf>
    <xf numFmtId="0" fontId="3" fillId="0" borderId="46" xfId="9" applyFont="1" applyFill="1" applyBorder="1" applyAlignment="1">
      <alignment horizontal="center" vertical="center"/>
    </xf>
    <xf numFmtId="0" fontId="68" fillId="0" borderId="46" xfId="4" applyNumberFormat="1" applyFont="1" applyFill="1" applyBorder="1" applyAlignment="1" applyProtection="1">
      <alignment horizontal="center" vertical="center" wrapText="1"/>
      <protection locked="0"/>
    </xf>
    <xf numFmtId="49" fontId="68" fillId="0" borderId="46" xfId="966" applyNumberFormat="1" applyFont="1" applyFill="1" applyBorder="1" applyAlignment="1" applyProtection="1">
      <alignment horizontal="center" vertical="center" wrapText="1"/>
      <protection locked="0"/>
    </xf>
    <xf numFmtId="0" fontId="68" fillId="0" borderId="46" xfId="968" applyNumberFormat="1" applyFont="1" applyFill="1" applyBorder="1" applyAlignment="1" applyProtection="1">
      <alignment horizontal="center" vertical="center" wrapText="1"/>
      <protection locked="0"/>
    </xf>
    <xf numFmtId="178" fontId="3" fillId="0" borderId="46" xfId="0" applyNumberFormat="1" applyFont="1" applyFill="1" applyBorder="1" applyAlignment="1">
      <alignment horizontal="center" vertical="center" wrapText="1"/>
    </xf>
    <xf numFmtId="0" fontId="3" fillId="0" borderId="46" xfId="9" applyFont="1" applyFill="1" applyBorder="1" applyAlignment="1">
      <alignment horizontal="center" vertical="center" wrapText="1"/>
    </xf>
    <xf numFmtId="176" fontId="68" fillId="0" borderId="46" xfId="967" applyNumberFormat="1" applyFont="1" applyFill="1" applyBorder="1" applyAlignment="1" applyProtection="1">
      <alignment horizontal="center" vertical="center" wrapText="1"/>
      <protection locked="0"/>
    </xf>
    <xf numFmtId="0" fontId="3" fillId="0" borderId="46" xfId="0" applyFont="1" applyFill="1" applyBorder="1" applyAlignment="1">
      <alignment horizontal="center" vertical="center" wrapText="1"/>
    </xf>
    <xf numFmtId="0" fontId="68" fillId="0" borderId="53" xfId="4" applyFont="1" applyFill="1" applyBorder="1" applyAlignment="1" applyProtection="1">
      <alignment horizontal="center" vertical="center" wrapText="1"/>
      <protection locked="0"/>
    </xf>
    <xf numFmtId="0" fontId="68" fillId="0" borderId="53" xfId="966" applyNumberFormat="1" applyFont="1" applyFill="1" applyBorder="1" applyAlignment="1" applyProtection="1">
      <alignment horizontal="center" vertical="center" wrapText="1"/>
      <protection locked="0"/>
    </xf>
    <xf numFmtId="0" fontId="76" fillId="0" borderId="19" xfId="6" applyNumberFormat="1" applyFont="1" applyFill="1" applyBorder="1" applyAlignment="1" applyProtection="1">
      <alignment horizontal="center" vertical="center" wrapText="1"/>
      <protection locked="0"/>
    </xf>
    <xf numFmtId="0" fontId="80" fillId="0" borderId="53" xfId="4" applyFont="1" applyFill="1" applyBorder="1" applyAlignment="1" applyProtection="1">
      <alignment horizontal="center" vertical="center" wrapText="1"/>
      <protection locked="0"/>
    </xf>
    <xf numFmtId="0" fontId="80" fillId="0" borderId="53" xfId="6" applyNumberFormat="1" applyFont="1" applyFill="1" applyBorder="1" applyAlignment="1" applyProtection="1">
      <alignment horizontal="center" vertical="center" wrapText="1"/>
      <protection locked="0"/>
    </xf>
    <xf numFmtId="49" fontId="76" fillId="0" borderId="19" xfId="1" applyNumberFormat="1" applyFont="1" applyFill="1" applyBorder="1" applyAlignment="1" applyProtection="1">
      <alignment horizontal="center" vertical="center" wrapText="1"/>
      <protection locked="0"/>
    </xf>
    <xf numFmtId="49" fontId="77" fillId="0" borderId="19" xfId="1" applyNumberFormat="1" applyFont="1" applyFill="1" applyBorder="1" applyAlignment="1" applyProtection="1">
      <alignment horizontal="center" vertical="center" wrapText="1"/>
      <protection locked="0"/>
    </xf>
    <xf numFmtId="49" fontId="77" fillId="0" borderId="19" xfId="6" applyNumberFormat="1" applyFont="1" applyFill="1" applyBorder="1" applyAlignment="1" applyProtection="1">
      <alignment horizontal="center" vertical="center" wrapText="1"/>
      <protection locked="0"/>
    </xf>
    <xf numFmtId="49" fontId="76" fillId="0" borderId="19" xfId="6" applyNumberFormat="1" applyFont="1" applyFill="1" applyBorder="1" applyAlignment="1" applyProtection="1">
      <alignment horizontal="center" vertical="center" wrapText="1"/>
      <protection locked="0"/>
    </xf>
    <xf numFmtId="178" fontId="76" fillId="0" borderId="19" xfId="1" applyNumberFormat="1" applyFont="1" applyFill="1" applyBorder="1" applyAlignment="1" applyProtection="1">
      <alignment horizontal="center" vertical="center" wrapText="1"/>
      <protection locked="0"/>
    </xf>
    <xf numFmtId="0" fontId="78" fillId="0" borderId="19" xfId="0" applyFont="1" applyFill="1" applyBorder="1" applyAlignment="1">
      <alignment horizontal="center" vertical="center" wrapText="1"/>
    </xf>
    <xf numFmtId="0" fontId="77" fillId="0" borderId="19" xfId="1" applyFont="1" applyFill="1" applyBorder="1" applyAlignment="1" applyProtection="1">
      <alignment horizontal="center" vertical="center" wrapText="1"/>
      <protection locked="0"/>
    </xf>
    <xf numFmtId="0" fontId="76" fillId="0" borderId="19" xfId="1" applyFont="1" applyFill="1" applyBorder="1" applyAlignment="1" applyProtection="1">
      <alignment horizontal="center" vertical="center" wrapText="1"/>
      <protection locked="0"/>
    </xf>
    <xf numFmtId="0" fontId="77" fillId="0" borderId="19" xfId="6" applyFont="1" applyFill="1" applyBorder="1" applyAlignment="1" applyProtection="1">
      <alignment horizontal="center" vertical="center" wrapText="1" shrinkToFit="1"/>
      <protection locked="0"/>
    </xf>
    <xf numFmtId="0" fontId="80" fillId="0" borderId="46" xfId="0" applyNumberFormat="1" applyFont="1" applyFill="1" applyBorder="1" applyAlignment="1">
      <alignment horizontal="center" vertical="center" wrapText="1"/>
    </xf>
    <xf numFmtId="0" fontId="80" fillId="0" borderId="46" xfId="4" applyNumberFormat="1" applyFont="1" applyFill="1" applyBorder="1" applyAlignment="1" applyProtection="1">
      <alignment horizontal="center" vertical="center" wrapText="1"/>
      <protection locked="0"/>
    </xf>
    <xf numFmtId="0" fontId="76" fillId="0" borderId="46" xfId="12" applyFont="1" applyFill="1" applyBorder="1" applyAlignment="1">
      <alignment horizontal="center" vertical="center" wrapText="1"/>
    </xf>
    <xf numFmtId="0" fontId="80" fillId="0" borderId="46" xfId="6" applyFont="1" applyFill="1" applyBorder="1" applyAlignment="1" applyProtection="1">
      <alignment horizontal="center" vertical="center" wrapText="1"/>
      <protection locked="0"/>
    </xf>
    <xf numFmtId="0" fontId="76" fillId="0" borderId="16" xfId="12" applyFont="1" applyFill="1" applyBorder="1" applyAlignment="1">
      <alignment horizontal="center" vertical="center" wrapText="1"/>
    </xf>
    <xf numFmtId="0" fontId="80" fillId="0" borderId="20" xfId="0" applyFont="1" applyFill="1" applyBorder="1" applyAlignment="1">
      <alignment horizontal="center" vertical="center" wrapText="1"/>
    </xf>
    <xf numFmtId="0" fontId="68" fillId="0" borderId="53" xfId="967" applyNumberFormat="1" applyFont="1" applyFill="1" applyBorder="1" applyAlignment="1" applyProtection="1">
      <alignment horizontal="center" vertical="center" wrapText="1"/>
      <protection locked="0"/>
    </xf>
    <xf numFmtId="0" fontId="3" fillId="0" borderId="21" xfId="1" applyNumberFormat="1" applyFont="1" applyFill="1" applyBorder="1" applyAlignment="1" applyProtection="1">
      <alignment horizontal="center" vertical="center" wrapText="1"/>
      <protection locked="0"/>
    </xf>
    <xf numFmtId="0" fontId="70" fillId="0" borderId="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176" fontId="68" fillId="0" borderId="32" xfId="6" applyNumberFormat="1" applyFont="1" applyFill="1" applyBorder="1" applyAlignment="1" applyProtection="1">
      <alignment horizontal="center" vertical="center" wrapText="1"/>
      <protection locked="0"/>
    </xf>
    <xf numFmtId="176" fontId="68" fillId="0" borderId="20" xfId="6" applyNumberFormat="1" applyFont="1" applyFill="1" applyBorder="1" applyAlignment="1" applyProtection="1">
      <alignment horizontal="center" vertical="center" wrapText="1"/>
      <protection locked="0"/>
    </xf>
    <xf numFmtId="0" fontId="68" fillId="0" borderId="32" xfId="6" applyFont="1" applyFill="1" applyBorder="1" applyAlignment="1" applyProtection="1">
      <alignment horizontal="center" vertical="center" wrapText="1"/>
      <protection locked="0"/>
    </xf>
    <xf numFmtId="0" fontId="80" fillId="0" borderId="46" xfId="15" applyNumberFormat="1" applyFont="1" applyFill="1" applyBorder="1" applyAlignment="1" applyProtection="1">
      <alignment horizontal="center" vertical="center" wrapText="1"/>
      <protection locked="0"/>
    </xf>
    <xf numFmtId="0" fontId="69" fillId="0" borderId="0" xfId="4" applyNumberFormat="1" applyFont="1" applyFill="1" applyBorder="1" applyAlignment="1" applyProtection="1">
      <alignment horizontal="center" vertical="center" wrapText="1"/>
      <protection locked="0"/>
    </xf>
    <xf numFmtId="0" fontId="76" fillId="0" borderId="46" xfId="11" applyFont="1" applyFill="1" applyBorder="1" applyAlignment="1">
      <alignment horizontal="center" vertical="center" wrapText="1"/>
    </xf>
    <xf numFmtId="0" fontId="80" fillId="0" borderId="46" xfId="7" applyNumberFormat="1" applyFont="1" applyFill="1" applyBorder="1" applyAlignment="1">
      <alignment horizontal="center" vertical="center" wrapText="1"/>
    </xf>
    <xf numFmtId="49" fontId="80" fillId="0" borderId="46" xfId="4" applyNumberFormat="1" applyFont="1" applyFill="1" applyBorder="1" applyAlignment="1" applyProtection="1">
      <alignment horizontal="center" vertical="center" wrapText="1"/>
      <protection locked="0"/>
    </xf>
    <xf numFmtId="0" fontId="76" fillId="0" borderId="46" xfId="15" applyFont="1" applyFill="1" applyBorder="1" applyAlignment="1" applyProtection="1">
      <alignment horizontal="center" vertical="center" wrapText="1"/>
      <protection locked="0"/>
    </xf>
    <xf numFmtId="49" fontId="80" fillId="0" borderId="46" xfId="15" applyNumberFormat="1" applyFont="1" applyFill="1" applyBorder="1" applyAlignment="1" applyProtection="1">
      <alignment horizontal="center" vertical="center" wrapText="1"/>
      <protection locked="0"/>
    </xf>
    <xf numFmtId="0" fontId="76" fillId="0" borderId="46" xfId="0" applyFont="1" applyFill="1" applyBorder="1" applyAlignment="1">
      <alignment horizontal="center" vertical="center" wrapText="1"/>
    </xf>
    <xf numFmtId="0" fontId="19" fillId="0" borderId="32" xfId="11" applyBorder="1" applyAlignment="1">
      <alignment horizontal="center" vertical="center"/>
    </xf>
    <xf numFmtId="0" fontId="19" fillId="0" borderId="32" xfId="11" applyBorder="1" applyAlignment="1">
      <alignment horizontal="center" vertical="center"/>
    </xf>
    <xf numFmtId="0" fontId="87" fillId="0" borderId="61" xfId="0" applyFont="1" applyFill="1" applyBorder="1" applyAlignment="1">
      <alignment horizontal="left" vertical="center" wrapText="1"/>
    </xf>
    <xf numFmtId="0" fontId="0" fillId="0" borderId="62" xfId="0" applyBorder="1">
      <alignment vertical="center"/>
    </xf>
    <xf numFmtId="0" fontId="76" fillId="0" borderId="62" xfId="12" applyFont="1" applyFill="1" applyBorder="1" applyAlignment="1">
      <alignment horizontal="center" vertical="center" wrapText="1"/>
    </xf>
    <xf numFmtId="0" fontId="76" fillId="0" borderId="62" xfId="0" applyFont="1" applyFill="1" applyBorder="1" applyAlignment="1">
      <alignment horizontal="center" vertical="center" wrapText="1"/>
    </xf>
    <xf numFmtId="0" fontId="76" fillId="0" borderId="62" xfId="4" applyNumberFormat="1" applyFont="1" applyFill="1" applyBorder="1" applyAlignment="1" applyProtection="1">
      <alignment horizontal="center" vertical="center" wrapText="1"/>
      <protection locked="0"/>
    </xf>
    <xf numFmtId="0" fontId="3" fillId="0" borderId="62" xfId="0" applyFont="1" applyFill="1" applyBorder="1" applyAlignment="1">
      <alignment horizontal="center" vertical="center" wrapText="1"/>
    </xf>
    <xf numFmtId="0" fontId="85" fillId="25" borderId="62" xfId="0" applyNumberFormat="1" applyFont="1" applyFill="1" applyBorder="1" applyAlignment="1">
      <alignment horizontal="center" vertical="center" wrapText="1"/>
    </xf>
    <xf numFmtId="0" fontId="85" fillId="0" borderId="62" xfId="0" applyNumberFormat="1" applyFont="1" applyFill="1" applyBorder="1" applyAlignment="1">
      <alignment horizontal="center" vertical="center" wrapText="1"/>
    </xf>
    <xf numFmtId="0" fontId="76" fillId="0" borderId="62" xfId="11" applyFont="1" applyFill="1" applyBorder="1" applyAlignment="1">
      <alignment horizontal="center" vertical="center" wrapText="1"/>
    </xf>
    <xf numFmtId="0" fontId="0" fillId="0" borderId="62" xfId="0" applyBorder="1" applyAlignment="1">
      <alignment horizontal="center" vertical="center"/>
    </xf>
    <xf numFmtId="0" fontId="3" fillId="0" borderId="62" xfId="12" applyFont="1" applyFill="1" applyBorder="1" applyAlignment="1">
      <alignment horizontal="center" vertical="center"/>
    </xf>
    <xf numFmtId="0" fontId="3" fillId="0" borderId="62" xfId="12" applyFont="1" applyFill="1" applyBorder="1" applyAlignment="1">
      <alignment horizontal="center" vertical="center" wrapText="1"/>
    </xf>
    <xf numFmtId="0" fontId="7" fillId="0" borderId="46" xfId="2" applyFont="1" applyFill="1" applyBorder="1" applyAlignment="1">
      <alignment horizontal="center" vertical="center" wrapText="1"/>
    </xf>
    <xf numFmtId="0" fontId="68" fillId="0" borderId="46" xfId="2" applyFont="1" applyFill="1" applyBorder="1" applyAlignment="1">
      <alignment horizontal="center" vertical="center"/>
    </xf>
    <xf numFmtId="0" fontId="66" fillId="0" borderId="45" xfId="2" applyFont="1" applyFill="1" applyBorder="1" applyAlignment="1">
      <alignment horizontal="center" vertical="center"/>
    </xf>
    <xf numFmtId="0" fontId="68" fillId="0" borderId="65" xfId="2" applyFont="1" applyFill="1" applyBorder="1" applyAlignment="1">
      <alignment horizontal="center" vertical="center"/>
    </xf>
    <xf numFmtId="49" fontId="68" fillId="0" borderId="65" xfId="2" applyNumberFormat="1" applyFont="1" applyFill="1" applyBorder="1" applyAlignment="1">
      <alignment vertical="center" wrapText="1"/>
    </xf>
    <xf numFmtId="0" fontId="3" fillId="0" borderId="15" xfId="4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Border="1" applyAlignment="1">
      <alignment horizontal="center" vertical="center"/>
    </xf>
    <xf numFmtId="0" fontId="76" fillId="0" borderId="0" xfId="0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68" fillId="0" borderId="0" xfId="2" applyFont="1" applyFill="1" applyBorder="1" applyAlignment="1">
      <alignment horizontal="center" vertical="center"/>
    </xf>
    <xf numFmtId="49" fontId="68" fillId="0" borderId="0" xfId="2" applyNumberFormat="1" applyFont="1" applyFill="1" applyBorder="1" applyAlignment="1">
      <alignment vertical="center" wrapText="1"/>
    </xf>
    <xf numFmtId="0" fontId="66" fillId="0" borderId="65" xfId="2" applyFont="1" applyBorder="1" applyAlignment="1">
      <alignment vertical="center"/>
    </xf>
    <xf numFmtId="0" fontId="68" fillId="0" borderId="65" xfId="4" applyFont="1" applyFill="1" applyBorder="1" applyAlignment="1" applyProtection="1">
      <alignment horizontal="center" vertical="center" wrapText="1"/>
      <protection locked="0"/>
    </xf>
    <xf numFmtId="0" fontId="3" fillId="0" borderId="65" xfId="0" applyFont="1" applyFill="1" applyBorder="1" applyAlignment="1">
      <alignment horizontal="center" vertical="center" wrapText="1"/>
    </xf>
    <xf numFmtId="0" fontId="68" fillId="0" borderId="65" xfId="966" applyNumberFormat="1" applyFont="1" applyFill="1" applyBorder="1" applyAlignment="1" applyProtection="1">
      <alignment horizontal="center" vertical="center" wrapText="1"/>
      <protection locked="0"/>
    </xf>
    <xf numFmtId="0" fontId="68" fillId="0" borderId="65" xfId="966" applyFont="1" applyFill="1" applyBorder="1" applyAlignment="1" applyProtection="1">
      <alignment horizontal="center" vertical="center" wrapText="1"/>
      <protection locked="0"/>
    </xf>
    <xf numFmtId="0" fontId="3" fillId="0" borderId="65" xfId="0" applyFont="1" applyFill="1" applyBorder="1" applyAlignment="1">
      <alignment horizontal="center" vertical="center"/>
    </xf>
    <xf numFmtId="0" fontId="3" fillId="0" borderId="65" xfId="966" applyFont="1" applyFill="1" applyBorder="1" applyAlignment="1" applyProtection="1">
      <alignment horizontal="center" vertical="center" wrapText="1"/>
      <protection locked="0"/>
    </xf>
    <xf numFmtId="0" fontId="68" fillId="0" borderId="65" xfId="4" applyNumberFormat="1" applyFont="1" applyFill="1" applyBorder="1" applyAlignment="1" applyProtection="1">
      <alignment horizontal="center" vertical="center" wrapText="1"/>
      <protection locked="0"/>
    </xf>
    <xf numFmtId="49" fontId="68" fillId="0" borderId="65" xfId="966" applyNumberFormat="1" applyFont="1" applyFill="1" applyBorder="1" applyAlignment="1" applyProtection="1">
      <alignment horizontal="center" vertical="center" wrapText="1"/>
      <protection locked="0"/>
    </xf>
    <xf numFmtId="0" fontId="68" fillId="0" borderId="65" xfId="12" applyNumberFormat="1" applyFont="1" applyFill="1" applyBorder="1" applyAlignment="1">
      <alignment horizontal="center" vertical="center" wrapText="1"/>
    </xf>
    <xf numFmtId="176" fontId="68" fillId="0" borderId="65" xfId="966" applyNumberFormat="1" applyFont="1" applyFill="1" applyBorder="1" applyAlignment="1" applyProtection="1">
      <alignment horizontal="center" vertical="center" wrapText="1"/>
      <protection locked="0"/>
    </xf>
    <xf numFmtId="180" fontId="68" fillId="0" borderId="65" xfId="4" applyNumberFormat="1" applyFont="1" applyFill="1" applyBorder="1" applyAlignment="1" applyProtection="1">
      <alignment horizontal="center" vertical="center" wrapText="1"/>
      <protection locked="0"/>
    </xf>
    <xf numFmtId="0" fontId="69" fillId="0" borderId="65" xfId="4" applyNumberFormat="1" applyFont="1" applyFill="1" applyBorder="1" applyAlignment="1" applyProtection="1">
      <alignment horizontal="center" vertical="center" wrapText="1"/>
      <protection locked="0"/>
    </xf>
    <xf numFmtId="0" fontId="3" fillId="25" borderId="32" xfId="0" applyFont="1" applyFill="1" applyBorder="1" applyAlignment="1">
      <alignment horizontal="center" vertical="center" wrapText="1"/>
    </xf>
    <xf numFmtId="0" fontId="19" fillId="0" borderId="63" xfId="11" applyBorder="1" applyAlignment="1">
      <alignment horizontal="center" vertical="center"/>
    </xf>
    <xf numFmtId="0" fontId="66" fillId="0" borderId="65" xfId="2" applyFont="1" applyFill="1" applyBorder="1" applyAlignment="1">
      <alignment vertical="center"/>
    </xf>
    <xf numFmtId="0" fontId="76" fillId="0" borderId="71" xfId="0" applyFont="1" applyFill="1" applyBorder="1" applyAlignment="1">
      <alignment horizontal="center" vertical="center" wrapText="1"/>
    </xf>
    <xf numFmtId="176" fontId="80" fillId="0" borderId="71" xfId="6" applyNumberFormat="1" applyFont="1" applyFill="1" applyBorder="1" applyAlignment="1" applyProtection="1">
      <alignment horizontal="center" vertical="center" wrapText="1"/>
      <protection locked="0"/>
    </xf>
    <xf numFmtId="0" fontId="80" fillId="0" borderId="71" xfId="4" applyFont="1" applyFill="1" applyBorder="1" applyAlignment="1" applyProtection="1">
      <alignment horizontal="center" vertical="center" wrapText="1"/>
      <protection locked="0"/>
    </xf>
    <xf numFmtId="0" fontId="80" fillId="0" borderId="71" xfId="12" applyNumberFormat="1" applyFont="1" applyFill="1" applyBorder="1" applyAlignment="1">
      <alignment horizontal="center" vertical="center" wrapText="1"/>
    </xf>
    <xf numFmtId="0" fontId="80" fillId="0" borderId="71" xfId="6" applyFont="1" applyFill="1" applyBorder="1" applyAlignment="1" applyProtection="1">
      <alignment horizontal="center" vertical="center" wrapText="1"/>
      <protection locked="0"/>
    </xf>
    <xf numFmtId="0" fontId="76" fillId="0" borderId="71" xfId="0" applyFont="1" applyFill="1" applyBorder="1" applyAlignment="1">
      <alignment horizontal="center" vertical="center"/>
    </xf>
    <xf numFmtId="0" fontId="76" fillId="0" borderId="71" xfId="6" applyFont="1" applyFill="1" applyBorder="1" applyAlignment="1" applyProtection="1">
      <alignment horizontal="center" vertical="center" wrapText="1"/>
      <protection locked="0"/>
    </xf>
    <xf numFmtId="180" fontId="80" fillId="0" borderId="71" xfId="4" applyNumberFormat="1" applyFont="1" applyFill="1" applyBorder="1" applyAlignment="1" applyProtection="1">
      <alignment horizontal="center" vertical="center" wrapText="1"/>
      <protection locked="0"/>
    </xf>
    <xf numFmtId="0" fontId="69" fillId="25" borderId="71" xfId="4" applyNumberFormat="1" applyFont="1" applyFill="1" applyBorder="1" applyAlignment="1" applyProtection="1">
      <alignment horizontal="center" vertical="center" wrapText="1"/>
      <protection locked="0"/>
    </xf>
    <xf numFmtId="0" fontId="80" fillId="0" borderId="71" xfId="15" applyNumberFormat="1" applyFont="1" applyFill="1" applyBorder="1" applyAlignment="1" applyProtection="1">
      <alignment horizontal="center" vertical="center" wrapText="1"/>
      <protection locked="0"/>
    </xf>
    <xf numFmtId="0" fontId="69" fillId="0" borderId="71" xfId="4" applyNumberFormat="1" applyFont="1" applyFill="1" applyBorder="1" applyAlignment="1" applyProtection="1">
      <alignment horizontal="center" vertical="center" wrapText="1"/>
      <protection locked="0"/>
    </xf>
    <xf numFmtId="0" fontId="66" fillId="0" borderId="45" xfId="2" applyFont="1" applyFill="1" applyBorder="1" applyAlignment="1">
      <alignment horizontal="center" vertical="center"/>
    </xf>
    <xf numFmtId="0" fontId="68" fillId="25" borderId="32" xfId="0" applyNumberFormat="1" applyFont="1" applyFill="1" applyBorder="1" applyAlignment="1">
      <alignment horizontal="center" vertical="center" wrapText="1"/>
    </xf>
    <xf numFmtId="0" fontId="68" fillId="25" borderId="46" xfId="0" applyNumberFormat="1" applyFont="1" applyFill="1" applyBorder="1" applyAlignment="1">
      <alignment horizontal="center" vertical="center" wrapText="1"/>
    </xf>
    <xf numFmtId="0" fontId="88" fillId="0" borderId="32" xfId="0" applyFont="1" applyFill="1" applyBorder="1" applyAlignment="1">
      <alignment horizontal="center" vertical="center" wrapText="1"/>
    </xf>
    <xf numFmtId="0" fontId="84" fillId="0" borderId="32" xfId="0" applyFont="1" applyFill="1" applyBorder="1" applyAlignment="1">
      <alignment horizontal="center" vertical="center" wrapText="1"/>
    </xf>
    <xf numFmtId="0" fontId="68" fillId="0" borderId="46" xfId="2" applyFont="1" applyFill="1" applyBorder="1" applyAlignment="1">
      <alignment horizontal="center" vertical="center"/>
    </xf>
    <xf numFmtId="0" fontId="76" fillId="25" borderId="46" xfId="0" applyFont="1" applyFill="1" applyBorder="1" applyAlignment="1">
      <alignment horizontal="center" vertical="center" wrapText="1"/>
    </xf>
    <xf numFmtId="0" fontId="80" fillId="25" borderId="13" xfId="4" applyNumberFormat="1" applyFont="1" applyFill="1" applyBorder="1" applyAlignment="1" applyProtection="1">
      <alignment horizontal="center" vertical="center" wrapText="1"/>
      <protection locked="0"/>
    </xf>
    <xf numFmtId="49" fontId="80" fillId="25" borderId="13" xfId="6" applyNumberFormat="1" applyFont="1" applyFill="1" applyBorder="1" applyAlignment="1" applyProtection="1">
      <alignment horizontal="center" vertical="center" wrapText="1"/>
      <protection locked="0"/>
    </xf>
    <xf numFmtId="176" fontId="80" fillId="25" borderId="20" xfId="6" applyNumberFormat="1" applyFont="1" applyFill="1" applyBorder="1" applyAlignment="1" applyProtection="1">
      <alignment horizontal="center" vertical="center" wrapText="1"/>
      <protection locked="0"/>
    </xf>
    <xf numFmtId="0" fontId="76" fillId="0" borderId="19" xfId="1" applyNumberFormat="1" applyFont="1" applyFill="1" applyBorder="1" applyAlignment="1" applyProtection="1">
      <alignment horizontal="center" vertical="center" wrapText="1"/>
      <protection locked="0"/>
    </xf>
    <xf numFmtId="0" fontId="68" fillId="0" borderId="20" xfId="2" applyFont="1" applyFill="1" applyBorder="1" applyAlignment="1">
      <alignment horizontal="center" vertical="center" wrapText="1"/>
    </xf>
    <xf numFmtId="49" fontId="69" fillId="0" borderId="1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9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Fill="1" applyBorder="1" applyAlignment="1" applyProtection="1">
      <alignment horizontal="center" vertical="center" wrapText="1"/>
      <protection locked="0"/>
    </xf>
    <xf numFmtId="0" fontId="70" fillId="0" borderId="19" xfId="0" applyFont="1" applyFill="1" applyBorder="1" applyAlignment="1">
      <alignment horizontal="center" vertical="center" wrapText="1"/>
    </xf>
    <xf numFmtId="0" fontId="69" fillId="0" borderId="19" xfId="1" applyFont="1" applyFill="1" applyBorder="1" applyAlignment="1" applyProtection="1">
      <alignment horizontal="center" vertical="center" wrapText="1"/>
      <protection locked="0"/>
    </xf>
    <xf numFmtId="0" fontId="3" fillId="0" borderId="19" xfId="1" applyFont="1" applyFill="1" applyBorder="1" applyAlignment="1" applyProtection="1">
      <alignment horizontal="center" vertical="center" wrapText="1"/>
      <protection locked="0"/>
    </xf>
    <xf numFmtId="0" fontId="68" fillId="0" borderId="46" xfId="0" applyNumberFormat="1" applyFont="1" applyFill="1" applyBorder="1" applyAlignment="1">
      <alignment horizontal="center" vertical="center" wrapText="1"/>
    </xf>
    <xf numFmtId="49" fontId="69" fillId="0" borderId="19" xfId="967" applyNumberFormat="1" applyFont="1" applyFill="1" applyBorder="1" applyAlignment="1" applyProtection="1">
      <alignment horizontal="center" vertical="center" wrapText="1"/>
      <protection locked="0"/>
    </xf>
    <xf numFmtId="49" fontId="3" fillId="0" borderId="19" xfId="967" applyNumberFormat="1" applyFont="1" applyFill="1" applyBorder="1" applyAlignment="1" applyProtection="1">
      <alignment horizontal="center" vertical="center" wrapText="1"/>
      <protection locked="0"/>
    </xf>
    <xf numFmtId="0" fontId="69" fillId="0" borderId="19" xfId="967" applyFont="1" applyFill="1" applyBorder="1" applyAlignment="1" applyProtection="1">
      <alignment horizontal="center" vertical="center" wrapText="1" shrinkToFit="1"/>
      <protection locked="0"/>
    </xf>
    <xf numFmtId="0" fontId="66" fillId="0" borderId="20" xfId="2" applyFont="1" applyFill="1" applyBorder="1" applyAlignment="1">
      <alignment horizontal="center" vertical="center"/>
    </xf>
    <xf numFmtId="0" fontId="82" fillId="0" borderId="75" xfId="0" applyNumberFormat="1" applyFont="1" applyFill="1" applyBorder="1" applyAlignment="1">
      <alignment horizontal="center" vertical="center" wrapText="1"/>
    </xf>
    <xf numFmtId="0" fontId="84" fillId="0" borderId="75" xfId="0" applyNumberFormat="1" applyFont="1" applyFill="1" applyBorder="1" applyAlignment="1">
      <alignment horizontal="center" vertical="center" wrapText="1"/>
    </xf>
    <xf numFmtId="0" fontId="84" fillId="0" borderId="75" xfId="4" applyFont="1" applyFill="1" applyBorder="1" applyAlignment="1" applyProtection="1">
      <alignment horizontal="center" vertical="center" wrapText="1"/>
      <protection locked="0"/>
    </xf>
    <xf numFmtId="0" fontId="76" fillId="25" borderId="60" xfId="0" applyFont="1" applyFill="1" applyBorder="1" applyAlignment="1">
      <alignment horizontal="center" vertical="center" wrapText="1"/>
    </xf>
    <xf numFmtId="180" fontId="80" fillId="25" borderId="32" xfId="4" applyNumberFormat="1" applyFont="1" applyFill="1" applyBorder="1" applyAlignment="1" applyProtection="1">
      <alignment horizontal="center" vertical="center" wrapText="1"/>
      <protection locked="0"/>
    </xf>
    <xf numFmtId="0" fontId="69" fillId="25" borderId="60" xfId="4" applyNumberFormat="1" applyFont="1" applyFill="1" applyBorder="1" applyAlignment="1" applyProtection="1">
      <alignment horizontal="center" vertical="center" wrapText="1"/>
      <protection locked="0"/>
    </xf>
    <xf numFmtId="0" fontId="19" fillId="0" borderId="46" xfId="11" applyFont="1" applyBorder="1" applyAlignment="1">
      <alignment horizontal="center" vertical="center"/>
    </xf>
    <xf numFmtId="0" fontId="7" fillId="0" borderId="46" xfId="2" applyFont="1" applyFill="1" applyBorder="1" applyAlignment="1">
      <alignment horizontal="center" vertical="center" wrapText="1"/>
    </xf>
    <xf numFmtId="0" fontId="68" fillId="0" borderId="46" xfId="2" applyFont="1" applyFill="1" applyBorder="1" applyAlignment="1">
      <alignment horizontal="center" vertical="center"/>
    </xf>
    <xf numFmtId="0" fontId="7" fillId="0" borderId="66" xfId="2" applyFont="1" applyFill="1" applyBorder="1" applyAlignment="1">
      <alignment horizontal="center" vertical="center" wrapText="1"/>
    </xf>
    <xf numFmtId="0" fontId="66" fillId="0" borderId="45" xfId="2" applyFont="1" applyFill="1" applyBorder="1" applyAlignment="1">
      <alignment horizontal="center" vertical="center"/>
    </xf>
    <xf numFmtId="0" fontId="7" fillId="0" borderId="20" xfId="2" applyFont="1" applyFill="1" applyBorder="1" applyAlignment="1">
      <alignment horizontal="center" vertical="center" wrapText="1"/>
    </xf>
    <xf numFmtId="0" fontId="76" fillId="0" borderId="19" xfId="1" applyNumberFormat="1" applyFont="1" applyFill="1" applyBorder="1" applyAlignment="1" applyProtection="1">
      <alignment horizontal="center" vertical="center" wrapText="1"/>
      <protection locked="0"/>
    </xf>
    <xf numFmtId="0" fontId="66" fillId="0" borderId="32" xfId="2" applyFont="1" applyFill="1" applyBorder="1" applyAlignment="1">
      <alignment horizontal="center" vertical="center"/>
    </xf>
    <xf numFmtId="0" fontId="68" fillId="0" borderId="20" xfId="2" applyFont="1" applyFill="1" applyBorder="1" applyAlignment="1">
      <alignment horizontal="center" vertical="center" wrapText="1"/>
    </xf>
    <xf numFmtId="0" fontId="7" fillId="0" borderId="20" xfId="2" applyFont="1" applyFill="1" applyBorder="1" applyAlignment="1">
      <alignment horizontal="left" vertical="center" wrapText="1"/>
    </xf>
    <xf numFmtId="49" fontId="69" fillId="0" borderId="1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9" xfId="966" applyNumberFormat="1" applyFont="1" applyFill="1" applyBorder="1" applyAlignment="1" applyProtection="1">
      <alignment horizontal="center" vertical="center" wrapText="1"/>
      <protection locked="0"/>
    </xf>
    <xf numFmtId="0" fontId="3" fillId="0" borderId="19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Fill="1" applyBorder="1" applyAlignment="1" applyProtection="1">
      <alignment horizontal="center" vertical="center" wrapText="1"/>
      <protection locked="0"/>
    </xf>
    <xf numFmtId="0" fontId="70" fillId="0" borderId="19" xfId="0" applyFont="1" applyFill="1" applyBorder="1" applyAlignment="1">
      <alignment horizontal="center" vertical="center" wrapText="1"/>
    </xf>
    <xf numFmtId="49" fontId="69" fillId="0" borderId="19" xfId="966" applyNumberFormat="1" applyFont="1" applyFill="1" applyBorder="1" applyAlignment="1" applyProtection="1">
      <alignment horizontal="center" vertical="center" wrapText="1"/>
      <protection locked="0"/>
    </xf>
    <xf numFmtId="49" fontId="3" fillId="0" borderId="19" xfId="966" applyNumberFormat="1" applyFont="1" applyFill="1" applyBorder="1" applyAlignment="1" applyProtection="1">
      <alignment horizontal="center" vertical="center" wrapText="1"/>
      <protection locked="0"/>
    </xf>
    <xf numFmtId="178" fontId="3" fillId="0" borderId="19" xfId="1" applyNumberFormat="1" applyFont="1" applyFill="1" applyBorder="1" applyAlignment="1" applyProtection="1">
      <alignment horizontal="center" vertical="center" wrapText="1"/>
      <protection locked="0"/>
    </xf>
    <xf numFmtId="0" fontId="69" fillId="0" borderId="19" xfId="1" applyFont="1" applyFill="1" applyBorder="1" applyAlignment="1" applyProtection="1">
      <alignment horizontal="center" vertical="center" wrapText="1"/>
      <protection locked="0"/>
    </xf>
    <xf numFmtId="0" fontId="3" fillId="0" borderId="19" xfId="1" applyFont="1" applyFill="1" applyBorder="1" applyAlignment="1" applyProtection="1">
      <alignment horizontal="center" vertical="center" wrapText="1"/>
      <protection locked="0"/>
    </xf>
    <xf numFmtId="0" fontId="69" fillId="0" borderId="19" xfId="966" applyFont="1" applyFill="1" applyBorder="1" applyAlignment="1" applyProtection="1">
      <alignment horizontal="center" vertical="center" wrapText="1" shrinkToFit="1"/>
      <protection locked="0"/>
    </xf>
    <xf numFmtId="0" fontId="68" fillId="0" borderId="46" xfId="0" applyNumberFormat="1" applyFont="1" applyFill="1" applyBorder="1" applyAlignment="1">
      <alignment horizontal="center" vertical="center" wrapText="1"/>
    </xf>
    <xf numFmtId="0" fontId="3" fillId="0" borderId="19" xfId="967" applyNumberFormat="1" applyFont="1" applyFill="1" applyBorder="1" applyAlignment="1" applyProtection="1">
      <alignment horizontal="center" vertical="center" wrapText="1"/>
      <protection locked="0"/>
    </xf>
    <xf numFmtId="49" fontId="69" fillId="0" borderId="19" xfId="967" applyNumberFormat="1" applyFont="1" applyFill="1" applyBorder="1" applyAlignment="1" applyProtection="1">
      <alignment horizontal="center" vertical="center" wrapText="1"/>
      <protection locked="0"/>
    </xf>
    <xf numFmtId="49" fontId="3" fillId="0" borderId="19" xfId="967" applyNumberFormat="1" applyFont="1" applyFill="1" applyBorder="1" applyAlignment="1" applyProtection="1">
      <alignment horizontal="center" vertical="center" wrapText="1"/>
      <protection locked="0"/>
    </xf>
    <xf numFmtId="0" fontId="69" fillId="0" borderId="19" xfId="967" applyFont="1" applyFill="1" applyBorder="1" applyAlignment="1" applyProtection="1">
      <alignment horizontal="center" vertical="center" wrapText="1" shrinkToFit="1"/>
      <protection locked="0"/>
    </xf>
    <xf numFmtId="0" fontId="66" fillId="25" borderId="20" xfId="3" applyFont="1" applyFill="1" applyBorder="1" applyAlignment="1">
      <alignment horizontal="center" vertical="center"/>
    </xf>
    <xf numFmtId="0" fontId="66" fillId="0" borderId="45" xfId="2" applyFont="1" applyFill="1" applyBorder="1" applyAlignment="1">
      <alignment horizontal="center" vertical="center"/>
    </xf>
    <xf numFmtId="0" fontId="76" fillId="25" borderId="79" xfId="0" applyFont="1" applyFill="1" applyBorder="1" applyAlignment="1">
      <alignment horizontal="center" vertical="center" wrapText="1"/>
    </xf>
    <xf numFmtId="180" fontId="68" fillId="0" borderId="79" xfId="4" applyNumberFormat="1" applyFont="1" applyFill="1" applyBorder="1" applyAlignment="1" applyProtection="1">
      <alignment horizontal="center" vertical="center" wrapText="1"/>
      <protection locked="0"/>
    </xf>
    <xf numFmtId="180" fontId="68" fillId="25" borderId="16" xfId="4" applyNumberFormat="1" applyFont="1" applyFill="1" applyBorder="1" applyAlignment="1" applyProtection="1">
      <alignment horizontal="center" vertical="center" wrapText="1"/>
      <protection locked="0"/>
    </xf>
    <xf numFmtId="180" fontId="68" fillId="25" borderId="46" xfId="4" applyNumberFormat="1" applyFont="1" applyFill="1" applyBorder="1" applyAlignment="1" applyProtection="1">
      <alignment horizontal="center" vertical="center" wrapText="1"/>
      <protection locked="0"/>
    </xf>
    <xf numFmtId="0" fontId="68" fillId="25" borderId="20" xfId="2" applyFont="1" applyFill="1" applyBorder="1" applyAlignment="1">
      <alignment vertical="center" wrapText="1"/>
    </xf>
    <xf numFmtId="0" fontId="68" fillId="25" borderId="20" xfId="2" applyFont="1" applyFill="1" applyBorder="1" applyAlignment="1">
      <alignment horizontal="center" vertical="center" wrapText="1"/>
    </xf>
    <xf numFmtId="0" fontId="3" fillId="25" borderId="20" xfId="1" applyNumberFormat="1" applyFont="1" applyFill="1" applyBorder="1" applyAlignment="1" applyProtection="1">
      <alignment horizontal="center" vertical="center" wrapText="1"/>
      <protection locked="0"/>
    </xf>
    <xf numFmtId="0" fontId="76" fillId="25" borderId="19" xfId="1" applyNumberFormat="1" applyFont="1" applyFill="1" applyBorder="1" applyAlignment="1" applyProtection="1">
      <alignment horizontal="center" vertical="center" wrapText="1"/>
      <protection locked="0"/>
    </xf>
    <xf numFmtId="0" fontId="76" fillId="25" borderId="32" xfId="0" applyFont="1" applyFill="1" applyBorder="1" applyAlignment="1">
      <alignment horizontal="center" vertical="center" wrapText="1"/>
    </xf>
    <xf numFmtId="0" fontId="76" fillId="25" borderId="13" xfId="0" applyFont="1" applyFill="1" applyBorder="1" applyAlignment="1">
      <alignment horizontal="center" vertical="center" wrapText="1"/>
    </xf>
    <xf numFmtId="0" fontId="76" fillId="25" borderId="71" xfId="0" applyFont="1" applyFill="1" applyBorder="1" applyAlignment="1">
      <alignment horizontal="center" vertical="center" wrapText="1"/>
    </xf>
    <xf numFmtId="0" fontId="3" fillId="25" borderId="19" xfId="1" applyNumberFormat="1" applyFont="1" applyFill="1" applyBorder="1" applyAlignment="1" applyProtection="1">
      <alignment horizontal="center" vertical="center" wrapText="1"/>
      <protection locked="0"/>
    </xf>
    <xf numFmtId="0" fontId="8" fillId="25" borderId="0" xfId="4" applyNumberFormat="1" applyFont="1" applyFill="1" applyBorder="1" applyAlignment="1" applyProtection="1">
      <alignment horizontal="center" vertical="center" wrapText="1"/>
      <protection locked="0"/>
    </xf>
    <xf numFmtId="0" fontId="80" fillId="25" borderId="80" xfId="4" applyFont="1" applyFill="1" applyBorder="1" applyAlignment="1" applyProtection="1">
      <alignment horizontal="center" vertical="center" wrapText="1"/>
      <protection locked="0"/>
    </xf>
    <xf numFmtId="0" fontId="80" fillId="25" borderId="80" xfId="6" applyNumberFormat="1" applyFont="1" applyFill="1" applyBorder="1" applyAlignment="1" applyProtection="1">
      <alignment horizontal="center" vertical="center" wrapText="1"/>
      <protection locked="0"/>
    </xf>
    <xf numFmtId="180" fontId="68" fillId="25" borderId="79" xfId="4" applyNumberFormat="1" applyFont="1" applyFill="1" applyBorder="1" applyAlignment="1" applyProtection="1">
      <alignment horizontal="center" vertical="center" wrapText="1"/>
      <protection locked="0"/>
    </xf>
    <xf numFmtId="49" fontId="76" fillId="25" borderId="19" xfId="1" applyNumberFormat="1" applyFont="1" applyFill="1" applyBorder="1" applyAlignment="1" applyProtection="1">
      <alignment horizontal="center" vertical="center" wrapText="1"/>
      <protection locked="0"/>
    </xf>
    <xf numFmtId="49" fontId="77" fillId="25" borderId="19" xfId="1" applyNumberFormat="1" applyFont="1" applyFill="1" applyBorder="1" applyAlignment="1" applyProtection="1">
      <alignment horizontal="center" vertical="center" wrapText="1"/>
      <protection locked="0"/>
    </xf>
    <xf numFmtId="49" fontId="77" fillId="25" borderId="19" xfId="6" applyNumberFormat="1" applyFont="1" applyFill="1" applyBorder="1" applyAlignment="1" applyProtection="1">
      <alignment horizontal="center" vertical="center" wrapText="1"/>
      <protection locked="0"/>
    </xf>
    <xf numFmtId="49" fontId="76" fillId="25" borderId="19" xfId="6" applyNumberFormat="1" applyFont="1" applyFill="1" applyBorder="1" applyAlignment="1" applyProtection="1">
      <alignment horizontal="center" vertical="center" wrapText="1"/>
      <protection locked="0"/>
    </xf>
    <xf numFmtId="178" fontId="76" fillId="25" borderId="19" xfId="1" applyNumberFormat="1" applyFont="1" applyFill="1" applyBorder="1" applyAlignment="1" applyProtection="1">
      <alignment horizontal="center" vertical="center" wrapText="1"/>
      <protection locked="0"/>
    </xf>
    <xf numFmtId="0" fontId="78" fillId="25" borderId="19" xfId="0" applyFont="1" applyFill="1" applyBorder="1" applyAlignment="1">
      <alignment horizontal="center" vertical="center" wrapText="1"/>
    </xf>
    <xf numFmtId="0" fontId="77" fillId="25" borderId="19" xfId="1" applyFont="1" applyFill="1" applyBorder="1" applyAlignment="1" applyProtection="1">
      <alignment horizontal="center" vertical="center" wrapText="1"/>
      <protection locked="0"/>
    </xf>
    <xf numFmtId="0" fontId="76" fillId="25" borderId="19" xfId="1" applyFont="1" applyFill="1" applyBorder="1" applyAlignment="1" applyProtection="1">
      <alignment horizontal="center" vertical="center" wrapText="1"/>
      <protection locked="0"/>
    </xf>
    <xf numFmtId="0" fontId="77" fillId="25" borderId="19" xfId="6" applyFont="1" applyFill="1" applyBorder="1" applyAlignment="1" applyProtection="1">
      <alignment horizontal="center" vertical="center" wrapText="1" shrinkToFit="1"/>
      <protection locked="0"/>
    </xf>
    <xf numFmtId="0" fontId="69" fillId="25" borderId="0" xfId="6" applyFont="1" applyFill="1" applyBorder="1" applyAlignment="1" applyProtection="1">
      <alignment horizontal="center" vertical="center" wrapText="1"/>
      <protection locked="0"/>
    </xf>
    <xf numFmtId="0" fontId="80" fillId="25" borderId="79" xfId="4" applyFont="1" applyFill="1" applyBorder="1" applyAlignment="1" applyProtection="1">
      <alignment horizontal="center" vertical="center" wrapText="1"/>
      <protection locked="0"/>
    </xf>
    <xf numFmtId="0" fontId="80" fillId="25" borderId="79" xfId="0" applyNumberFormat="1" applyFont="1" applyFill="1" applyBorder="1" applyAlignment="1">
      <alignment horizontal="center" vertical="center" wrapText="1"/>
    </xf>
    <xf numFmtId="176" fontId="80" fillId="25" borderId="79" xfId="6" applyNumberFormat="1" applyFont="1" applyFill="1" applyBorder="1" applyAlignment="1" applyProtection="1">
      <alignment horizontal="center" vertical="center" wrapText="1"/>
      <protection locked="0"/>
    </xf>
    <xf numFmtId="0" fontId="80" fillId="25" borderId="79" xfId="4" applyNumberFormat="1" applyFont="1" applyFill="1" applyBorder="1" applyAlignment="1" applyProtection="1">
      <alignment horizontal="center" vertical="center" wrapText="1"/>
      <protection locked="0"/>
    </xf>
    <xf numFmtId="49" fontId="80" fillId="25" borderId="79" xfId="6" applyNumberFormat="1" applyFont="1" applyFill="1" applyBorder="1" applyAlignment="1" applyProtection="1">
      <alignment horizontal="center" vertical="center" wrapText="1"/>
      <protection locked="0"/>
    </xf>
    <xf numFmtId="0" fontId="76" fillId="25" borderId="79" xfId="9" applyFont="1" applyFill="1" applyBorder="1" applyAlignment="1">
      <alignment horizontal="center" vertical="center" wrapText="1"/>
    </xf>
    <xf numFmtId="0" fontId="69" fillId="25" borderId="79" xfId="4" applyNumberFormat="1" applyFont="1" applyFill="1" applyBorder="1" applyAlignment="1" applyProtection="1">
      <alignment horizontal="center" vertical="center" wrapText="1"/>
      <protection locked="0"/>
    </xf>
    <xf numFmtId="0" fontId="76" fillId="25" borderId="79" xfId="12" applyFont="1" applyFill="1" applyBorder="1" applyAlignment="1">
      <alignment horizontal="center" vertical="center" wrapText="1"/>
    </xf>
    <xf numFmtId="0" fontId="80" fillId="25" borderId="79" xfId="13" applyNumberFormat="1" applyFont="1" applyFill="1" applyBorder="1" applyAlignment="1" applyProtection="1">
      <alignment horizontal="center" vertical="center" wrapText="1"/>
      <protection locked="0"/>
    </xf>
    <xf numFmtId="0" fontId="77" fillId="25" borderId="79" xfId="4" applyNumberFormat="1" applyFont="1" applyFill="1" applyBorder="1" applyAlignment="1" applyProtection="1">
      <alignment horizontal="center" vertical="center" wrapText="1"/>
      <protection locked="0"/>
    </xf>
    <xf numFmtId="0" fontId="84" fillId="25" borderId="79" xfId="0" applyFont="1" applyFill="1" applyBorder="1" applyAlignment="1">
      <alignment horizontal="center" vertical="center" wrapText="1"/>
    </xf>
    <xf numFmtId="0" fontId="68" fillId="25" borderId="80" xfId="4" applyFont="1" applyFill="1" applyBorder="1" applyAlignment="1" applyProtection="1">
      <alignment horizontal="center" vertical="center" wrapText="1"/>
      <protection locked="0"/>
    </xf>
    <xf numFmtId="0" fontId="68" fillId="25" borderId="80" xfId="967" applyNumberFormat="1" applyFont="1" applyFill="1" applyBorder="1" applyAlignment="1" applyProtection="1">
      <alignment horizontal="center" vertical="center" wrapText="1"/>
      <protection locked="0"/>
    </xf>
    <xf numFmtId="0" fontId="68" fillId="25" borderId="79" xfId="0" applyNumberFormat="1" applyFont="1" applyFill="1" applyBorder="1" applyAlignment="1">
      <alignment horizontal="center" vertical="center" wrapText="1"/>
    </xf>
    <xf numFmtId="0" fontId="3" fillId="25" borderId="21" xfId="1" applyNumberFormat="1" applyFont="1" applyFill="1" applyBorder="1" applyAlignment="1" applyProtection="1">
      <alignment horizontal="center" vertical="center" wrapText="1"/>
      <protection locked="0"/>
    </xf>
    <xf numFmtId="49" fontId="3" fillId="25" borderId="19" xfId="1" applyNumberFormat="1" applyFont="1" applyFill="1" applyBorder="1" applyAlignment="1" applyProtection="1">
      <alignment horizontal="center" vertical="center" wrapText="1"/>
      <protection locked="0"/>
    </xf>
    <xf numFmtId="49" fontId="69" fillId="25" borderId="19" xfId="1" applyNumberFormat="1" applyFont="1" applyFill="1" applyBorder="1" applyAlignment="1" applyProtection="1">
      <alignment horizontal="center" vertical="center" wrapText="1"/>
      <protection locked="0"/>
    </xf>
    <xf numFmtId="49" fontId="69" fillId="25" borderId="19" xfId="967" applyNumberFormat="1" applyFont="1" applyFill="1" applyBorder="1" applyAlignment="1" applyProtection="1">
      <alignment horizontal="center" vertical="center" wrapText="1"/>
      <protection locked="0"/>
    </xf>
    <xf numFmtId="49" fontId="3" fillId="25" borderId="19" xfId="967" applyNumberFormat="1" applyFont="1" applyFill="1" applyBorder="1" applyAlignment="1" applyProtection="1">
      <alignment horizontal="center" vertical="center" wrapText="1"/>
      <protection locked="0"/>
    </xf>
    <xf numFmtId="0" fontId="70" fillId="25" borderId="19" xfId="0" applyFont="1" applyFill="1" applyBorder="1" applyAlignment="1">
      <alignment horizontal="center" vertical="center" wrapText="1"/>
    </xf>
    <xf numFmtId="0" fontId="70" fillId="25" borderId="0" xfId="0" applyFont="1" applyFill="1" applyBorder="1" applyAlignment="1">
      <alignment horizontal="center" vertical="center" wrapText="1"/>
    </xf>
    <xf numFmtId="0" fontId="69" fillId="25" borderId="19" xfId="1" applyFont="1" applyFill="1" applyBorder="1" applyAlignment="1" applyProtection="1">
      <alignment horizontal="center" vertical="center" wrapText="1"/>
      <protection locked="0"/>
    </xf>
    <xf numFmtId="0" fontId="3" fillId="25" borderId="19" xfId="1" applyFont="1" applyFill="1" applyBorder="1" applyAlignment="1" applyProtection="1">
      <alignment horizontal="center" vertical="center" wrapText="1"/>
      <protection locked="0"/>
    </xf>
    <xf numFmtId="0" fontId="69" fillId="25" borderId="19" xfId="967" applyFont="1" applyFill="1" applyBorder="1" applyAlignment="1" applyProtection="1">
      <alignment horizontal="center" vertical="center" wrapText="1" shrinkToFit="1"/>
      <protection locked="0"/>
    </xf>
    <xf numFmtId="0" fontId="69" fillId="25" borderId="0" xfId="967" applyFont="1" applyFill="1" applyBorder="1" applyAlignment="1" applyProtection="1">
      <alignment horizontal="center" vertical="center" wrapText="1"/>
      <protection locked="0"/>
    </xf>
    <xf numFmtId="0" fontId="68" fillId="25" borderId="79" xfId="4" applyFont="1" applyFill="1" applyBorder="1" applyAlignment="1" applyProtection="1">
      <alignment horizontal="center" vertical="center" wrapText="1"/>
      <protection locked="0"/>
    </xf>
    <xf numFmtId="177" fontId="68" fillId="25" borderId="79" xfId="4" applyNumberFormat="1" applyFont="1" applyFill="1" applyBorder="1" applyAlignment="1" applyProtection="1">
      <alignment horizontal="center" vertical="center" wrapText="1"/>
      <protection locked="0"/>
    </xf>
    <xf numFmtId="0" fontId="3" fillId="25" borderId="79" xfId="9" applyFont="1" applyFill="1" applyBorder="1" applyAlignment="1">
      <alignment horizontal="center" vertical="center"/>
    </xf>
    <xf numFmtId="0" fontId="3" fillId="25" borderId="79" xfId="0" applyFont="1" applyFill="1" applyBorder="1" applyAlignment="1">
      <alignment horizontal="center" vertical="center" wrapText="1"/>
    </xf>
    <xf numFmtId="0" fontId="3" fillId="25" borderId="79" xfId="0" applyFont="1" applyFill="1" applyBorder="1" applyAlignment="1">
      <alignment horizontal="center" vertical="center"/>
    </xf>
    <xf numFmtId="0" fontId="3" fillId="25" borderId="79" xfId="4" applyNumberFormat="1" applyFont="1" applyFill="1" applyBorder="1" applyAlignment="1" applyProtection="1">
      <alignment horizontal="center" vertical="center" wrapText="1"/>
      <protection locked="0"/>
    </xf>
    <xf numFmtId="0" fontId="80" fillId="0" borderId="60" xfId="4" applyFont="1" applyFill="1" applyBorder="1" applyAlignment="1" applyProtection="1">
      <alignment horizontal="center" vertical="center" wrapText="1"/>
      <protection locked="0"/>
    </xf>
    <xf numFmtId="0" fontId="3" fillId="0" borderId="60" xfId="4" applyNumberFormat="1" applyFont="1" applyFill="1" applyBorder="1" applyAlignment="1" applyProtection="1">
      <alignment horizontal="center" vertical="center" wrapText="1"/>
      <protection locked="0"/>
    </xf>
    <xf numFmtId="0" fontId="76" fillId="0" borderId="60" xfId="0" applyFont="1" applyFill="1" applyBorder="1" applyAlignment="1">
      <alignment horizontal="center" vertical="center" wrapText="1"/>
    </xf>
    <xf numFmtId="176" fontId="80" fillId="0" borderId="60" xfId="966" applyNumberFormat="1" applyFont="1" applyFill="1" applyBorder="1" applyAlignment="1" applyProtection="1">
      <alignment horizontal="center" vertical="center" wrapText="1"/>
      <protection locked="0"/>
    </xf>
    <xf numFmtId="0" fontId="72" fillId="0" borderId="79" xfId="4" applyNumberFormat="1" applyFont="1" applyFill="1" applyBorder="1" applyAlignment="1" applyProtection="1">
      <alignment horizontal="center" vertical="center" wrapText="1"/>
      <protection locked="0"/>
    </xf>
    <xf numFmtId="0" fontId="82" fillId="0" borderId="32" xfId="12" applyNumberFormat="1" applyFont="1" applyFill="1" applyBorder="1" applyAlignment="1">
      <alignment horizontal="center" vertical="center" wrapText="1"/>
    </xf>
    <xf numFmtId="0" fontId="0" fillId="25" borderId="79" xfId="0" applyFont="1" applyFill="1" applyBorder="1" applyAlignment="1">
      <alignment horizontal="left" vertical="center" wrapText="1"/>
    </xf>
    <xf numFmtId="0" fontId="84" fillId="25" borderId="80" xfId="0" applyFont="1" applyFill="1" applyBorder="1" applyAlignment="1">
      <alignment horizontal="center" vertical="center" wrapText="1"/>
    </xf>
    <xf numFmtId="0" fontId="8" fillId="25" borderId="79" xfId="4" applyNumberFormat="1" applyFont="1" applyFill="1" applyBorder="1" applyAlignment="1" applyProtection="1">
      <alignment horizontal="center" vertical="center" wrapText="1"/>
      <protection locked="0"/>
    </xf>
    <xf numFmtId="49" fontId="76" fillId="25" borderId="79" xfId="1" applyNumberFormat="1" applyFont="1" applyFill="1" applyBorder="1" applyAlignment="1" applyProtection="1">
      <alignment horizontal="center" vertical="center" wrapText="1"/>
      <protection locked="0"/>
    </xf>
    <xf numFmtId="49" fontId="77" fillId="25" borderId="79" xfId="6" applyNumberFormat="1" applyFont="1" applyFill="1" applyBorder="1" applyAlignment="1" applyProtection="1">
      <alignment horizontal="center" vertical="center" wrapText="1"/>
      <protection locked="0"/>
    </xf>
    <xf numFmtId="0" fontId="72" fillId="25" borderId="79" xfId="4" applyNumberFormat="1" applyFont="1" applyFill="1" applyBorder="1" applyAlignment="1" applyProtection="1">
      <alignment horizontal="left" vertical="center" wrapText="1"/>
      <protection locked="0"/>
    </xf>
    <xf numFmtId="0" fontId="8" fillId="25" borderId="79" xfId="4" applyFont="1" applyFill="1" applyBorder="1" applyAlignment="1" applyProtection="1">
      <alignment horizontal="center" vertical="center" wrapText="1"/>
      <protection locked="0"/>
    </xf>
    <xf numFmtId="49" fontId="8" fillId="25" borderId="79" xfId="4" applyNumberFormat="1" applyFont="1" applyFill="1" applyBorder="1" applyAlignment="1" applyProtection="1">
      <alignment horizontal="center" vertical="center" wrapText="1"/>
      <protection locked="0"/>
    </xf>
    <xf numFmtId="0" fontId="72" fillId="25" borderId="79" xfId="4" applyFont="1" applyFill="1" applyBorder="1" applyAlignment="1" applyProtection="1">
      <alignment horizontal="center" vertical="center" wrapText="1"/>
      <protection locked="0"/>
    </xf>
    <xf numFmtId="0" fontId="80" fillId="25" borderId="20" xfId="0" applyFont="1" applyFill="1" applyBorder="1" applyAlignment="1">
      <alignment horizontal="center" vertical="center" wrapText="1"/>
    </xf>
    <xf numFmtId="0" fontId="80" fillId="25" borderId="20" xfId="0" applyNumberFormat="1" applyFont="1" applyFill="1" applyBorder="1" applyAlignment="1">
      <alignment horizontal="center" vertical="center" wrapText="1"/>
    </xf>
    <xf numFmtId="0" fontId="80" fillId="25" borderId="20" xfId="4" applyFont="1" applyFill="1" applyBorder="1" applyAlignment="1" applyProtection="1">
      <alignment horizontal="center" vertical="center" wrapText="1"/>
      <protection locked="0"/>
    </xf>
    <xf numFmtId="0" fontId="76" fillId="25" borderId="20" xfId="0" applyFont="1" applyFill="1" applyBorder="1" applyAlignment="1">
      <alignment horizontal="center" vertical="center"/>
    </xf>
    <xf numFmtId="0" fontId="76" fillId="25" borderId="20" xfId="6" applyFont="1" applyFill="1" applyBorder="1" applyAlignment="1" applyProtection="1">
      <alignment horizontal="center" vertical="center" wrapText="1"/>
      <protection locked="0"/>
    </xf>
    <xf numFmtId="0" fontId="76" fillId="25" borderId="13" xfId="6" applyFont="1" applyFill="1" applyBorder="1" applyAlignment="1" applyProtection="1">
      <alignment horizontal="center" vertical="center" wrapText="1"/>
      <protection locked="0"/>
    </xf>
    <xf numFmtId="176" fontId="80" fillId="25" borderId="13" xfId="6" applyNumberFormat="1" applyFont="1" applyFill="1" applyBorder="1" applyAlignment="1" applyProtection="1">
      <alignment horizontal="center" vertical="center" wrapText="1"/>
      <protection locked="0"/>
    </xf>
    <xf numFmtId="180" fontId="80" fillId="25" borderId="16" xfId="4" applyNumberFormat="1" applyFont="1" applyFill="1" applyBorder="1" applyAlignment="1" applyProtection="1">
      <alignment horizontal="center" vertical="center" wrapText="1"/>
      <protection locked="0"/>
    </xf>
    <xf numFmtId="49" fontId="80" fillId="25" borderId="20" xfId="6" applyNumberFormat="1" applyFont="1" applyFill="1" applyBorder="1" applyAlignment="1" applyProtection="1">
      <alignment horizontal="center" vertical="center" wrapText="1"/>
      <protection locked="0"/>
    </xf>
    <xf numFmtId="0" fontId="76" fillId="25" borderId="20" xfId="9" applyFont="1" applyFill="1" applyBorder="1" applyAlignment="1">
      <alignment horizontal="center" vertical="center" wrapText="1"/>
    </xf>
    <xf numFmtId="0" fontId="80" fillId="25" borderId="20" xfId="4" applyNumberFormat="1" applyFont="1" applyFill="1" applyBorder="1" applyAlignment="1" applyProtection="1">
      <alignment horizontal="center" vertical="center" wrapText="1"/>
      <protection locked="0"/>
    </xf>
    <xf numFmtId="0" fontId="76" fillId="25" borderId="20" xfId="12" applyFont="1" applyFill="1" applyBorder="1" applyAlignment="1">
      <alignment horizontal="center" vertical="center" wrapText="1"/>
    </xf>
    <xf numFmtId="0" fontId="80" fillId="25" borderId="6" xfId="15" applyFont="1" applyFill="1" applyBorder="1" applyAlignment="1" applyProtection="1">
      <alignment horizontal="center" vertical="center" wrapText="1"/>
      <protection locked="0"/>
    </xf>
    <xf numFmtId="49" fontId="80" fillId="25" borderId="20" xfId="4" applyNumberFormat="1" applyFont="1" applyFill="1" applyBorder="1" applyAlignment="1" applyProtection="1">
      <alignment horizontal="center" vertical="center" wrapText="1"/>
      <protection locked="0"/>
    </xf>
    <xf numFmtId="0" fontId="80" fillId="25" borderId="32" xfId="0" applyNumberFormat="1" applyFont="1" applyFill="1" applyBorder="1" applyAlignment="1">
      <alignment horizontal="center" vertical="center" wrapText="1"/>
    </xf>
    <xf numFmtId="0" fontId="76" fillId="25" borderId="46" xfId="12" applyFont="1" applyFill="1" applyBorder="1" applyAlignment="1">
      <alignment horizontal="center" vertical="center" wrapText="1"/>
    </xf>
    <xf numFmtId="0" fontId="80" fillId="25" borderId="16" xfId="13" applyNumberFormat="1" applyFont="1" applyFill="1" applyBorder="1" applyAlignment="1" applyProtection="1">
      <alignment horizontal="center" vertical="center" wrapText="1"/>
      <protection locked="0"/>
    </xf>
    <xf numFmtId="0" fontId="80" fillId="25" borderId="6" xfId="13" applyFont="1" applyFill="1" applyBorder="1" applyAlignment="1" applyProtection="1">
      <alignment horizontal="center" vertical="center" wrapText="1"/>
      <protection locked="0"/>
    </xf>
    <xf numFmtId="0" fontId="81" fillId="25" borderId="16" xfId="12" applyFont="1" applyFill="1" applyBorder="1" applyAlignment="1">
      <alignment horizontal="center" vertical="center" wrapText="1"/>
    </xf>
    <xf numFmtId="179" fontId="81" fillId="25" borderId="17" xfId="12" applyNumberFormat="1" applyFont="1" applyFill="1" applyBorder="1" applyAlignment="1">
      <alignment horizontal="center" vertical="center" wrapText="1"/>
    </xf>
    <xf numFmtId="0" fontId="76" fillId="25" borderId="16" xfId="4" applyNumberFormat="1" applyFont="1" applyFill="1" applyBorder="1" applyAlignment="1" applyProtection="1">
      <alignment horizontal="center" vertical="center" wrapText="1"/>
      <protection locked="0"/>
    </xf>
    <xf numFmtId="0" fontId="80" fillId="25" borderId="15" xfId="6" applyFont="1" applyFill="1" applyBorder="1" applyAlignment="1" applyProtection="1">
      <alignment horizontal="center" vertical="center" wrapText="1"/>
      <protection locked="0"/>
    </xf>
    <xf numFmtId="0" fontId="80" fillId="25" borderId="13" xfId="4" applyFont="1" applyFill="1" applyBorder="1" applyAlignment="1" applyProtection="1">
      <alignment horizontal="center" vertical="center" wrapText="1"/>
      <protection locked="0"/>
    </xf>
    <xf numFmtId="0" fontId="76" fillId="25" borderId="15" xfId="0" applyFont="1" applyFill="1" applyBorder="1" applyAlignment="1">
      <alignment horizontal="center" vertical="center"/>
    </xf>
    <xf numFmtId="0" fontId="68" fillId="25" borderId="32" xfId="4" applyFont="1" applyFill="1" applyBorder="1" applyAlignment="1" applyProtection="1">
      <alignment horizontal="center" vertical="center" wrapText="1"/>
      <protection locked="0"/>
    </xf>
    <xf numFmtId="0" fontId="3" fillId="25" borderId="32" xfId="0" applyFont="1" applyFill="1" applyBorder="1" applyAlignment="1">
      <alignment horizontal="center" vertical="center"/>
    </xf>
    <xf numFmtId="0" fontId="3" fillId="25" borderId="32" xfId="966" applyFont="1" applyFill="1" applyBorder="1" applyAlignment="1" applyProtection="1">
      <alignment horizontal="center" vertical="center" wrapText="1"/>
      <protection locked="0"/>
    </xf>
    <xf numFmtId="0" fontId="68" fillId="25" borderId="32" xfId="4" applyNumberFormat="1" applyFont="1" applyFill="1" applyBorder="1" applyAlignment="1" applyProtection="1">
      <alignment horizontal="center" vertical="center" wrapText="1"/>
      <protection locked="0"/>
    </xf>
    <xf numFmtId="49" fontId="68" fillId="25" borderId="32" xfId="966" applyNumberFormat="1" applyFont="1" applyFill="1" applyBorder="1" applyAlignment="1" applyProtection="1">
      <alignment horizontal="center" vertical="center" wrapText="1"/>
      <protection locked="0"/>
    </xf>
    <xf numFmtId="0" fontId="68" fillId="25" borderId="32" xfId="966" applyNumberFormat="1" applyFont="1" applyFill="1" applyBorder="1" applyAlignment="1" applyProtection="1">
      <alignment horizontal="center" vertical="center" wrapText="1"/>
      <protection locked="0"/>
    </xf>
    <xf numFmtId="0" fontId="3" fillId="25" borderId="32" xfId="4" applyNumberFormat="1" applyFont="1" applyFill="1" applyBorder="1" applyAlignment="1" applyProtection="1">
      <alignment horizontal="center" vertical="center" wrapText="1"/>
      <protection locked="0"/>
    </xf>
    <xf numFmtId="0" fontId="3" fillId="25" borderId="32" xfId="9" applyFont="1" applyFill="1" applyBorder="1" applyAlignment="1">
      <alignment horizontal="center" vertical="center" wrapText="1"/>
    </xf>
    <xf numFmtId="176" fontId="68" fillId="25" borderId="32" xfId="967" applyNumberFormat="1" applyFont="1" applyFill="1" applyBorder="1" applyAlignment="1" applyProtection="1">
      <alignment horizontal="center" vertical="center" wrapText="1"/>
      <protection locked="0"/>
    </xf>
    <xf numFmtId="0" fontId="85" fillId="0" borderId="0" xfId="0" applyNumberFormat="1" applyFont="1" applyFill="1" applyBorder="1" applyAlignment="1">
      <alignment horizontal="center" vertical="center" wrapText="1"/>
    </xf>
    <xf numFmtId="180" fontId="68" fillId="0" borderId="0" xfId="4" applyNumberFormat="1" applyFont="1" applyFill="1" applyBorder="1" applyAlignment="1" applyProtection="1">
      <alignment horizontal="center" vertical="center" wrapText="1"/>
      <protection locked="0"/>
    </xf>
    <xf numFmtId="0" fontId="76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11" applyFill="1" applyBorder="1" applyAlignment="1">
      <alignment horizontal="center" vertical="center"/>
    </xf>
    <xf numFmtId="0" fontId="66" fillId="0" borderId="0" xfId="2" applyFont="1" applyFill="1" applyBorder="1" applyAlignment="1">
      <alignment vertical="center"/>
    </xf>
    <xf numFmtId="0" fontId="66" fillId="0" borderId="79" xfId="2" applyFont="1" applyFill="1" applyBorder="1" applyAlignment="1">
      <alignment horizontal="center" vertical="center"/>
    </xf>
    <xf numFmtId="0" fontId="7" fillId="0" borderId="79" xfId="2" applyFont="1" applyFill="1" applyBorder="1" applyAlignment="1">
      <alignment horizontal="center" vertical="center" wrapText="1"/>
    </xf>
    <xf numFmtId="0" fontId="68" fillId="0" borderId="79" xfId="2" applyFont="1" applyFill="1" applyBorder="1" applyAlignment="1">
      <alignment horizontal="center" vertical="center"/>
    </xf>
    <xf numFmtId="49" fontId="68" fillId="0" borderId="79" xfId="2" applyNumberFormat="1" applyFont="1" applyFill="1" applyBorder="1" applyAlignment="1">
      <alignment vertical="center" wrapText="1"/>
    </xf>
    <xf numFmtId="0" fontId="76" fillId="0" borderId="79" xfId="1" applyNumberFormat="1" applyFont="1" applyFill="1" applyBorder="1" applyAlignment="1" applyProtection="1">
      <alignment horizontal="center" vertical="center" wrapText="1"/>
      <protection locked="0"/>
    </xf>
    <xf numFmtId="0" fontId="19" fillId="0" borderId="79" xfId="11" applyFill="1" applyBorder="1" applyAlignment="1">
      <alignment horizontal="center" vertical="center"/>
    </xf>
    <xf numFmtId="0" fontId="19" fillId="0" borderId="79" xfId="11" applyFont="1" applyBorder="1" applyAlignment="1">
      <alignment horizontal="center" vertical="center"/>
    </xf>
    <xf numFmtId="0" fontId="3" fillId="25" borderId="13" xfId="0" applyFont="1" applyFill="1" applyBorder="1" applyAlignment="1">
      <alignment horizontal="center" vertical="center" wrapText="1"/>
    </xf>
    <xf numFmtId="0" fontId="3" fillId="25" borderId="65" xfId="0" applyFont="1" applyFill="1" applyBorder="1" applyAlignment="1">
      <alignment horizontal="center" vertical="center" wrapText="1"/>
    </xf>
    <xf numFmtId="0" fontId="3" fillId="25" borderId="46" xfId="0" applyFont="1" applyFill="1" applyBorder="1" applyAlignment="1">
      <alignment horizontal="center" vertical="center" wrapText="1"/>
    </xf>
    <xf numFmtId="0" fontId="68" fillId="25" borderId="53" xfId="4" applyFont="1" applyFill="1" applyBorder="1" applyAlignment="1" applyProtection="1">
      <alignment horizontal="center" vertical="center" wrapText="1"/>
      <protection locked="0"/>
    </xf>
    <xf numFmtId="0" fontId="68" fillId="25" borderId="53" xfId="966" applyNumberFormat="1" applyFont="1" applyFill="1" applyBorder="1" applyAlignment="1" applyProtection="1">
      <alignment horizontal="center" vertical="center" wrapText="1"/>
      <protection locked="0"/>
    </xf>
    <xf numFmtId="49" fontId="69" fillId="25" borderId="19" xfId="966" applyNumberFormat="1" applyFont="1" applyFill="1" applyBorder="1" applyAlignment="1" applyProtection="1">
      <alignment horizontal="center" vertical="center" wrapText="1"/>
      <protection locked="0"/>
    </xf>
    <xf numFmtId="49" fontId="3" fillId="25" borderId="19" xfId="966" applyNumberFormat="1" applyFont="1" applyFill="1" applyBorder="1" applyAlignment="1" applyProtection="1">
      <alignment horizontal="center" vertical="center" wrapText="1"/>
      <protection locked="0"/>
    </xf>
    <xf numFmtId="176" fontId="68" fillId="25" borderId="32" xfId="966" applyNumberFormat="1" applyFont="1" applyFill="1" applyBorder="1" applyAlignment="1" applyProtection="1">
      <alignment horizontal="center" vertical="center" wrapText="1"/>
      <protection locked="0"/>
    </xf>
    <xf numFmtId="178" fontId="3" fillId="25" borderId="19" xfId="1" applyNumberFormat="1" applyFont="1" applyFill="1" applyBorder="1" applyAlignment="1" applyProtection="1">
      <alignment horizontal="center" vertical="center" wrapText="1"/>
      <protection locked="0"/>
    </xf>
    <xf numFmtId="0" fontId="69" fillId="25" borderId="19" xfId="966" applyFont="1" applyFill="1" applyBorder="1" applyAlignment="1" applyProtection="1">
      <alignment horizontal="center" vertical="center" wrapText="1" shrinkToFit="1"/>
      <protection locked="0"/>
    </xf>
    <xf numFmtId="0" fontId="69" fillId="25" borderId="0" xfId="966" applyFont="1" applyFill="1" applyBorder="1" applyAlignment="1" applyProtection="1">
      <alignment horizontal="center" vertical="center" wrapText="1"/>
      <protection locked="0"/>
    </xf>
    <xf numFmtId="0" fontId="68" fillId="25" borderId="32" xfId="966" applyFont="1" applyFill="1" applyBorder="1" applyAlignment="1" applyProtection="1">
      <alignment horizontal="center" vertical="center" wrapText="1"/>
      <protection locked="0"/>
    </xf>
    <xf numFmtId="180" fontId="68" fillId="25" borderId="32" xfId="4" applyNumberFormat="1" applyFont="1" applyFill="1" applyBorder="1" applyAlignment="1" applyProtection="1">
      <alignment horizontal="center" vertical="center" wrapText="1"/>
      <protection locked="0"/>
    </xf>
    <xf numFmtId="0" fontId="68" fillId="25" borderId="16" xfId="4" applyFont="1" applyFill="1" applyBorder="1" applyAlignment="1" applyProtection="1">
      <alignment horizontal="center" vertical="center" wrapText="1"/>
      <protection locked="0"/>
    </xf>
    <xf numFmtId="0" fontId="72" fillId="25" borderId="0" xfId="4" applyNumberFormat="1" applyFont="1" applyFill="1" applyBorder="1" applyAlignment="1" applyProtection="1">
      <alignment horizontal="center" vertical="center" wrapText="1"/>
      <protection locked="0"/>
    </xf>
    <xf numFmtId="0" fontId="3" fillId="25" borderId="15" xfId="4" applyNumberFormat="1" applyFont="1" applyFill="1" applyBorder="1" applyAlignment="1" applyProtection="1">
      <alignment horizontal="center" vertical="center" wrapText="1"/>
      <protection locked="0"/>
    </xf>
    <xf numFmtId="0" fontId="68" fillId="25" borderId="15" xfId="6" applyFont="1" applyFill="1" applyBorder="1" applyAlignment="1" applyProtection="1">
      <alignment horizontal="center" vertical="center" wrapText="1"/>
      <protection locked="0"/>
    </xf>
    <xf numFmtId="0" fontId="68" fillId="25" borderId="13" xfId="4" applyFont="1" applyFill="1" applyBorder="1" applyAlignment="1" applyProtection="1">
      <alignment horizontal="center" vertical="center" wrapText="1"/>
      <protection locked="0"/>
    </xf>
    <xf numFmtId="0" fontId="3" fillId="25" borderId="15" xfId="0" applyFont="1" applyFill="1" applyBorder="1" applyAlignment="1">
      <alignment horizontal="center" vertical="center"/>
    </xf>
    <xf numFmtId="0" fontId="3" fillId="25" borderId="13" xfId="6" applyFont="1" applyFill="1" applyBorder="1" applyAlignment="1" applyProtection="1">
      <alignment horizontal="center" vertical="center" wrapText="1"/>
      <protection locked="0"/>
    </xf>
    <xf numFmtId="176" fontId="68" fillId="25" borderId="13" xfId="6" applyNumberFormat="1" applyFont="1" applyFill="1" applyBorder="1" applyAlignment="1" applyProtection="1">
      <alignment horizontal="center" vertical="center" wrapText="1"/>
      <protection locked="0"/>
    </xf>
    <xf numFmtId="0" fontId="68" fillId="25" borderId="13" xfId="4" applyNumberFormat="1" applyFont="1" applyFill="1" applyBorder="1" applyAlignment="1" applyProtection="1">
      <alignment horizontal="center" vertical="center" wrapText="1"/>
      <protection locked="0"/>
    </xf>
    <xf numFmtId="49" fontId="68" fillId="25" borderId="13" xfId="6" applyNumberFormat="1" applyFont="1" applyFill="1" applyBorder="1" applyAlignment="1" applyProtection="1">
      <alignment horizontal="center" vertical="center" wrapText="1"/>
      <protection locked="0"/>
    </xf>
    <xf numFmtId="0" fontId="68" fillId="25" borderId="20" xfId="12" applyNumberFormat="1" applyFont="1" applyFill="1" applyBorder="1" applyAlignment="1">
      <alignment horizontal="center" vertical="center" wrapText="1"/>
    </xf>
    <xf numFmtId="0" fontId="3" fillId="25" borderId="15" xfId="0" applyFont="1" applyFill="1" applyBorder="1" applyAlignment="1">
      <alignment horizontal="center" vertical="center" wrapText="1"/>
    </xf>
    <xf numFmtId="0" fontId="3" fillId="25" borderId="32" xfId="12" applyFont="1" applyFill="1" applyBorder="1" applyAlignment="1">
      <alignment horizontal="center" vertical="center" wrapText="1"/>
    </xf>
    <xf numFmtId="0" fontId="68" fillId="25" borderId="32" xfId="967" applyNumberFormat="1" applyFont="1" applyFill="1" applyBorder="1" applyAlignment="1" applyProtection="1">
      <alignment horizontal="center" vertical="center" wrapText="1"/>
      <protection locked="0"/>
    </xf>
    <xf numFmtId="0" fontId="68" fillId="25" borderId="33" xfId="967" applyFont="1" applyFill="1" applyBorder="1" applyAlignment="1" applyProtection="1">
      <alignment horizontal="center" vertical="center" wrapText="1"/>
      <protection locked="0"/>
    </xf>
    <xf numFmtId="0" fontId="17" fillId="25" borderId="32" xfId="12" applyFont="1" applyFill="1" applyBorder="1" applyAlignment="1">
      <alignment horizontal="center" vertical="center" wrapText="1"/>
    </xf>
    <xf numFmtId="179" fontId="17" fillId="25" borderId="34" xfId="12" applyNumberFormat="1" applyFont="1" applyFill="1" applyBorder="1" applyAlignment="1">
      <alignment horizontal="center" vertical="center" wrapText="1"/>
    </xf>
    <xf numFmtId="0" fontId="66" fillId="25" borderId="32" xfId="3" applyFont="1" applyFill="1" applyBorder="1" applyAlignment="1">
      <alignment horizontal="center" vertical="center"/>
    </xf>
    <xf numFmtId="0" fontId="19" fillId="0" borderId="20" xfId="11" applyFont="1" applyBorder="1" applyAlignment="1">
      <alignment horizontal="left" vertical="center"/>
    </xf>
    <xf numFmtId="0" fontId="19" fillId="0" borderId="32" xfId="11" applyFont="1" applyFill="1" applyBorder="1" applyAlignment="1">
      <alignment horizontal="left" vertical="center"/>
    </xf>
    <xf numFmtId="0" fontId="19" fillId="0" borderId="32" xfId="11" applyFont="1" applyBorder="1" applyAlignment="1">
      <alignment horizontal="left" vertical="center"/>
    </xf>
    <xf numFmtId="0" fontId="90" fillId="0" borderId="46" xfId="2" applyFont="1" applyBorder="1" applyAlignment="1">
      <alignment vertical="center"/>
    </xf>
    <xf numFmtId="0" fontId="90" fillId="0" borderId="46" xfId="2" applyFont="1" applyBorder="1" applyAlignment="1">
      <alignment vertical="center" wrapText="1"/>
    </xf>
    <xf numFmtId="0" fontId="72" fillId="0" borderId="46" xfId="0" applyFont="1" applyFill="1" applyBorder="1" applyAlignment="1">
      <alignment horizontal="center" vertical="center" wrapText="1"/>
    </xf>
    <xf numFmtId="0" fontId="19" fillId="0" borderId="65" xfId="11" applyFont="1" applyBorder="1" applyAlignment="1">
      <alignment horizontal="center" vertical="center"/>
    </xf>
    <xf numFmtId="0" fontId="7" fillId="0" borderId="75" xfId="2" applyFont="1" applyFill="1" applyBorder="1" applyAlignment="1">
      <alignment horizontal="left" vertical="center" wrapText="1"/>
    </xf>
    <xf numFmtId="0" fontId="66" fillId="0" borderId="79" xfId="2" applyFont="1" applyBorder="1" applyAlignment="1">
      <alignment horizontal="center" vertical="center"/>
    </xf>
    <xf numFmtId="0" fontId="19" fillId="0" borderId="65" xfId="11" applyFont="1" applyBorder="1" applyAlignment="1">
      <alignment horizontal="left" vertical="center"/>
    </xf>
    <xf numFmtId="0" fontId="90" fillId="0" borderId="65" xfId="2" applyFont="1" applyBorder="1" applyAlignment="1">
      <alignment horizontal="left" vertical="center"/>
    </xf>
    <xf numFmtId="0" fontId="68" fillId="0" borderId="39" xfId="2" applyFont="1" applyFill="1" applyBorder="1" applyAlignment="1">
      <alignment vertical="center"/>
    </xf>
    <xf numFmtId="0" fontId="68" fillId="0" borderId="19" xfId="2" applyFont="1" applyFill="1" applyBorder="1" applyAlignment="1">
      <alignment vertical="center"/>
    </xf>
    <xf numFmtId="49" fontId="69" fillId="0" borderId="1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9" xfId="966" applyNumberFormat="1" applyFont="1" applyFill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Fill="1" applyBorder="1" applyAlignment="1" applyProtection="1">
      <alignment horizontal="center" vertical="center" wrapText="1"/>
      <protection locked="0"/>
    </xf>
    <xf numFmtId="49" fontId="69" fillId="0" borderId="19" xfId="966" applyNumberFormat="1" applyFont="1" applyFill="1" applyBorder="1" applyAlignment="1" applyProtection="1">
      <alignment horizontal="center" vertical="center" wrapText="1"/>
      <protection locked="0"/>
    </xf>
    <xf numFmtId="0" fontId="68" fillId="0" borderId="32" xfId="2" applyFont="1" applyFill="1" applyBorder="1" applyAlignment="1">
      <alignment horizontal="center" vertical="center"/>
    </xf>
    <xf numFmtId="0" fontId="68" fillId="0" borderId="79" xfId="4" applyFont="1" applyFill="1" applyBorder="1" applyAlignment="1" applyProtection="1">
      <alignment horizontal="center" vertical="center" wrapText="1"/>
      <protection locked="0"/>
    </xf>
    <xf numFmtId="0" fontId="3" fillId="0" borderId="79" xfId="0" applyFont="1" applyFill="1" applyBorder="1" applyAlignment="1">
      <alignment horizontal="center" vertical="center" wrapText="1"/>
    </xf>
    <xf numFmtId="0" fontId="68" fillId="0" borderId="79" xfId="12" applyNumberFormat="1" applyFont="1" applyFill="1" applyBorder="1" applyAlignment="1">
      <alignment horizontal="center" vertical="center" wrapText="1"/>
    </xf>
    <xf numFmtId="0" fontId="68" fillId="0" borderId="79" xfId="966" applyFont="1" applyFill="1" applyBorder="1" applyAlignment="1" applyProtection="1">
      <alignment horizontal="center" vertical="center" wrapText="1"/>
      <protection locked="0"/>
    </xf>
    <xf numFmtId="0" fontId="3" fillId="0" borderId="79" xfId="0" applyFont="1" applyFill="1" applyBorder="1" applyAlignment="1">
      <alignment horizontal="center" vertical="center"/>
    </xf>
    <xf numFmtId="0" fontId="3" fillId="0" borderId="79" xfId="966" applyFont="1" applyFill="1" applyBorder="1" applyAlignment="1" applyProtection="1">
      <alignment horizontal="center" vertical="center" wrapText="1"/>
      <protection locked="0"/>
    </xf>
    <xf numFmtId="0" fontId="68" fillId="0" borderId="79" xfId="0" applyNumberFormat="1" applyFont="1" applyFill="1" applyBorder="1" applyAlignment="1">
      <alignment horizontal="center" vertical="center" wrapText="1"/>
    </xf>
    <xf numFmtId="176" fontId="68" fillId="0" borderId="79" xfId="966" applyNumberFormat="1" applyFont="1" applyFill="1" applyBorder="1" applyAlignment="1" applyProtection="1">
      <alignment horizontal="center" vertical="center" wrapText="1"/>
      <protection locked="0"/>
    </xf>
    <xf numFmtId="0" fontId="69" fillId="0" borderId="79" xfId="4" applyNumberFormat="1" applyFont="1" applyFill="1" applyBorder="1" applyAlignment="1" applyProtection="1">
      <alignment horizontal="center" vertical="center" wrapText="1"/>
      <protection locked="0"/>
    </xf>
    <xf numFmtId="0" fontId="76" fillId="0" borderId="82" xfId="0" applyFont="1" applyFill="1" applyBorder="1" applyAlignment="1">
      <alignment horizontal="center" vertical="center" wrapText="1"/>
    </xf>
    <xf numFmtId="0" fontId="80" fillId="0" borderId="79" xfId="15" applyNumberFormat="1" applyFont="1" applyFill="1" applyBorder="1" applyAlignment="1" applyProtection="1">
      <alignment horizontal="center" vertical="center" wrapText="1"/>
      <protection locked="0"/>
    </xf>
    <xf numFmtId="0" fontId="80" fillId="0" borderId="79" xfId="2" applyFont="1" applyFill="1" applyBorder="1" applyAlignment="1">
      <alignment horizontal="left" vertical="center" wrapText="1"/>
    </xf>
    <xf numFmtId="0" fontId="67" fillId="0" borderId="77" xfId="3" applyFont="1" applyBorder="1" applyAlignment="1">
      <alignment horizontal="center" vertical="center"/>
    </xf>
    <xf numFmtId="0" fontId="67" fillId="0" borderId="78" xfId="3" applyFont="1" applyBorder="1" applyAlignment="1">
      <alignment horizontal="center" vertical="center"/>
    </xf>
    <xf numFmtId="0" fontId="68" fillId="0" borderId="46" xfId="2" applyFont="1" applyFill="1" applyBorder="1" applyAlignment="1">
      <alignment horizontal="center" vertical="center"/>
    </xf>
    <xf numFmtId="0" fontId="7" fillId="0" borderId="46" xfId="2" applyFont="1" applyFill="1" applyBorder="1" applyAlignment="1">
      <alignment horizontal="center" vertical="center"/>
    </xf>
    <xf numFmtId="49" fontId="68" fillId="0" borderId="82" xfId="2" applyNumberFormat="1" applyFont="1" applyFill="1" applyBorder="1" applyAlignment="1">
      <alignment horizontal="center" vertical="center" wrapText="1"/>
    </xf>
    <xf numFmtId="49" fontId="68" fillId="0" borderId="81" xfId="2" applyNumberFormat="1" applyFont="1" applyFill="1" applyBorder="1" applyAlignment="1">
      <alignment horizontal="center" vertical="center" wrapText="1"/>
    </xf>
    <xf numFmtId="0" fontId="7" fillId="0" borderId="82" xfId="2" applyFont="1" applyFill="1" applyBorder="1" applyAlignment="1">
      <alignment horizontal="center" vertical="center" wrapText="1"/>
    </xf>
    <xf numFmtId="0" fontId="7" fillId="0" borderId="86" xfId="2" applyFont="1" applyFill="1" applyBorder="1" applyAlignment="1">
      <alignment horizontal="center" vertical="center" wrapText="1"/>
    </xf>
    <xf numFmtId="0" fontId="7" fillId="0" borderId="81" xfId="2" applyFont="1" applyFill="1" applyBorder="1" applyAlignment="1">
      <alignment horizontal="center" vertical="center" wrapText="1"/>
    </xf>
    <xf numFmtId="49" fontId="68" fillId="0" borderId="46" xfId="2" applyNumberFormat="1" applyFont="1" applyFill="1" applyBorder="1" applyAlignment="1">
      <alignment horizontal="center" vertical="center"/>
    </xf>
    <xf numFmtId="0" fontId="66" fillId="0" borderId="20" xfId="2" applyFont="1" applyFill="1" applyBorder="1" applyAlignment="1">
      <alignment horizontal="center" vertical="center" wrapText="1"/>
    </xf>
    <xf numFmtId="0" fontId="19" fillId="0" borderId="82" xfId="11" applyFont="1" applyBorder="1" applyAlignment="1">
      <alignment horizontal="center" vertical="center"/>
    </xf>
    <xf numFmtId="0" fontId="19" fillId="0" borderId="86" xfId="11" applyFont="1" applyBorder="1" applyAlignment="1">
      <alignment horizontal="center" vertical="center"/>
    </xf>
    <xf numFmtId="0" fontId="19" fillId="0" borderId="81" xfId="11" applyFont="1" applyBorder="1" applyAlignment="1">
      <alignment horizontal="center" vertical="center"/>
    </xf>
    <xf numFmtId="49" fontId="68" fillId="0" borderId="20" xfId="2" applyNumberFormat="1" applyFont="1" applyFill="1" applyBorder="1" applyAlignment="1">
      <alignment horizontal="center" vertical="center"/>
    </xf>
    <xf numFmtId="0" fontId="68" fillId="0" borderId="20" xfId="2" applyFont="1" applyFill="1" applyBorder="1" applyAlignment="1">
      <alignment horizontal="center" vertical="center"/>
    </xf>
    <xf numFmtId="0" fontId="7" fillId="0" borderId="82" xfId="2" applyFont="1" applyFill="1" applyBorder="1" applyAlignment="1">
      <alignment horizontal="left" vertical="center" wrapText="1"/>
    </xf>
    <xf numFmtId="0" fontId="7" fillId="0" borderId="86" xfId="2" applyFont="1" applyFill="1" applyBorder="1" applyAlignment="1">
      <alignment horizontal="left" vertical="center" wrapText="1"/>
    </xf>
    <xf numFmtId="0" fontId="7" fillId="0" borderId="81" xfId="2" applyFont="1" applyFill="1" applyBorder="1" applyAlignment="1">
      <alignment horizontal="left" vertical="center" wrapText="1"/>
    </xf>
    <xf numFmtId="0" fontId="19" fillId="0" borderId="32" xfId="11" applyFont="1" applyBorder="1" applyAlignment="1">
      <alignment horizontal="center" vertical="center"/>
    </xf>
    <xf numFmtId="0" fontId="19" fillId="0" borderId="32" xfId="11" applyBorder="1" applyAlignment="1">
      <alignment horizontal="center" vertical="center"/>
    </xf>
    <xf numFmtId="49" fontId="68" fillId="0" borderId="32" xfId="2" applyNumberFormat="1" applyFont="1" applyFill="1" applyBorder="1" applyAlignment="1">
      <alignment horizontal="center" vertical="center" wrapText="1"/>
    </xf>
    <xf numFmtId="0" fontId="68" fillId="0" borderId="32" xfId="2" applyFont="1" applyFill="1" applyBorder="1" applyAlignment="1">
      <alignment horizontal="center" vertical="center" wrapText="1"/>
    </xf>
    <xf numFmtId="0" fontId="66" fillId="0" borderId="20" xfId="2" applyFont="1" applyFill="1" applyBorder="1" applyAlignment="1">
      <alignment horizontal="center" vertical="center"/>
    </xf>
    <xf numFmtId="0" fontId="66" fillId="0" borderId="40" xfId="2" applyFont="1" applyFill="1" applyBorder="1" applyAlignment="1">
      <alignment horizontal="center" vertical="center"/>
    </xf>
    <xf numFmtId="0" fontId="66" fillId="0" borderId="45" xfId="2" applyFont="1" applyFill="1" applyBorder="1" applyAlignment="1">
      <alignment horizontal="center" vertical="center"/>
    </xf>
    <xf numFmtId="0" fontId="67" fillId="0" borderId="20" xfId="3" applyFont="1" applyBorder="1" applyAlignment="1">
      <alignment horizontal="center" vertical="center"/>
    </xf>
    <xf numFmtId="0" fontId="66" fillId="0" borderId="20" xfId="2" applyFont="1" applyBorder="1" applyAlignment="1">
      <alignment horizontal="center" vertical="center"/>
    </xf>
    <xf numFmtId="0" fontId="67" fillId="0" borderId="20" xfId="2" applyFont="1" applyBorder="1" applyAlignment="1">
      <alignment horizontal="center" vertical="center"/>
    </xf>
    <xf numFmtId="0" fontId="67" fillId="0" borderId="40" xfId="2" applyFont="1" applyBorder="1" applyAlignment="1">
      <alignment horizontal="center" vertical="center"/>
    </xf>
    <xf numFmtId="0" fontId="67" fillId="25" borderId="20" xfId="3" applyFont="1" applyFill="1" applyBorder="1" applyAlignment="1">
      <alignment horizontal="center" vertical="center"/>
    </xf>
    <xf numFmtId="0" fontId="67" fillId="25" borderId="20" xfId="3" applyFont="1" applyFill="1" applyBorder="1" applyAlignment="1">
      <alignment horizontal="center" vertical="center" wrapText="1"/>
    </xf>
    <xf numFmtId="0" fontId="66" fillId="25" borderId="20" xfId="2" applyFont="1" applyFill="1" applyBorder="1" applyAlignment="1">
      <alignment horizontal="center" vertical="center"/>
    </xf>
    <xf numFmtId="0" fontId="0" fillId="25" borderId="76" xfId="0" applyFont="1" applyFill="1" applyBorder="1" applyAlignment="1">
      <alignment horizontal="center" vertical="center" wrapText="1"/>
    </xf>
    <xf numFmtId="0" fontId="0" fillId="25" borderId="77" xfId="0" applyFont="1" applyFill="1" applyBorder="1" applyAlignment="1">
      <alignment horizontal="center" vertical="center" wrapText="1"/>
    </xf>
    <xf numFmtId="0" fontId="0" fillId="25" borderId="78" xfId="0" applyFont="1" applyFill="1" applyBorder="1" applyAlignment="1">
      <alignment horizontal="center" vertical="center" wrapText="1"/>
    </xf>
    <xf numFmtId="0" fontId="66" fillId="0" borderId="45" xfId="3" applyFont="1" applyBorder="1" applyAlignment="1">
      <alignment horizontal="center" vertical="center"/>
    </xf>
    <xf numFmtId="0" fontId="66" fillId="0" borderId="20" xfId="3" applyFont="1" applyBorder="1" applyAlignment="1">
      <alignment horizontal="center" vertical="center"/>
    </xf>
    <xf numFmtId="0" fontId="89" fillId="0" borderId="20" xfId="3" applyFont="1" applyBorder="1" applyAlignment="1">
      <alignment horizontal="center" vertical="center" wrapText="1"/>
    </xf>
    <xf numFmtId="0" fontId="87" fillId="0" borderId="76" xfId="0" applyFont="1" applyFill="1" applyBorder="1" applyAlignment="1">
      <alignment horizontal="center" vertical="center" wrapText="1"/>
    </xf>
    <xf numFmtId="0" fontId="87" fillId="0" borderId="77" xfId="0" applyFont="1" applyFill="1" applyBorder="1" applyAlignment="1">
      <alignment horizontal="center" vertical="center" wrapText="1"/>
    </xf>
    <xf numFmtId="0" fontId="87" fillId="0" borderId="78" xfId="0" applyFont="1" applyFill="1" applyBorder="1" applyAlignment="1">
      <alignment horizontal="center" vertical="center" wrapText="1"/>
    </xf>
    <xf numFmtId="0" fontId="67" fillId="0" borderId="20" xfId="3" applyFont="1" applyBorder="1" applyAlignment="1">
      <alignment horizontal="center" vertical="center" wrapText="1"/>
    </xf>
    <xf numFmtId="0" fontId="66" fillId="0" borderId="35" xfId="2" applyFont="1" applyBorder="1" applyAlignment="1">
      <alignment horizontal="center" vertical="center"/>
    </xf>
    <xf numFmtId="0" fontId="66" fillId="0" borderId="33" xfId="2" applyFont="1" applyBorder="1" applyAlignment="1">
      <alignment horizontal="center" vertical="center"/>
    </xf>
    <xf numFmtId="0" fontId="66" fillId="0" borderId="45" xfId="3" applyFont="1" applyFill="1" applyBorder="1" applyAlignment="1">
      <alignment horizontal="center" vertical="center" wrapText="1"/>
    </xf>
    <xf numFmtId="0" fontId="66" fillId="0" borderId="20" xfId="3" applyFont="1" applyFill="1" applyBorder="1" applyAlignment="1">
      <alignment horizontal="center" vertical="center" wrapText="1"/>
    </xf>
    <xf numFmtId="0" fontId="57" fillId="0" borderId="0" xfId="2" applyFont="1" applyFill="1" applyBorder="1" applyAlignment="1">
      <alignment horizontal="left" vertical="center"/>
    </xf>
    <xf numFmtId="0" fontId="60" fillId="0" borderId="0" xfId="2" applyFont="1" applyFill="1" applyBorder="1" applyAlignment="1">
      <alignment horizontal="center" vertical="center"/>
    </xf>
    <xf numFmtId="0" fontId="58" fillId="0" borderId="0" xfId="2" applyFont="1" applyFill="1" applyBorder="1" applyAlignment="1">
      <alignment horizontal="left" vertical="center" wrapText="1"/>
    </xf>
    <xf numFmtId="0" fontId="61" fillId="0" borderId="0" xfId="2" applyFont="1" applyFill="1" applyBorder="1" applyAlignment="1">
      <alignment horizontal="center" vertical="center"/>
    </xf>
    <xf numFmtId="0" fontId="57" fillId="24" borderId="41" xfId="2" applyFont="1" applyFill="1" applyBorder="1" applyAlignment="1">
      <alignment horizontal="center" vertical="center" wrapText="1"/>
    </xf>
    <xf numFmtId="0" fontId="57" fillId="24" borderId="42" xfId="2" applyFont="1" applyFill="1" applyBorder="1" applyAlignment="1">
      <alignment horizontal="center" vertical="center" wrapText="1"/>
    </xf>
    <xf numFmtId="0" fontId="57" fillId="24" borderId="45" xfId="2" applyFont="1" applyFill="1" applyBorder="1" applyAlignment="1">
      <alignment horizontal="center" vertical="center" wrapText="1"/>
    </xf>
    <xf numFmtId="0" fontId="57" fillId="24" borderId="20" xfId="2" applyFont="1" applyFill="1" applyBorder="1" applyAlignment="1">
      <alignment horizontal="center" vertical="center" wrapText="1"/>
    </xf>
    <xf numFmtId="0" fontId="60" fillId="24" borderId="42" xfId="2" applyFont="1" applyFill="1" applyBorder="1" applyAlignment="1">
      <alignment horizontal="center" vertical="center"/>
    </xf>
    <xf numFmtId="0" fontId="60" fillId="24" borderId="20" xfId="2" applyFont="1" applyFill="1" applyBorder="1" applyAlignment="1">
      <alignment horizontal="center" vertical="center"/>
    </xf>
    <xf numFmtId="0" fontId="62" fillId="0" borderId="43" xfId="2" applyFont="1" applyFill="1" applyBorder="1" applyAlignment="1">
      <alignment horizontal="center" vertical="center"/>
    </xf>
    <xf numFmtId="0" fontId="5" fillId="0" borderId="42" xfId="2" applyFont="1" applyFill="1" applyBorder="1" applyAlignment="1">
      <alignment horizontal="center" vertical="center"/>
    </xf>
    <xf numFmtId="0" fontId="64" fillId="24" borderId="0" xfId="2" applyFont="1" applyFill="1" applyBorder="1" applyAlignment="1">
      <alignment horizontal="center" vertical="center"/>
    </xf>
    <xf numFmtId="0" fontId="59" fillId="0" borderId="0" xfId="2" applyFont="1" applyBorder="1" applyAlignment="1">
      <alignment horizontal="center" vertical="center"/>
    </xf>
    <xf numFmtId="0" fontId="65" fillId="0" borderId="20" xfId="2" applyFont="1" applyFill="1" applyBorder="1" applyAlignment="1">
      <alignment horizontal="center" vertical="center"/>
    </xf>
    <xf numFmtId="0" fontId="66" fillId="0" borderId="40" xfId="2" applyFont="1" applyBorder="1" applyAlignment="1">
      <alignment horizontal="center" vertical="center"/>
    </xf>
    <xf numFmtId="0" fontId="7" fillId="0" borderId="20" xfId="2" applyFont="1" applyFill="1" applyBorder="1" applyAlignment="1">
      <alignment horizontal="center" vertical="center"/>
    </xf>
    <xf numFmtId="0" fontId="7" fillId="0" borderId="40" xfId="2" applyFont="1" applyFill="1" applyBorder="1" applyAlignment="1">
      <alignment horizontal="center" vertical="center"/>
    </xf>
    <xf numFmtId="0" fontId="19" fillId="0" borderId="83" xfId="11" applyFont="1" applyBorder="1" applyAlignment="1">
      <alignment horizontal="center" vertical="center"/>
    </xf>
    <xf numFmtId="0" fontId="19" fillId="0" borderId="84" xfId="11" applyFont="1" applyBorder="1" applyAlignment="1">
      <alignment horizontal="center" vertical="center"/>
    </xf>
    <xf numFmtId="0" fontId="19" fillId="0" borderId="85" xfId="11" applyFont="1" applyBorder="1" applyAlignment="1">
      <alignment horizontal="center" vertical="center"/>
    </xf>
    <xf numFmtId="0" fontId="19" fillId="0" borderId="9" xfId="11" applyFont="1" applyBorder="1" applyAlignment="1">
      <alignment horizontal="center" vertical="center"/>
    </xf>
    <xf numFmtId="0" fontId="19" fillId="0" borderId="0" xfId="11" applyFont="1" applyBorder="1" applyAlignment="1">
      <alignment horizontal="center" vertical="center"/>
    </xf>
    <xf numFmtId="0" fontId="19" fillId="0" borderId="8" xfId="11" applyFont="1" applyBorder="1" applyAlignment="1">
      <alignment horizontal="center" vertical="center"/>
    </xf>
    <xf numFmtId="0" fontId="19" fillId="0" borderId="21" xfId="11" applyFont="1" applyBorder="1" applyAlignment="1">
      <alignment horizontal="center" vertical="center"/>
    </xf>
    <xf numFmtId="0" fontId="19" fillId="0" borderId="3" xfId="11" applyFont="1" applyBorder="1" applyAlignment="1">
      <alignment horizontal="center" vertical="center"/>
    </xf>
    <xf numFmtId="0" fontId="19" fillId="0" borderId="22" xfId="11" applyFont="1" applyBorder="1" applyAlignment="1">
      <alignment horizontal="center" vertical="center"/>
    </xf>
    <xf numFmtId="0" fontId="68" fillId="0" borderId="39" xfId="2" applyFont="1" applyFill="1" applyBorder="1" applyAlignment="1">
      <alignment horizontal="center" vertical="center"/>
    </xf>
    <xf numFmtId="0" fontId="68" fillId="0" borderId="19" xfId="2" applyFont="1" applyFill="1" applyBorder="1" applyAlignment="1">
      <alignment horizontal="center" vertical="center"/>
    </xf>
    <xf numFmtId="49" fontId="68" fillId="0" borderId="36" xfId="2" applyNumberFormat="1" applyFont="1" applyFill="1" applyBorder="1" applyAlignment="1">
      <alignment horizontal="center" vertical="center"/>
    </xf>
    <xf numFmtId="49" fontId="68" fillId="0" borderId="38" xfId="2" applyNumberFormat="1" applyFont="1" applyFill="1" applyBorder="1" applyAlignment="1">
      <alignment horizontal="center" vertical="center"/>
    </xf>
    <xf numFmtId="49" fontId="68" fillId="0" borderId="21" xfId="2" applyNumberFormat="1" applyFont="1" applyFill="1" applyBorder="1" applyAlignment="1">
      <alignment horizontal="center" vertical="center"/>
    </xf>
    <xf numFmtId="49" fontId="68" fillId="0" borderId="22" xfId="2" applyNumberFormat="1" applyFont="1" applyFill="1" applyBorder="1" applyAlignment="1">
      <alignment horizontal="center" vertical="center"/>
    </xf>
    <xf numFmtId="49" fontId="68" fillId="0" borderId="39" xfId="2" applyNumberFormat="1" applyFont="1" applyFill="1" applyBorder="1" applyAlignment="1">
      <alignment horizontal="left" vertical="center" wrapText="1"/>
    </xf>
    <xf numFmtId="49" fontId="68" fillId="0" borderId="19" xfId="2" applyNumberFormat="1" applyFont="1" applyFill="1" applyBorder="1" applyAlignment="1">
      <alignment horizontal="left" vertical="center" wrapText="1"/>
    </xf>
    <xf numFmtId="49" fontId="68" fillId="0" borderId="36" xfId="2" applyNumberFormat="1" applyFont="1" applyFill="1" applyBorder="1" applyAlignment="1">
      <alignment horizontal="center" vertical="center" wrapText="1"/>
    </xf>
    <xf numFmtId="49" fontId="68" fillId="0" borderId="37" xfId="2" applyNumberFormat="1" applyFont="1" applyFill="1" applyBorder="1" applyAlignment="1">
      <alignment horizontal="center" vertical="center" wrapText="1"/>
    </xf>
    <xf numFmtId="49" fontId="68" fillId="0" borderId="38" xfId="2" applyNumberFormat="1" applyFont="1" applyFill="1" applyBorder="1" applyAlignment="1">
      <alignment horizontal="center" vertical="center" wrapText="1"/>
    </xf>
    <xf numFmtId="49" fontId="68" fillId="0" borderId="21" xfId="2" applyNumberFormat="1" applyFont="1" applyFill="1" applyBorder="1" applyAlignment="1">
      <alignment horizontal="center" vertical="center" wrapText="1"/>
    </xf>
    <xf numFmtId="49" fontId="68" fillId="0" borderId="3" xfId="2" applyNumberFormat="1" applyFont="1" applyFill="1" applyBorder="1" applyAlignment="1">
      <alignment horizontal="center" vertical="center" wrapText="1"/>
    </xf>
    <xf numFmtId="49" fontId="68" fillId="0" borderId="22" xfId="2" applyNumberFormat="1" applyFont="1" applyFill="1" applyBorder="1" applyAlignment="1">
      <alignment horizontal="center" vertical="center" wrapText="1"/>
    </xf>
    <xf numFmtId="0" fontId="66" fillId="0" borderId="36" xfId="2" applyFont="1" applyFill="1" applyBorder="1" applyAlignment="1">
      <alignment horizontal="center" vertical="center" wrapText="1"/>
    </xf>
    <xf numFmtId="0" fontId="66" fillId="0" borderId="38" xfId="2" applyFont="1" applyFill="1" applyBorder="1" applyAlignment="1">
      <alignment horizontal="center" vertical="center" wrapText="1"/>
    </xf>
    <xf numFmtId="0" fontId="66" fillId="0" borderId="21" xfId="2" applyFont="1" applyFill="1" applyBorder="1" applyAlignment="1">
      <alignment horizontal="center" vertical="center" wrapText="1"/>
    </xf>
    <xf numFmtId="0" fontId="66" fillId="0" borderId="22" xfId="2" applyFont="1" applyFill="1" applyBorder="1" applyAlignment="1">
      <alignment horizontal="center" vertical="center" wrapText="1"/>
    </xf>
    <xf numFmtId="0" fontId="72" fillId="0" borderId="82" xfId="0" applyFont="1" applyFill="1" applyBorder="1" applyAlignment="1">
      <alignment horizontal="center" vertical="center" wrapText="1"/>
    </xf>
    <xf numFmtId="0" fontId="72" fillId="0" borderId="86" xfId="0" applyFont="1" applyFill="1" applyBorder="1" applyAlignment="1">
      <alignment horizontal="center" vertical="center" wrapText="1"/>
    </xf>
    <xf numFmtId="0" fontId="72" fillId="0" borderId="81" xfId="0" applyFont="1" applyFill="1" applyBorder="1" applyAlignment="1">
      <alignment horizontal="center" vertical="center" wrapText="1"/>
    </xf>
    <xf numFmtId="0" fontId="7" fillId="0" borderId="80" xfId="2" applyFont="1" applyFill="1" applyBorder="1" applyAlignment="1">
      <alignment horizontal="center" vertical="center" wrapText="1"/>
    </xf>
    <xf numFmtId="0" fontId="7" fillId="0" borderId="54" xfId="2" applyFont="1" applyFill="1" applyBorder="1" applyAlignment="1">
      <alignment horizontal="center" vertical="center" wrapText="1"/>
    </xf>
    <xf numFmtId="0" fontId="7" fillId="0" borderId="19" xfId="2" applyFont="1" applyFill="1" applyBorder="1" applyAlignment="1">
      <alignment horizontal="center" vertical="center" wrapText="1"/>
    </xf>
    <xf numFmtId="0" fontId="90" fillId="0" borderId="82" xfId="2" applyFont="1" applyBorder="1" applyAlignment="1">
      <alignment horizontal="center" vertical="center"/>
    </xf>
    <xf numFmtId="0" fontId="90" fillId="0" borderId="86" xfId="2" applyFont="1" applyBorder="1" applyAlignment="1">
      <alignment horizontal="center" vertical="center"/>
    </xf>
    <xf numFmtId="0" fontId="90" fillId="0" borderId="81" xfId="2" applyFont="1" applyBorder="1" applyAlignment="1">
      <alignment horizontal="center" vertical="center"/>
    </xf>
    <xf numFmtId="0" fontId="21" fillId="0" borderId="82" xfId="0" applyNumberFormat="1" applyFont="1" applyFill="1" applyBorder="1" applyAlignment="1">
      <alignment horizontal="center" vertical="center" wrapText="1"/>
    </xf>
    <xf numFmtId="0" fontId="21" fillId="0" borderId="86" xfId="0" applyNumberFormat="1" applyFont="1" applyFill="1" applyBorder="1" applyAlignment="1">
      <alignment horizontal="center" vertical="center" wrapText="1"/>
    </xf>
    <xf numFmtId="0" fontId="21" fillId="0" borderId="81" xfId="0" applyNumberFormat="1" applyFont="1" applyFill="1" applyBorder="1" applyAlignment="1">
      <alignment horizontal="center" vertical="center" wrapText="1"/>
    </xf>
    <xf numFmtId="49" fontId="68" fillId="0" borderId="63" xfId="2" applyNumberFormat="1" applyFont="1" applyFill="1" applyBorder="1" applyAlignment="1">
      <alignment horizontal="center" vertical="center"/>
    </xf>
    <xf numFmtId="49" fontId="68" fillId="0" borderId="64" xfId="2" applyNumberFormat="1" applyFont="1" applyFill="1" applyBorder="1" applyAlignment="1">
      <alignment horizontal="center" vertical="center"/>
    </xf>
    <xf numFmtId="0" fontId="68" fillId="0" borderId="63" xfId="2" applyFont="1" applyFill="1" applyBorder="1" applyAlignment="1">
      <alignment horizontal="center" vertical="center"/>
    </xf>
    <xf numFmtId="0" fontId="68" fillId="0" borderId="64" xfId="2" applyFont="1" applyFill="1" applyBorder="1" applyAlignment="1">
      <alignment horizontal="center" vertical="center"/>
    </xf>
    <xf numFmtId="0" fontId="68" fillId="0" borderId="70" xfId="2" applyFont="1" applyFill="1" applyBorder="1" applyAlignment="1">
      <alignment horizontal="center" vertical="center"/>
    </xf>
    <xf numFmtId="0" fontId="7" fillId="0" borderId="63" xfId="2" applyFont="1" applyFill="1" applyBorder="1" applyAlignment="1">
      <alignment horizontal="center" vertical="center"/>
    </xf>
    <xf numFmtId="0" fontId="7" fillId="0" borderId="64" xfId="2" applyFont="1" applyFill="1" applyBorder="1" applyAlignment="1">
      <alignment horizontal="center" vertical="center"/>
    </xf>
    <xf numFmtId="49" fontId="68" fillId="0" borderId="79" xfId="2" applyNumberFormat="1" applyFont="1" applyFill="1" applyBorder="1" applyAlignment="1">
      <alignment horizontal="center" vertical="center"/>
    </xf>
    <xf numFmtId="0" fontId="68" fillId="0" borderId="79" xfId="2" applyFont="1" applyFill="1" applyBorder="1" applyAlignment="1">
      <alignment horizontal="center" vertical="center"/>
    </xf>
    <xf numFmtId="0" fontId="7" fillId="0" borderId="79" xfId="2" applyFont="1" applyFill="1" applyBorder="1" applyAlignment="1">
      <alignment horizontal="center" vertical="center"/>
    </xf>
    <xf numFmtId="49" fontId="68" fillId="0" borderId="79" xfId="2" applyNumberFormat="1" applyFont="1" applyFill="1" applyBorder="1" applyAlignment="1">
      <alignment horizontal="center" vertical="center" wrapText="1"/>
    </xf>
    <xf numFmtId="0" fontId="19" fillId="0" borderId="79" xfId="11" applyFont="1" applyFill="1" applyBorder="1" applyAlignment="1">
      <alignment horizontal="center" vertical="center"/>
    </xf>
    <xf numFmtId="0" fontId="7" fillId="0" borderId="79" xfId="2" applyFont="1" applyFill="1" applyBorder="1" applyAlignment="1">
      <alignment horizontal="center" vertical="center" wrapText="1"/>
    </xf>
    <xf numFmtId="49" fontId="68" fillId="0" borderId="0" xfId="2" applyNumberFormat="1" applyFont="1" applyFill="1" applyBorder="1" applyAlignment="1">
      <alignment horizontal="center" vertical="center" wrapText="1"/>
    </xf>
    <xf numFmtId="0" fontId="19" fillId="0" borderId="0" xfId="1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 wrapText="1"/>
    </xf>
    <xf numFmtId="49" fontId="68" fillId="0" borderId="0" xfId="2" applyNumberFormat="1" applyFont="1" applyFill="1" applyBorder="1" applyAlignment="1">
      <alignment horizontal="center" vertical="center"/>
    </xf>
    <xf numFmtId="0" fontId="68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78" fillId="0" borderId="12" xfId="0" applyFont="1" applyFill="1" applyBorder="1" applyAlignment="1">
      <alignment horizontal="center" vertical="center" wrapText="1"/>
    </xf>
    <xf numFmtId="0" fontId="78" fillId="0" borderId="7" xfId="0" applyFont="1" applyFill="1" applyBorder="1" applyAlignment="1">
      <alignment horizontal="center" vertical="center" wrapText="1"/>
    </xf>
    <xf numFmtId="0" fontId="76" fillId="25" borderId="80" xfId="1" applyNumberFormat="1" applyFont="1" applyFill="1" applyBorder="1" applyAlignment="1" applyProtection="1">
      <alignment horizontal="center" vertical="center" wrapText="1"/>
      <protection locked="0"/>
    </xf>
    <xf numFmtId="0" fontId="76" fillId="25" borderId="19" xfId="1" applyNumberFormat="1" applyFont="1" applyFill="1" applyBorder="1" applyAlignment="1" applyProtection="1">
      <alignment horizontal="center" vertical="center" wrapText="1"/>
      <protection locked="0"/>
    </xf>
    <xf numFmtId="0" fontId="76" fillId="0" borderId="12" xfId="1" applyFont="1" applyFill="1" applyBorder="1" applyAlignment="1" applyProtection="1">
      <alignment horizontal="center" vertical="center" wrapText="1"/>
      <protection locked="0"/>
    </xf>
    <xf numFmtId="0" fontId="77" fillId="0" borderId="7" xfId="1" applyFont="1" applyFill="1" applyBorder="1" applyAlignment="1" applyProtection="1">
      <alignment horizontal="center" vertical="center" wrapText="1"/>
      <protection locked="0"/>
    </xf>
    <xf numFmtId="0" fontId="76" fillId="0" borderId="14" xfId="1" applyFont="1" applyFill="1" applyBorder="1" applyAlignment="1" applyProtection="1">
      <alignment horizontal="center" vertical="center" wrapText="1"/>
      <protection locked="0"/>
    </xf>
    <xf numFmtId="0" fontId="76" fillId="0" borderId="7" xfId="1" applyFont="1" applyFill="1" applyBorder="1" applyAlignment="1" applyProtection="1">
      <alignment horizontal="center" vertical="center" wrapText="1"/>
      <protection locked="0"/>
    </xf>
    <xf numFmtId="0" fontId="77" fillId="0" borderId="12" xfId="6" applyFont="1" applyFill="1" applyBorder="1" applyAlignment="1" applyProtection="1">
      <alignment horizontal="center" vertical="center" wrapText="1" shrinkToFit="1"/>
      <protection locked="0"/>
    </xf>
    <xf numFmtId="0" fontId="77" fillId="0" borderId="7" xfId="6" applyFont="1" applyFill="1" applyBorder="1" applyAlignment="1" applyProtection="1">
      <alignment horizontal="center" vertical="center" wrapText="1" shrinkToFit="1"/>
      <protection locked="0"/>
    </xf>
    <xf numFmtId="0" fontId="76" fillId="0" borderId="80" xfId="1" applyNumberFormat="1" applyFont="1" applyFill="1" applyBorder="1" applyAlignment="1" applyProtection="1">
      <alignment horizontal="center" vertical="center" wrapText="1"/>
      <protection locked="0"/>
    </xf>
    <xf numFmtId="0" fontId="76" fillId="0" borderId="19" xfId="1" applyNumberFormat="1" applyFont="1" applyFill="1" applyBorder="1" applyAlignment="1" applyProtection="1">
      <alignment horizontal="center" vertical="center" wrapText="1"/>
      <protection locked="0"/>
    </xf>
    <xf numFmtId="0" fontId="76" fillId="0" borderId="12" xfId="1" applyNumberFormat="1" applyFont="1" applyFill="1" applyBorder="1" applyAlignment="1" applyProtection="1">
      <alignment horizontal="center" vertical="center" wrapText="1"/>
      <protection locked="0"/>
    </xf>
    <xf numFmtId="0" fontId="76" fillId="0" borderId="7" xfId="1" applyNumberFormat="1" applyFont="1" applyFill="1" applyBorder="1" applyAlignment="1" applyProtection="1">
      <alignment horizontal="center" vertical="center" wrapText="1"/>
      <protection locked="0"/>
    </xf>
    <xf numFmtId="178" fontId="76" fillId="0" borderId="12" xfId="1" applyNumberFormat="1" applyFont="1" applyFill="1" applyBorder="1" applyAlignment="1" applyProtection="1">
      <alignment horizontal="center" vertical="center" wrapText="1"/>
      <protection locked="0"/>
    </xf>
    <xf numFmtId="178" fontId="76" fillId="0" borderId="7" xfId="1" applyNumberFormat="1" applyFont="1" applyFill="1" applyBorder="1" applyAlignment="1" applyProtection="1">
      <alignment horizontal="center" vertical="center" wrapText="1"/>
      <protection locked="0"/>
    </xf>
    <xf numFmtId="49" fontId="76" fillId="0" borderId="12" xfId="1" applyNumberFormat="1" applyFont="1" applyFill="1" applyBorder="1" applyAlignment="1" applyProtection="1">
      <alignment horizontal="center" vertical="center" wrapText="1"/>
      <protection locked="0"/>
    </xf>
    <xf numFmtId="49" fontId="76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4" applyNumberFormat="1" applyFont="1" applyFill="1" applyBorder="1" applyAlignment="1" applyProtection="1">
      <alignment horizontal="right" vertical="center" wrapText="1"/>
      <protection locked="0"/>
    </xf>
    <xf numFmtId="0" fontId="8" fillId="0" borderId="0" xfId="4" applyNumberFormat="1" applyFont="1" applyFill="1" applyBorder="1" applyAlignment="1" applyProtection="1">
      <alignment horizontal="right" vertical="center" wrapText="1"/>
      <protection locked="0"/>
    </xf>
    <xf numFmtId="0" fontId="10" fillId="0" borderId="59" xfId="4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4" applyFont="1" applyFill="1" applyBorder="1" applyAlignment="1" applyProtection="1">
      <alignment horizontal="left" vertical="center"/>
      <protection locked="0"/>
    </xf>
    <xf numFmtId="0" fontId="5" fillId="0" borderId="16" xfId="4" applyFont="1" applyFill="1" applyBorder="1" applyAlignment="1" applyProtection="1">
      <alignment horizontal="left" vertical="center"/>
      <protection locked="0"/>
    </xf>
    <xf numFmtId="0" fontId="5" fillId="0" borderId="17" xfId="4" applyFont="1" applyFill="1" applyBorder="1" applyAlignment="1" applyProtection="1">
      <alignment horizontal="left" vertical="center" wrapText="1"/>
      <protection locked="0"/>
    </xf>
    <xf numFmtId="0" fontId="5" fillId="0" borderId="11" xfId="4" applyFont="1" applyFill="1" applyBorder="1" applyAlignment="1" applyProtection="1">
      <alignment horizontal="left" vertical="center" wrapText="1"/>
      <protection locked="0"/>
    </xf>
    <xf numFmtId="0" fontId="5" fillId="0" borderId="6" xfId="4" applyFont="1" applyFill="1" applyBorder="1" applyAlignment="1" applyProtection="1">
      <alignment horizontal="left" vertical="center" wrapText="1"/>
      <protection locked="0"/>
    </xf>
    <xf numFmtId="0" fontId="5" fillId="0" borderId="1" xfId="4" applyFont="1" applyFill="1" applyBorder="1" applyAlignment="1" applyProtection="1">
      <alignment horizontal="left" vertical="center" wrapText="1"/>
      <protection locked="0"/>
    </xf>
    <xf numFmtId="0" fontId="9" fillId="0" borderId="1" xfId="4" applyFont="1" applyFill="1" applyBorder="1" applyAlignment="1" applyProtection="1">
      <alignment horizontal="left" vertical="center" wrapText="1"/>
      <protection locked="0"/>
    </xf>
    <xf numFmtId="0" fontId="5" fillId="0" borderId="16" xfId="4" applyFont="1" applyFill="1" applyBorder="1" applyAlignment="1" applyProtection="1">
      <alignment horizontal="left" vertical="center" wrapText="1"/>
      <protection locked="0"/>
    </xf>
    <xf numFmtId="0" fontId="5" fillId="0" borderId="10" xfId="4" applyFont="1" applyFill="1" applyBorder="1" applyAlignment="1" applyProtection="1">
      <alignment horizontal="left" vertical="top" wrapText="1"/>
      <protection locked="0"/>
    </xf>
    <xf numFmtId="0" fontId="5" fillId="0" borderId="4" xfId="4" applyFont="1" applyFill="1" applyBorder="1" applyAlignment="1" applyProtection="1">
      <alignment horizontal="left" vertical="top" wrapText="1"/>
      <protection locked="0"/>
    </xf>
    <xf numFmtId="0" fontId="5" fillId="0" borderId="5" xfId="4" applyFont="1" applyFill="1" applyBorder="1" applyAlignment="1" applyProtection="1">
      <alignment horizontal="left" vertical="top" wrapText="1"/>
      <protection locked="0"/>
    </xf>
    <xf numFmtId="0" fontId="77" fillId="0" borderId="46" xfId="4" applyFont="1" applyFill="1" applyBorder="1" applyAlignment="1" applyProtection="1">
      <alignment horizontal="left" vertical="center"/>
      <protection locked="0"/>
    </xf>
    <xf numFmtId="0" fontId="76" fillId="0" borderId="46" xfId="4" applyFont="1" applyFill="1" applyBorder="1" applyAlignment="1" applyProtection="1">
      <alignment horizontal="left" vertical="center"/>
      <protection locked="0"/>
    </xf>
    <xf numFmtId="0" fontId="76" fillId="0" borderId="46" xfId="4" applyFont="1" applyFill="1" applyBorder="1" applyAlignment="1" applyProtection="1">
      <alignment horizontal="left" vertical="center" wrapText="1"/>
      <protection locked="0"/>
    </xf>
    <xf numFmtId="49" fontId="77" fillId="0" borderId="12" xfId="6" applyNumberFormat="1" applyFont="1" applyFill="1" applyBorder="1" applyAlignment="1" applyProtection="1">
      <alignment horizontal="center" vertical="center" wrapText="1"/>
      <protection locked="0"/>
    </xf>
    <xf numFmtId="49" fontId="77" fillId="0" borderId="7" xfId="6" applyNumberFormat="1" applyFont="1" applyFill="1" applyBorder="1" applyAlignment="1" applyProtection="1">
      <alignment horizontal="center" vertical="center" wrapText="1"/>
      <protection locked="0"/>
    </xf>
    <xf numFmtId="49" fontId="76" fillId="0" borderId="12" xfId="6" applyNumberFormat="1" applyFont="1" applyFill="1" applyBorder="1" applyAlignment="1" applyProtection="1">
      <alignment horizontal="center" vertical="center" wrapText="1"/>
      <protection locked="0"/>
    </xf>
    <xf numFmtId="49" fontId="76" fillId="0" borderId="7" xfId="6" applyNumberFormat="1" applyFont="1" applyFill="1" applyBorder="1" applyAlignment="1" applyProtection="1">
      <alignment horizontal="center" vertical="center" wrapText="1"/>
      <protection locked="0"/>
    </xf>
    <xf numFmtId="49" fontId="77" fillId="0" borderId="12" xfId="1" applyNumberFormat="1" applyFont="1" applyFill="1" applyBorder="1" applyAlignment="1" applyProtection="1">
      <alignment horizontal="center" vertical="center" wrapText="1"/>
      <protection locked="0"/>
    </xf>
    <xf numFmtId="49" fontId="77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76" fillId="0" borderId="12" xfId="6" applyNumberFormat="1" applyFont="1" applyFill="1" applyBorder="1" applyAlignment="1" applyProtection="1">
      <alignment horizontal="center" vertical="center" wrapText="1"/>
      <protection locked="0"/>
    </xf>
    <xf numFmtId="0" fontId="76" fillId="0" borderId="7" xfId="6" applyNumberFormat="1" applyFont="1" applyFill="1" applyBorder="1" applyAlignment="1" applyProtection="1">
      <alignment horizontal="center" vertical="center" wrapText="1"/>
      <protection locked="0"/>
    </xf>
    <xf numFmtId="0" fontId="76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76" fillId="0" borderId="11" xfId="1" applyNumberFormat="1" applyFont="1" applyFill="1" applyBorder="1" applyAlignment="1" applyProtection="1">
      <alignment horizontal="center" vertical="center" wrapText="1"/>
      <protection locked="0"/>
    </xf>
    <xf numFmtId="0" fontId="76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76" fillId="0" borderId="14" xfId="1" applyNumberFormat="1" applyFont="1" applyFill="1" applyBorder="1" applyAlignment="1" applyProtection="1">
      <alignment horizontal="center" vertical="center" wrapText="1"/>
      <protection locked="0"/>
    </xf>
    <xf numFmtId="0" fontId="76" fillId="0" borderId="18" xfId="1" applyNumberFormat="1" applyFont="1" applyFill="1" applyBorder="1" applyAlignment="1" applyProtection="1">
      <alignment horizontal="center" vertical="center" wrapText="1"/>
      <protection locked="0"/>
    </xf>
    <xf numFmtId="0" fontId="77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77" fillId="0" borderId="12" xfId="1" applyNumberFormat="1" applyFont="1" applyFill="1" applyBorder="1" applyAlignment="1" applyProtection="1">
      <alignment horizontal="center" vertical="center" wrapText="1"/>
      <protection locked="0"/>
    </xf>
    <xf numFmtId="0" fontId="68" fillId="0" borderId="32" xfId="2" applyFont="1" applyFill="1" applyBorder="1" applyAlignment="1">
      <alignment horizontal="center" vertical="center"/>
    </xf>
    <xf numFmtId="0" fontId="7" fillId="0" borderId="32" xfId="2" applyFont="1" applyFill="1" applyBorder="1" applyAlignment="1">
      <alignment horizontal="center" vertical="center"/>
    </xf>
    <xf numFmtId="0" fontId="7" fillId="0" borderId="34" xfId="2" applyFont="1" applyFill="1" applyBorder="1" applyAlignment="1">
      <alignment horizontal="center" vertical="center" wrapText="1"/>
    </xf>
    <xf numFmtId="0" fontId="7" fillId="0" borderId="35" xfId="2" applyFont="1" applyFill="1" applyBorder="1" applyAlignment="1">
      <alignment horizontal="center" vertical="center" wrapText="1"/>
    </xf>
    <xf numFmtId="0" fontId="7" fillId="0" borderId="33" xfId="2" applyFont="1" applyFill="1" applyBorder="1" applyAlignment="1">
      <alignment horizontal="center" vertical="center" wrapText="1"/>
    </xf>
    <xf numFmtId="49" fontId="68" fillId="0" borderId="32" xfId="2" applyNumberFormat="1" applyFont="1" applyFill="1" applyBorder="1" applyAlignment="1">
      <alignment horizontal="center" vertical="center"/>
    </xf>
    <xf numFmtId="0" fontId="66" fillId="0" borderId="32" xfId="2" applyFont="1" applyFill="1" applyBorder="1" applyAlignment="1">
      <alignment horizontal="center" vertical="center" wrapText="1"/>
    </xf>
    <xf numFmtId="0" fontId="19" fillId="0" borderId="32" xfId="11" applyFont="1" applyBorder="1" applyAlignment="1">
      <alignment horizontal="center" vertical="center" wrapText="1"/>
    </xf>
    <xf numFmtId="0" fontId="19" fillId="0" borderId="32" xfId="11" applyBorder="1" applyAlignment="1">
      <alignment horizontal="center" vertical="center" wrapText="1"/>
    </xf>
    <xf numFmtId="0" fontId="19" fillId="0" borderId="32" xfId="11" applyFont="1" applyFill="1" applyBorder="1" applyAlignment="1">
      <alignment horizontal="center" vertical="center"/>
    </xf>
    <xf numFmtId="0" fontId="19" fillId="0" borderId="32" xfId="11" applyFill="1" applyBorder="1" applyAlignment="1">
      <alignment horizontal="center" vertical="center"/>
    </xf>
    <xf numFmtId="49" fontId="68" fillId="0" borderId="20" xfId="2" applyNumberFormat="1" applyFont="1" applyFill="1" applyBorder="1" applyAlignment="1">
      <alignment horizontal="center" vertical="center" wrapText="1"/>
    </xf>
    <xf numFmtId="0" fontId="7" fillId="0" borderId="20" xfId="2" applyFont="1" applyFill="1" applyBorder="1" applyAlignment="1">
      <alignment horizontal="left" vertical="center" wrapText="1"/>
    </xf>
    <xf numFmtId="0" fontId="68" fillId="0" borderId="82" xfId="2" applyFont="1" applyFill="1" applyBorder="1" applyAlignment="1">
      <alignment horizontal="center" vertical="center" wrapText="1"/>
    </xf>
    <xf numFmtId="0" fontId="68" fillId="0" borderId="81" xfId="2" applyFont="1" applyFill="1" applyBorder="1" applyAlignment="1">
      <alignment horizontal="center" vertical="center" wrapText="1"/>
    </xf>
    <xf numFmtId="0" fontId="66" fillId="0" borderId="82" xfId="2" applyFont="1" applyFill="1" applyBorder="1" applyAlignment="1">
      <alignment horizontal="center" vertical="center" wrapText="1"/>
    </xf>
    <xf numFmtId="0" fontId="66" fillId="0" borderId="81" xfId="2" applyFont="1" applyFill="1" applyBorder="1" applyAlignment="1">
      <alignment horizontal="center" vertical="center" wrapText="1"/>
    </xf>
    <xf numFmtId="0" fontId="7" fillId="0" borderId="32" xfId="2" applyFont="1" applyFill="1" applyBorder="1" applyAlignment="1">
      <alignment horizontal="left" vertical="center" wrapText="1"/>
    </xf>
    <xf numFmtId="0" fontId="7" fillId="0" borderId="32" xfId="2" applyFont="1" applyFill="1" applyBorder="1" applyAlignment="1">
      <alignment horizontal="center" vertical="center" wrapText="1"/>
    </xf>
    <xf numFmtId="0" fontId="66" fillId="0" borderId="32" xfId="2" applyFont="1" applyFill="1" applyBorder="1" applyAlignment="1">
      <alignment horizontal="center" vertical="center"/>
    </xf>
    <xf numFmtId="0" fontId="67" fillId="0" borderId="32" xfId="3" applyFont="1" applyBorder="1" applyAlignment="1">
      <alignment horizontal="center" vertical="center"/>
    </xf>
    <xf numFmtId="0" fontId="66" fillId="0" borderId="32" xfId="2" applyFont="1" applyBorder="1" applyAlignment="1">
      <alignment horizontal="center" vertical="center"/>
    </xf>
    <xf numFmtId="0" fontId="67" fillId="0" borderId="32" xfId="2" applyFont="1" applyBorder="1" applyAlignment="1">
      <alignment horizontal="center" vertical="center"/>
    </xf>
    <xf numFmtId="0" fontId="67" fillId="25" borderId="32" xfId="3" applyFont="1" applyFill="1" applyBorder="1" applyAlignment="1">
      <alignment horizontal="center" vertical="center"/>
    </xf>
    <xf numFmtId="0" fontId="67" fillId="25" borderId="32" xfId="3" applyFont="1" applyFill="1" applyBorder="1" applyAlignment="1">
      <alignment horizontal="center" vertical="center" wrapText="1"/>
    </xf>
    <xf numFmtId="0" fontId="66" fillId="25" borderId="32" xfId="2" applyFont="1" applyFill="1" applyBorder="1" applyAlignment="1">
      <alignment horizontal="center" vertical="center"/>
    </xf>
    <xf numFmtId="0" fontId="66" fillId="0" borderId="32" xfId="3" applyFont="1" applyBorder="1" applyAlignment="1">
      <alignment horizontal="center" vertical="center"/>
    </xf>
    <xf numFmtId="0" fontId="67" fillId="0" borderId="32" xfId="3" applyFont="1" applyBorder="1" applyAlignment="1">
      <alignment horizontal="center" vertical="center" wrapText="1"/>
    </xf>
    <xf numFmtId="0" fontId="66" fillId="0" borderId="32" xfId="3" applyFont="1" applyFill="1" applyBorder="1" applyAlignment="1">
      <alignment horizontal="center" vertical="center" wrapText="1"/>
    </xf>
    <xf numFmtId="0" fontId="57" fillId="24" borderId="32" xfId="2" applyFont="1" applyFill="1" applyBorder="1" applyAlignment="1">
      <alignment horizontal="center" vertical="center" wrapText="1"/>
    </xf>
    <xf numFmtId="0" fontId="60" fillId="24" borderId="32" xfId="2" applyFont="1" applyFill="1" applyBorder="1" applyAlignment="1">
      <alignment horizontal="center" vertical="center"/>
    </xf>
    <xf numFmtId="0" fontId="65" fillId="0" borderId="32" xfId="2" applyFont="1" applyFill="1" applyBorder="1" applyAlignment="1">
      <alignment horizontal="center" vertical="center"/>
    </xf>
    <xf numFmtId="0" fontId="7" fillId="0" borderId="46" xfId="2" applyFont="1" applyFill="1" applyBorder="1" applyAlignment="1">
      <alignment horizontal="center" vertical="center" wrapText="1"/>
    </xf>
    <xf numFmtId="0" fontId="19" fillId="0" borderId="67" xfId="11" applyFont="1" applyBorder="1" applyAlignment="1">
      <alignment horizontal="center" vertical="center"/>
    </xf>
    <xf numFmtId="0" fontId="19" fillId="0" borderId="68" xfId="11" applyFont="1" applyBorder="1" applyAlignment="1">
      <alignment horizontal="center" vertical="center"/>
    </xf>
    <xf numFmtId="0" fontId="19" fillId="0" borderId="69" xfId="11" applyFont="1" applyBorder="1" applyAlignment="1">
      <alignment horizontal="center" vertical="center"/>
    </xf>
    <xf numFmtId="0" fontId="7" fillId="0" borderId="65" xfId="2" applyFont="1" applyFill="1" applyBorder="1" applyAlignment="1">
      <alignment horizontal="center" vertical="center" wrapText="1"/>
    </xf>
    <xf numFmtId="49" fontId="68" fillId="0" borderId="46" xfId="2" applyNumberFormat="1" applyFont="1" applyFill="1" applyBorder="1" applyAlignment="1">
      <alignment horizontal="center" vertical="center" wrapText="1"/>
    </xf>
    <xf numFmtId="0" fontId="19" fillId="0" borderId="46" xfId="11" applyFont="1" applyBorder="1" applyAlignment="1">
      <alignment horizontal="center" vertical="center"/>
    </xf>
    <xf numFmtId="0" fontId="7" fillId="0" borderId="66" xfId="2" applyFont="1" applyFill="1" applyBorder="1" applyAlignment="1">
      <alignment horizontal="center" vertical="center" wrapText="1"/>
    </xf>
    <xf numFmtId="0" fontId="66" fillId="0" borderId="65" xfId="2" applyFont="1" applyBorder="1" applyAlignment="1">
      <alignment horizontal="center" vertical="center"/>
    </xf>
    <xf numFmtId="0" fontId="66" fillId="0" borderId="74" xfId="2" applyFont="1" applyBorder="1" applyAlignment="1">
      <alignment horizontal="center" vertical="center"/>
    </xf>
    <xf numFmtId="0" fontId="66" fillId="0" borderId="19" xfId="2" applyFont="1" applyBorder="1" applyAlignment="1">
      <alignment horizontal="center" vertical="center"/>
    </xf>
    <xf numFmtId="0" fontId="67" fillId="0" borderId="82" xfId="3" applyFont="1" applyBorder="1" applyAlignment="1">
      <alignment horizontal="center" vertical="center"/>
    </xf>
    <xf numFmtId="0" fontId="67" fillId="0" borderId="86" xfId="3" applyFont="1" applyBorder="1" applyAlignment="1">
      <alignment horizontal="center" vertical="center"/>
    </xf>
    <xf numFmtId="0" fontId="67" fillId="0" borderId="81" xfId="3" applyFont="1" applyBorder="1" applyAlignment="1">
      <alignment horizontal="center" vertical="center"/>
    </xf>
    <xf numFmtId="0" fontId="80" fillId="0" borderId="82" xfId="2" applyFont="1" applyFill="1" applyBorder="1" applyAlignment="1">
      <alignment horizontal="left" vertical="center" wrapText="1"/>
    </xf>
    <xf numFmtId="0" fontId="80" fillId="0" borderId="86" xfId="2" applyFont="1" applyFill="1" applyBorder="1" applyAlignment="1">
      <alignment horizontal="left" vertical="center" wrapText="1"/>
    </xf>
    <xf numFmtId="0" fontId="80" fillId="0" borderId="81" xfId="2" applyFont="1" applyFill="1" applyBorder="1" applyAlignment="1">
      <alignment horizontal="left" vertical="center" wrapText="1"/>
    </xf>
    <xf numFmtId="0" fontId="3" fillId="25" borderId="39" xfId="1" applyNumberFormat="1" applyFont="1" applyFill="1" applyBorder="1" applyAlignment="1" applyProtection="1">
      <alignment horizontal="center" vertical="center" wrapText="1"/>
      <protection locked="0"/>
    </xf>
    <xf numFmtId="0" fontId="3" fillId="25" borderId="1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9" xfId="1" applyFont="1" applyFill="1" applyBorder="1" applyAlignment="1" applyProtection="1">
      <alignment horizontal="center" vertical="center" wrapText="1"/>
      <protection locked="0"/>
    </xf>
    <xf numFmtId="0" fontId="69" fillId="0" borderId="19" xfId="1" applyFont="1" applyFill="1" applyBorder="1" applyAlignment="1" applyProtection="1">
      <alignment horizontal="center" vertical="center" wrapText="1"/>
      <protection locked="0"/>
    </xf>
    <xf numFmtId="0" fontId="3" fillId="0" borderId="19" xfId="1" applyFont="1" applyFill="1" applyBorder="1" applyAlignment="1" applyProtection="1">
      <alignment horizontal="center" vertical="center" wrapText="1"/>
      <protection locked="0"/>
    </xf>
    <xf numFmtId="0" fontId="69" fillId="0" borderId="39" xfId="966" applyFont="1" applyFill="1" applyBorder="1" applyAlignment="1" applyProtection="1">
      <alignment horizontal="center" vertical="center" wrapText="1" shrinkToFit="1"/>
      <protection locked="0"/>
    </xf>
    <xf numFmtId="0" fontId="69" fillId="0" borderId="19" xfId="966" applyFont="1" applyFill="1" applyBorder="1" applyAlignment="1" applyProtection="1">
      <alignment horizontal="center" vertical="center" wrapText="1" shrinkToFit="1"/>
      <protection locked="0"/>
    </xf>
    <xf numFmtId="0" fontId="3" fillId="0" borderId="3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9" xfId="1" applyNumberFormat="1" applyFont="1" applyFill="1" applyBorder="1" applyAlignment="1" applyProtection="1">
      <alignment horizontal="center" vertical="center" wrapText="1"/>
      <protection locked="0"/>
    </xf>
    <xf numFmtId="0" fontId="70" fillId="0" borderId="39" xfId="0" applyFont="1" applyFill="1" applyBorder="1" applyAlignment="1">
      <alignment horizontal="center" vertical="center" wrapText="1"/>
    </xf>
    <xf numFmtId="0" fontId="70" fillId="0" borderId="19" xfId="0" applyFont="1" applyFill="1" applyBorder="1" applyAlignment="1">
      <alignment horizontal="center" vertical="center" wrapText="1"/>
    </xf>
    <xf numFmtId="49" fontId="3" fillId="0" borderId="39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Fill="1" applyBorder="1" applyAlignment="1" applyProtection="1">
      <alignment horizontal="center" vertical="center" wrapText="1"/>
      <protection locked="0"/>
    </xf>
    <xf numFmtId="49" fontId="69" fillId="0" borderId="39" xfId="966" applyNumberFormat="1" applyFont="1" applyFill="1" applyBorder="1" applyAlignment="1" applyProtection="1">
      <alignment horizontal="center" vertical="center" wrapText="1"/>
      <protection locked="0"/>
    </xf>
    <xf numFmtId="49" fontId="69" fillId="0" borderId="19" xfId="966" applyNumberFormat="1" applyFont="1" applyFill="1" applyBorder="1" applyAlignment="1" applyProtection="1">
      <alignment horizontal="center" vertical="center" wrapText="1"/>
      <protection locked="0"/>
    </xf>
    <xf numFmtId="49" fontId="3" fillId="0" borderId="39" xfId="966" applyNumberFormat="1" applyFont="1" applyFill="1" applyBorder="1" applyAlignment="1" applyProtection="1">
      <alignment horizontal="center" vertical="center" wrapText="1"/>
      <protection locked="0"/>
    </xf>
    <xf numFmtId="49" fontId="3" fillId="0" borderId="19" xfId="966" applyNumberFormat="1" applyFont="1" applyFill="1" applyBorder="1" applyAlignment="1" applyProtection="1">
      <alignment horizontal="center" vertical="center" wrapText="1"/>
      <protection locked="0"/>
    </xf>
    <xf numFmtId="178" fontId="3" fillId="0" borderId="39" xfId="1" applyNumberFormat="1" applyFont="1" applyFill="1" applyBorder="1" applyAlignment="1" applyProtection="1">
      <alignment horizontal="center" vertical="center" wrapText="1"/>
      <protection locked="0"/>
    </xf>
    <xf numFmtId="178" fontId="3" fillId="0" borderId="19" xfId="1" applyNumberFormat="1" applyFont="1" applyFill="1" applyBorder="1" applyAlignment="1" applyProtection="1">
      <alignment horizontal="center" vertical="center" wrapText="1"/>
      <protection locked="0"/>
    </xf>
    <xf numFmtId="49" fontId="69" fillId="0" borderId="39" xfId="1" applyNumberFormat="1" applyFont="1" applyFill="1" applyBorder="1" applyAlignment="1" applyProtection="1">
      <alignment horizontal="center" vertical="center" wrapText="1"/>
      <protection locked="0"/>
    </xf>
    <xf numFmtId="49" fontId="69" fillId="0" borderId="1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9" xfId="966" applyNumberFormat="1" applyFont="1" applyFill="1" applyBorder="1" applyAlignment="1" applyProtection="1">
      <alignment horizontal="center" vertical="center" wrapText="1"/>
      <protection locked="0"/>
    </xf>
    <xf numFmtId="0" fontId="3" fillId="0" borderId="19" xfId="966" applyNumberFormat="1" applyFont="1" applyFill="1" applyBorder="1" applyAlignment="1" applyProtection="1">
      <alignment horizontal="center" vertical="center" wrapText="1"/>
      <protection locked="0"/>
    </xf>
    <xf numFmtId="0" fontId="3" fillId="0" borderId="34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5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3" xfId="1" applyNumberFormat="1" applyFont="1" applyFill="1" applyBorder="1" applyAlignment="1" applyProtection="1">
      <alignment horizontal="center" vertical="center" wrapText="1"/>
      <protection locked="0"/>
    </xf>
    <xf numFmtId="0" fontId="69" fillId="0" borderId="19" xfId="1" applyNumberFormat="1" applyFont="1" applyFill="1" applyBorder="1" applyAlignment="1" applyProtection="1">
      <alignment horizontal="center" vertical="center" wrapText="1"/>
      <protection locked="0"/>
    </xf>
    <xf numFmtId="0" fontId="69" fillId="0" borderId="39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32" xfId="4" applyFont="1" applyFill="1" applyBorder="1" applyAlignment="1" applyProtection="1">
      <alignment horizontal="left" vertical="center"/>
      <protection locked="0"/>
    </xf>
    <xf numFmtId="0" fontId="5" fillId="0" borderId="34" xfId="4" applyFont="1" applyFill="1" applyBorder="1" applyAlignment="1" applyProtection="1">
      <alignment horizontal="left" vertical="center" wrapText="1"/>
      <protection locked="0"/>
    </xf>
    <xf numFmtId="0" fontId="5" fillId="0" borderId="35" xfId="4" applyFont="1" applyFill="1" applyBorder="1" applyAlignment="1" applyProtection="1">
      <alignment horizontal="left" vertical="center" wrapText="1"/>
      <protection locked="0"/>
    </xf>
    <xf numFmtId="0" fontId="5" fillId="0" borderId="33" xfId="4" applyFont="1" applyFill="1" applyBorder="1" applyAlignment="1" applyProtection="1">
      <alignment horizontal="left" vertical="center" wrapText="1"/>
      <protection locked="0"/>
    </xf>
    <xf numFmtId="0" fontId="5" fillId="0" borderId="32" xfId="4" applyFont="1" applyFill="1" applyBorder="1" applyAlignment="1" applyProtection="1">
      <alignment horizontal="left" vertical="center" wrapText="1"/>
      <protection locked="0"/>
    </xf>
    <xf numFmtId="0" fontId="9" fillId="0" borderId="32" xfId="4" applyFont="1" applyFill="1" applyBorder="1" applyAlignment="1" applyProtection="1">
      <alignment horizontal="left" vertical="center" wrapText="1"/>
      <protection locked="0"/>
    </xf>
    <xf numFmtId="0" fontId="5" fillId="0" borderId="36" xfId="4" applyFont="1" applyFill="1" applyBorder="1" applyAlignment="1" applyProtection="1">
      <alignment horizontal="left" vertical="top" wrapText="1"/>
      <protection locked="0"/>
    </xf>
    <xf numFmtId="0" fontId="5" fillId="0" borderId="37" xfId="4" applyFont="1" applyFill="1" applyBorder="1" applyAlignment="1" applyProtection="1">
      <alignment horizontal="left" vertical="top" wrapText="1"/>
      <protection locked="0"/>
    </xf>
    <xf numFmtId="0" fontId="5" fillId="0" borderId="38" xfId="4" applyFont="1" applyFill="1" applyBorder="1" applyAlignment="1" applyProtection="1">
      <alignment horizontal="left" vertical="top" wrapText="1"/>
      <protection locked="0"/>
    </xf>
    <xf numFmtId="0" fontId="68" fillId="0" borderId="46" xfId="0" applyNumberFormat="1" applyFont="1" applyFill="1" applyBorder="1" applyAlignment="1">
      <alignment horizontal="center" vertical="center" wrapText="1"/>
    </xf>
    <xf numFmtId="0" fontId="7" fillId="0" borderId="70" xfId="2" applyFont="1" applyFill="1" applyBorder="1" applyAlignment="1">
      <alignment horizontal="center" vertical="center" wrapText="1"/>
    </xf>
    <xf numFmtId="0" fontId="19" fillId="0" borderId="82" xfId="11" applyFont="1" applyBorder="1" applyAlignment="1">
      <alignment horizontal="left" vertical="center"/>
    </xf>
    <xf numFmtId="0" fontId="19" fillId="0" borderId="86" xfId="11" applyFont="1" applyBorder="1" applyAlignment="1">
      <alignment horizontal="left" vertical="center"/>
    </xf>
    <xf numFmtId="0" fontId="19" fillId="0" borderId="81" xfId="11" applyFont="1" applyBorder="1" applyAlignment="1">
      <alignment horizontal="left" vertical="center"/>
    </xf>
    <xf numFmtId="49" fontId="68" fillId="0" borderId="83" xfId="2" applyNumberFormat="1" applyFont="1" applyFill="1" applyBorder="1" applyAlignment="1">
      <alignment horizontal="center" vertical="center"/>
    </xf>
    <xf numFmtId="49" fontId="68" fillId="0" borderId="85" xfId="2" applyNumberFormat="1" applyFont="1" applyFill="1" applyBorder="1" applyAlignment="1">
      <alignment horizontal="center" vertical="center"/>
    </xf>
    <xf numFmtId="0" fontId="19" fillId="0" borderId="82" xfId="11" applyFont="1" applyFill="1" applyBorder="1" applyAlignment="1">
      <alignment horizontal="left" vertical="center"/>
    </xf>
    <xf numFmtId="0" fontId="19" fillId="0" borderId="86" xfId="11" applyFont="1" applyFill="1" applyBorder="1" applyAlignment="1">
      <alignment horizontal="left" vertical="center"/>
    </xf>
    <xf numFmtId="0" fontId="19" fillId="0" borderId="81" xfId="11" applyFont="1" applyFill="1" applyBorder="1" applyAlignment="1">
      <alignment horizontal="left" vertical="center"/>
    </xf>
    <xf numFmtId="0" fontId="68" fillId="0" borderId="20" xfId="2" applyFont="1" applyFill="1" applyBorder="1" applyAlignment="1">
      <alignment horizontal="center" vertical="center" wrapText="1"/>
    </xf>
    <xf numFmtId="0" fontId="19" fillId="0" borderId="34" xfId="11" applyFont="1" applyBorder="1" applyAlignment="1">
      <alignment horizontal="center" vertical="center"/>
    </xf>
    <xf numFmtId="0" fontId="19" fillId="0" borderId="33" xfId="11" applyFont="1" applyBorder="1" applyAlignment="1">
      <alignment horizontal="center" vertical="center"/>
    </xf>
    <xf numFmtId="0" fontId="19" fillId="0" borderId="83" xfId="11" applyFont="1" applyBorder="1" applyAlignment="1">
      <alignment horizontal="left" vertical="center"/>
    </xf>
    <xf numFmtId="0" fontId="19" fillId="0" borderId="84" xfId="11" applyFont="1" applyBorder="1" applyAlignment="1">
      <alignment horizontal="left" vertical="center"/>
    </xf>
    <xf numFmtId="0" fontId="19" fillId="0" borderId="85" xfId="11" applyFont="1" applyBorder="1" applyAlignment="1">
      <alignment horizontal="left" vertical="center"/>
    </xf>
    <xf numFmtId="0" fontId="19" fillId="0" borderId="9" xfId="11" applyFont="1" applyBorder="1" applyAlignment="1">
      <alignment horizontal="left" vertical="center"/>
    </xf>
    <xf numFmtId="0" fontId="19" fillId="0" borderId="0" xfId="11" applyFont="1" applyBorder="1" applyAlignment="1">
      <alignment horizontal="left" vertical="center"/>
    </xf>
    <xf numFmtId="0" fontId="19" fillId="0" borderId="8" xfId="11" applyFont="1" applyBorder="1" applyAlignment="1">
      <alignment horizontal="left" vertical="center"/>
    </xf>
    <xf numFmtId="0" fontId="19" fillId="0" borderId="21" xfId="11" applyFont="1" applyBorder="1" applyAlignment="1">
      <alignment horizontal="left" vertical="center"/>
    </xf>
    <xf numFmtId="0" fontId="19" fillId="0" borderId="3" xfId="11" applyFont="1" applyBorder="1" applyAlignment="1">
      <alignment horizontal="left" vertical="center"/>
    </xf>
    <xf numFmtId="0" fontId="19" fillId="0" borderId="22" xfId="11" applyFont="1" applyBorder="1" applyAlignment="1">
      <alignment horizontal="left" vertical="center"/>
    </xf>
    <xf numFmtId="0" fontId="66" fillId="0" borderId="82" xfId="2" applyFont="1" applyBorder="1" applyAlignment="1">
      <alignment horizontal="center" vertical="center"/>
    </xf>
    <xf numFmtId="0" fontId="66" fillId="0" borderId="86" xfId="2" applyFont="1" applyBorder="1" applyAlignment="1">
      <alignment horizontal="center" vertical="center"/>
    </xf>
    <xf numFmtId="0" fontId="66" fillId="0" borderId="81" xfId="2" applyFont="1" applyBorder="1" applyAlignment="1">
      <alignment horizontal="center" vertical="center"/>
    </xf>
    <xf numFmtId="0" fontId="68" fillId="0" borderId="46" xfId="2" applyFont="1" applyFill="1" applyBorder="1" applyAlignment="1">
      <alignment horizontal="center" vertical="center" wrapText="1"/>
    </xf>
    <xf numFmtId="0" fontId="68" fillId="0" borderId="72" xfId="0" applyNumberFormat="1" applyFont="1" applyFill="1" applyBorder="1" applyAlignment="1">
      <alignment horizontal="center" vertical="center" wrapText="1"/>
    </xf>
    <xf numFmtId="0" fontId="68" fillId="0" borderId="73" xfId="0" applyNumberFormat="1" applyFont="1" applyFill="1" applyBorder="1" applyAlignment="1">
      <alignment horizontal="center" vertical="center" wrapText="1"/>
    </xf>
    <xf numFmtId="0" fontId="90" fillId="0" borderId="82" xfId="2" applyFont="1" applyFill="1" applyBorder="1" applyAlignment="1">
      <alignment horizontal="left" vertical="center"/>
    </xf>
    <xf numFmtId="0" fontId="90" fillId="0" borderId="86" xfId="2" applyFont="1" applyFill="1" applyBorder="1" applyAlignment="1">
      <alignment horizontal="left" vertical="center"/>
    </xf>
    <xf numFmtId="0" fontId="90" fillId="0" borderId="81" xfId="2" applyFont="1" applyFill="1" applyBorder="1" applyAlignment="1">
      <alignment horizontal="left" vertical="center"/>
    </xf>
    <xf numFmtId="0" fontId="66" fillId="0" borderId="79" xfId="2" applyFont="1" applyBorder="1" applyAlignment="1">
      <alignment horizontal="center" vertical="center"/>
    </xf>
    <xf numFmtId="0" fontId="3" fillId="0" borderId="72" xfId="0" applyFont="1" applyFill="1" applyBorder="1" applyAlignment="1">
      <alignment horizontal="center" vertical="center" wrapText="1"/>
    </xf>
    <xf numFmtId="0" fontId="3" fillId="0" borderId="73" xfId="0" applyFont="1" applyFill="1" applyBorder="1" applyAlignment="1">
      <alignment horizontal="center" vertical="center" wrapText="1"/>
    </xf>
    <xf numFmtId="0" fontId="69" fillId="0" borderId="39" xfId="967" applyFont="1" applyFill="1" applyBorder="1" applyAlignment="1" applyProtection="1">
      <alignment horizontal="center" vertical="center" wrapText="1" shrinkToFit="1"/>
      <protection locked="0"/>
    </xf>
    <xf numFmtId="0" fontId="69" fillId="0" borderId="19" xfId="967" applyFont="1" applyFill="1" applyBorder="1" applyAlignment="1" applyProtection="1">
      <alignment horizontal="center" vertical="center" wrapText="1" shrinkToFit="1"/>
      <protection locked="0"/>
    </xf>
    <xf numFmtId="49" fontId="69" fillId="0" borderId="39" xfId="967" applyNumberFormat="1" applyFont="1" applyFill="1" applyBorder="1" applyAlignment="1" applyProtection="1">
      <alignment horizontal="center" vertical="center" wrapText="1"/>
      <protection locked="0"/>
    </xf>
    <xf numFmtId="49" fontId="69" fillId="0" borderId="19" xfId="967" applyNumberFormat="1" applyFont="1" applyFill="1" applyBorder="1" applyAlignment="1" applyProtection="1">
      <alignment horizontal="center" vertical="center" wrapText="1"/>
      <protection locked="0"/>
    </xf>
    <xf numFmtId="49" fontId="3" fillId="0" borderId="39" xfId="967" applyNumberFormat="1" applyFont="1" applyFill="1" applyBorder="1" applyAlignment="1" applyProtection="1">
      <alignment horizontal="center" vertical="center" wrapText="1"/>
      <protection locked="0"/>
    </xf>
    <xf numFmtId="49" fontId="3" fillId="0" borderId="19" xfId="967" applyNumberFormat="1" applyFont="1" applyFill="1" applyBorder="1" applyAlignment="1" applyProtection="1">
      <alignment horizontal="center" vertical="center" wrapText="1"/>
      <protection locked="0"/>
    </xf>
    <xf numFmtId="0" fontId="3" fillId="0" borderId="39" xfId="967" applyNumberFormat="1" applyFont="1" applyFill="1" applyBorder="1" applyAlignment="1" applyProtection="1">
      <alignment horizontal="center" vertical="center" wrapText="1"/>
      <protection locked="0"/>
    </xf>
    <xf numFmtId="0" fontId="3" fillId="0" borderId="19" xfId="967" applyNumberFormat="1" applyFont="1" applyFill="1" applyBorder="1" applyAlignment="1" applyProtection="1">
      <alignment horizontal="center" vertical="center" wrapText="1"/>
      <protection locked="0"/>
    </xf>
    <xf numFmtId="0" fontId="72" fillId="0" borderId="53" xfId="969" applyNumberFormat="1" applyFont="1" applyFill="1" applyBorder="1" applyAlignment="1" applyProtection="1">
      <alignment horizontal="center" vertical="center" wrapText="1"/>
      <protection locked="0"/>
    </xf>
    <xf numFmtId="0" fontId="72" fillId="0" borderId="19" xfId="969" applyNumberFormat="1" applyFont="1" applyFill="1" applyBorder="1" applyAlignment="1" applyProtection="1">
      <alignment horizontal="center" vertical="center" wrapText="1"/>
      <protection locked="0"/>
    </xf>
    <xf numFmtId="0" fontId="72" fillId="0" borderId="47" xfId="1" applyNumberFormat="1" applyFont="1" applyFill="1" applyBorder="1" applyAlignment="1" applyProtection="1">
      <alignment horizontal="center" vertical="center" wrapText="1"/>
      <protection locked="0"/>
    </xf>
    <xf numFmtId="0" fontId="72" fillId="0" borderId="48" xfId="1" applyNumberFormat="1" applyFont="1" applyFill="1" applyBorder="1" applyAlignment="1" applyProtection="1">
      <alignment horizontal="center" vertical="center" wrapText="1"/>
      <protection locked="0"/>
    </xf>
    <xf numFmtId="0" fontId="72" fillId="0" borderId="49" xfId="1" applyNumberFormat="1" applyFont="1" applyFill="1" applyBorder="1" applyAlignment="1" applyProtection="1">
      <alignment horizontal="center" vertical="center" wrapText="1"/>
      <protection locked="0"/>
    </xf>
    <xf numFmtId="0" fontId="72" fillId="0" borderId="53" xfId="1" applyNumberFormat="1" applyFont="1" applyFill="1" applyBorder="1" applyAlignment="1" applyProtection="1">
      <alignment horizontal="center" vertical="center" wrapText="1"/>
      <protection locked="0"/>
    </xf>
    <xf numFmtId="0" fontId="72" fillId="0" borderId="19" xfId="1" applyNumberFormat="1" applyFont="1" applyFill="1" applyBorder="1" applyAlignment="1" applyProtection="1">
      <alignment horizontal="center" vertical="center" wrapText="1"/>
      <protection locked="0"/>
    </xf>
    <xf numFmtId="0" fontId="8" fillId="26" borderId="0" xfId="4" applyNumberFormat="1" applyFont="1" applyFill="1" applyBorder="1" applyAlignment="1" applyProtection="1">
      <alignment horizontal="right" vertical="center" wrapText="1"/>
      <protection locked="0"/>
    </xf>
    <xf numFmtId="0" fontId="9" fillId="0" borderId="34" xfId="4" applyFont="1" applyFill="1" applyBorder="1" applyAlignment="1" applyProtection="1">
      <alignment horizontal="left" vertical="center"/>
      <protection locked="0"/>
    </xf>
    <xf numFmtId="0" fontId="9" fillId="0" borderId="35" xfId="4" applyFont="1" applyFill="1" applyBorder="1" applyAlignment="1" applyProtection="1">
      <alignment horizontal="left" vertical="center"/>
      <protection locked="0"/>
    </xf>
    <xf numFmtId="0" fontId="9" fillId="0" borderId="33" xfId="4" applyFont="1" applyFill="1" applyBorder="1" applyAlignment="1" applyProtection="1">
      <alignment horizontal="left" vertical="center"/>
      <protection locked="0"/>
    </xf>
    <xf numFmtId="0" fontId="5" fillId="0" borderId="34" xfId="4" applyFont="1" applyFill="1" applyBorder="1" applyAlignment="1" applyProtection="1">
      <alignment horizontal="left" vertical="center"/>
      <protection locked="0"/>
    </xf>
    <xf numFmtId="0" fontId="5" fillId="0" borderId="35" xfId="4" applyFont="1" applyFill="1" applyBorder="1" applyAlignment="1" applyProtection="1">
      <alignment horizontal="left" vertical="center"/>
      <protection locked="0"/>
    </xf>
    <xf numFmtId="0" fontId="5" fillId="0" borderId="33" xfId="4" applyFont="1" applyFill="1" applyBorder="1" applyAlignment="1" applyProtection="1">
      <alignment horizontal="left" vertical="center"/>
      <protection locked="0"/>
    </xf>
    <xf numFmtId="0" fontId="10" fillId="26" borderId="9" xfId="4" applyNumberFormat="1" applyFont="1" applyFill="1" applyBorder="1" applyAlignment="1" applyProtection="1">
      <alignment horizontal="center" vertical="center" wrapText="1"/>
      <protection locked="0"/>
    </xf>
    <xf numFmtId="0" fontId="10" fillId="26" borderId="0" xfId="4" applyNumberFormat="1" applyFont="1" applyFill="1" applyBorder="1" applyAlignment="1" applyProtection="1">
      <alignment horizontal="center" vertical="center" wrapText="1"/>
      <protection locked="0"/>
    </xf>
    <xf numFmtId="0" fontId="10" fillId="26" borderId="8" xfId="4" applyNumberFormat="1" applyFont="1" applyFill="1" applyBorder="1" applyAlignment="1" applyProtection="1">
      <alignment horizontal="center" vertical="center" wrapText="1"/>
      <protection locked="0"/>
    </xf>
    <xf numFmtId="0" fontId="10" fillId="26" borderId="21" xfId="4" applyNumberFormat="1" applyFont="1" applyFill="1" applyBorder="1" applyAlignment="1" applyProtection="1">
      <alignment horizontal="center" vertical="center" wrapText="1"/>
      <protection locked="0"/>
    </xf>
    <xf numFmtId="0" fontId="10" fillId="26" borderId="3" xfId="4" applyNumberFormat="1" applyFont="1" applyFill="1" applyBorder="1" applyAlignment="1" applyProtection="1">
      <alignment horizontal="center" vertical="center" wrapText="1"/>
      <protection locked="0"/>
    </xf>
    <xf numFmtId="0" fontId="10" fillId="26" borderId="22" xfId="4" applyNumberFormat="1" applyFont="1" applyFill="1" applyBorder="1" applyAlignment="1" applyProtection="1">
      <alignment horizontal="center" vertical="center" wrapText="1"/>
      <protection locked="0"/>
    </xf>
    <xf numFmtId="0" fontId="5" fillId="0" borderId="47" xfId="4" applyFont="1" applyFill="1" applyBorder="1" applyAlignment="1" applyProtection="1">
      <alignment horizontal="left" vertical="center"/>
      <protection locked="0"/>
    </xf>
    <xf numFmtId="0" fontId="5" fillId="0" borderId="48" xfId="4" applyFont="1" applyFill="1" applyBorder="1" applyAlignment="1" applyProtection="1">
      <alignment horizontal="left" vertical="center"/>
      <protection locked="0"/>
    </xf>
    <xf numFmtId="0" fontId="5" fillId="0" borderId="49" xfId="4" applyFont="1" applyFill="1" applyBorder="1" applyAlignment="1" applyProtection="1">
      <alignment horizontal="left" vertical="center"/>
      <protection locked="0"/>
    </xf>
    <xf numFmtId="0" fontId="9" fillId="0" borderId="47" xfId="4" applyFont="1" applyFill="1" applyBorder="1" applyAlignment="1" applyProtection="1">
      <alignment horizontal="left" vertical="center" wrapText="1"/>
      <protection locked="0"/>
    </xf>
    <xf numFmtId="0" fontId="9" fillId="0" borderId="48" xfId="4" applyFont="1" applyFill="1" applyBorder="1" applyAlignment="1" applyProtection="1">
      <alignment horizontal="left" vertical="center" wrapText="1"/>
      <protection locked="0"/>
    </xf>
    <xf numFmtId="0" fontId="9" fillId="0" borderId="49" xfId="4" applyFont="1" applyFill="1" applyBorder="1" applyAlignment="1" applyProtection="1">
      <alignment horizontal="left" vertical="center" wrapText="1"/>
      <protection locked="0"/>
    </xf>
    <xf numFmtId="0" fontId="5" fillId="0" borderId="47" xfId="4" applyFont="1" applyFill="1" applyBorder="1" applyAlignment="1" applyProtection="1">
      <alignment horizontal="left" vertical="center" wrapText="1"/>
      <protection locked="0"/>
    </xf>
    <xf numFmtId="0" fontId="5" fillId="0" borderId="49" xfId="4" applyFont="1" applyFill="1" applyBorder="1" applyAlignment="1" applyProtection="1">
      <alignment horizontal="left" vertical="center" wrapText="1"/>
      <protection locked="0"/>
    </xf>
    <xf numFmtId="0" fontId="5" fillId="0" borderId="48" xfId="4" applyFont="1" applyFill="1" applyBorder="1" applyAlignment="1" applyProtection="1">
      <alignment horizontal="left" vertical="center" wrapText="1"/>
      <protection locked="0"/>
    </xf>
    <xf numFmtId="0" fontId="5" fillId="0" borderId="50" xfId="4" applyFont="1" applyFill="1" applyBorder="1" applyAlignment="1" applyProtection="1">
      <alignment horizontal="left" vertical="top" wrapText="1"/>
      <protection locked="0"/>
    </xf>
    <xf numFmtId="0" fontId="5" fillId="0" borderId="51" xfId="4" applyFont="1" applyFill="1" applyBorder="1" applyAlignment="1" applyProtection="1">
      <alignment horizontal="left" vertical="top" wrapText="1"/>
      <protection locked="0"/>
    </xf>
    <xf numFmtId="0" fontId="5" fillId="0" borderId="52" xfId="4" applyFont="1" applyFill="1" applyBorder="1" applyAlignment="1" applyProtection="1">
      <alignment horizontal="left" vertical="top" wrapText="1"/>
      <protection locked="0"/>
    </xf>
    <xf numFmtId="0" fontId="5" fillId="0" borderId="21" xfId="4" applyFont="1" applyFill="1" applyBorder="1" applyAlignment="1" applyProtection="1">
      <alignment horizontal="left" vertical="top" wrapText="1"/>
      <protection locked="0"/>
    </xf>
    <xf numFmtId="0" fontId="5" fillId="0" borderId="3" xfId="4" applyFont="1" applyFill="1" applyBorder="1" applyAlignment="1" applyProtection="1">
      <alignment horizontal="left" vertical="top" wrapText="1"/>
      <protection locked="0"/>
    </xf>
    <xf numFmtId="0" fontId="5" fillId="0" borderId="22" xfId="4" applyFont="1" applyFill="1" applyBorder="1" applyAlignment="1" applyProtection="1">
      <alignment horizontal="left" vertical="top" wrapText="1"/>
      <protection locked="0"/>
    </xf>
    <xf numFmtId="49" fontId="72" fillId="0" borderId="53" xfId="1" applyNumberFormat="1" applyFont="1" applyFill="1" applyBorder="1" applyAlignment="1" applyProtection="1">
      <alignment horizontal="center" vertical="center" wrapText="1"/>
      <protection locked="0"/>
    </xf>
    <xf numFmtId="49" fontId="72" fillId="0" borderId="19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9" xfId="1" applyNumberFormat="1" applyFont="1" applyFill="1" applyBorder="1" applyAlignment="1" applyProtection="1">
      <alignment horizontal="center" vertical="center" wrapText="1"/>
      <protection locked="0"/>
    </xf>
    <xf numFmtId="49" fontId="72" fillId="0" borderId="53" xfId="969" applyNumberFormat="1" applyFont="1" applyFill="1" applyBorder="1" applyAlignment="1" applyProtection="1">
      <alignment horizontal="center" vertical="center" wrapText="1"/>
      <protection locked="0"/>
    </xf>
    <xf numFmtId="49" fontId="72" fillId="0" borderId="19" xfId="969" applyNumberFormat="1" applyFont="1" applyFill="1" applyBorder="1" applyAlignment="1" applyProtection="1">
      <alignment horizontal="center" vertical="center" wrapText="1"/>
      <protection locked="0"/>
    </xf>
    <xf numFmtId="0" fontId="72" fillId="29" borderId="53" xfId="1" applyFont="1" applyFill="1" applyBorder="1" applyAlignment="1" applyProtection="1">
      <alignment horizontal="center" vertical="center" wrapText="1"/>
      <protection locked="0"/>
    </xf>
    <xf numFmtId="0" fontId="8" fillId="29" borderId="19" xfId="1" applyFont="1" applyFill="1" applyBorder="1" applyAlignment="1" applyProtection="1">
      <alignment horizontal="center" vertical="center" wrapText="1"/>
      <protection locked="0"/>
    </xf>
    <xf numFmtId="0" fontId="72" fillId="29" borderId="19" xfId="1" applyFont="1" applyFill="1" applyBorder="1" applyAlignment="1" applyProtection="1">
      <alignment horizontal="center" vertical="center" wrapText="1"/>
      <protection locked="0"/>
    </xf>
    <xf numFmtId="0" fontId="8" fillId="26" borderId="53" xfId="969" applyFont="1" applyFill="1" applyBorder="1" applyAlignment="1" applyProtection="1">
      <alignment horizontal="center" vertical="center" wrapText="1" shrinkToFit="1"/>
      <protection locked="0"/>
    </xf>
    <xf numFmtId="0" fontId="8" fillId="26" borderId="19" xfId="969" applyFont="1" applyFill="1" applyBorder="1" applyAlignment="1" applyProtection="1">
      <alignment horizontal="center" vertical="center" wrapText="1" shrinkToFit="1"/>
      <protection locked="0"/>
    </xf>
    <xf numFmtId="49" fontId="8" fillId="0" borderId="53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19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53" xfId="969" applyNumberFormat="1" applyFont="1" applyFill="1" applyBorder="1" applyAlignment="1" applyProtection="1">
      <alignment horizontal="center" vertical="center" wrapText="1"/>
      <protection locked="0"/>
    </xf>
    <xf numFmtId="49" fontId="8" fillId="0" borderId="19" xfId="969" applyNumberFormat="1" applyFont="1" applyFill="1" applyBorder="1" applyAlignment="1" applyProtection="1">
      <alignment horizontal="center" vertical="center" wrapText="1"/>
      <protection locked="0"/>
    </xf>
    <xf numFmtId="0" fontId="8" fillId="0" borderId="53" xfId="1" applyNumberFormat="1" applyFont="1" applyFill="1" applyBorder="1" applyAlignment="1" applyProtection="1">
      <alignment horizontal="center" vertical="center" wrapText="1"/>
      <protection locked="0"/>
    </xf>
    <xf numFmtId="181" fontId="72" fillId="26" borderId="53" xfId="1" applyNumberFormat="1" applyFont="1" applyFill="1" applyBorder="1" applyAlignment="1" applyProtection="1">
      <alignment horizontal="center" vertical="center" wrapText="1"/>
      <protection locked="0"/>
    </xf>
    <xf numFmtId="181" fontId="72" fillId="26" borderId="19" xfId="1" applyNumberFormat="1" applyFont="1" applyFill="1" applyBorder="1" applyAlignment="1" applyProtection="1">
      <alignment horizontal="center" vertical="center" wrapText="1"/>
      <protection locked="0"/>
    </xf>
    <xf numFmtId="180" fontId="14" fillId="0" borderId="53" xfId="1" applyNumberFormat="1" applyFont="1" applyFill="1" applyBorder="1" applyAlignment="1" applyProtection="1">
      <alignment horizontal="center" vertical="center" wrapText="1"/>
      <protection locked="0"/>
    </xf>
    <xf numFmtId="180" fontId="14" fillId="0" borderId="19" xfId="1" applyNumberFormat="1" applyFont="1" applyFill="1" applyBorder="1" applyAlignment="1" applyProtection="1">
      <alignment horizontal="center" vertical="center" wrapText="1"/>
      <protection locked="0"/>
    </xf>
    <xf numFmtId="181" fontId="19" fillId="28" borderId="53" xfId="14" applyNumberFormat="1" applyFill="1" applyBorder="1" applyAlignment="1">
      <alignment horizontal="center" vertical="center" wrapText="1"/>
    </xf>
    <xf numFmtId="181" fontId="19" fillId="28" borderId="19" xfId="14" applyNumberFormat="1" applyFill="1" applyBorder="1" applyAlignment="1">
      <alignment horizontal="center" vertical="center" wrapText="1"/>
    </xf>
    <xf numFmtId="180" fontId="19" fillId="28" borderId="53" xfId="14" applyNumberFormat="1" applyFill="1" applyBorder="1" applyAlignment="1">
      <alignment horizontal="center" vertical="center" wrapText="1"/>
    </xf>
    <xf numFmtId="180" fontId="19" fillId="28" borderId="19" xfId="14" applyNumberFormat="1" applyFill="1" applyBorder="1" applyAlignment="1">
      <alignment horizontal="center" vertical="center" wrapText="1"/>
    </xf>
    <xf numFmtId="0" fontId="19" fillId="28" borderId="53" xfId="14" applyFill="1" applyBorder="1" applyAlignment="1">
      <alignment horizontal="center" vertical="center" wrapText="1"/>
    </xf>
    <xf numFmtId="0" fontId="19" fillId="28" borderId="19" xfId="14" applyFill="1" applyBorder="1" applyAlignment="1">
      <alignment horizontal="center" vertical="center" wrapText="1"/>
    </xf>
    <xf numFmtId="0" fontId="19" fillId="0" borderId="82" xfId="11" applyBorder="1" applyAlignment="1">
      <alignment horizontal="center" vertical="center"/>
    </xf>
    <xf numFmtId="0" fontId="19" fillId="0" borderId="86" xfId="11" applyBorder="1" applyAlignment="1">
      <alignment horizontal="center" vertical="center"/>
    </xf>
    <xf numFmtId="0" fontId="19" fillId="0" borderId="81" xfId="11" applyBorder="1" applyAlignment="1">
      <alignment horizontal="center" vertical="center"/>
    </xf>
    <xf numFmtId="0" fontId="82" fillId="0" borderId="79" xfId="11" applyFont="1" applyBorder="1" applyAlignment="1">
      <alignment horizontal="center" vertical="center"/>
    </xf>
  </cellXfs>
  <cellStyles count="1282">
    <cellStyle name="20% - 强调文字颜色 1 10" xfId="18" xr:uid="{00000000-0005-0000-0000-000000000000}"/>
    <cellStyle name="20% - 强调文字颜色 1 11" xfId="19" xr:uid="{00000000-0005-0000-0000-000001000000}"/>
    <cellStyle name="20% - 强调文字颜色 1 2" xfId="20" xr:uid="{00000000-0005-0000-0000-000002000000}"/>
    <cellStyle name="20% - 强调文字颜色 1 2 2" xfId="21" xr:uid="{00000000-0005-0000-0000-000003000000}"/>
    <cellStyle name="20% - 强调文字颜色 1 2 3" xfId="22" xr:uid="{00000000-0005-0000-0000-000004000000}"/>
    <cellStyle name="20% - 强调文字颜色 1 2 4" xfId="23" xr:uid="{00000000-0005-0000-0000-000005000000}"/>
    <cellStyle name="20% - 强调文字颜色 1 2 5" xfId="24" xr:uid="{00000000-0005-0000-0000-000006000000}"/>
    <cellStyle name="20% - 强调文字颜色 1 3" xfId="25" xr:uid="{00000000-0005-0000-0000-000007000000}"/>
    <cellStyle name="20% - 强调文字颜色 1 4" xfId="26" xr:uid="{00000000-0005-0000-0000-000008000000}"/>
    <cellStyle name="20% - 强调文字颜色 1 5" xfId="27" xr:uid="{00000000-0005-0000-0000-000009000000}"/>
    <cellStyle name="20% - 强调文字颜色 1 6" xfId="28" xr:uid="{00000000-0005-0000-0000-00000A000000}"/>
    <cellStyle name="20% - 强调文字颜色 1 7" xfId="29" xr:uid="{00000000-0005-0000-0000-00000B000000}"/>
    <cellStyle name="20% - 强调文字颜色 1 8" xfId="30" xr:uid="{00000000-0005-0000-0000-00000C000000}"/>
    <cellStyle name="20% - 强调文字颜色 1 9" xfId="31" xr:uid="{00000000-0005-0000-0000-00000D000000}"/>
    <cellStyle name="20% - 强调文字颜色 2 10" xfId="32" xr:uid="{00000000-0005-0000-0000-00000E000000}"/>
    <cellStyle name="20% - 强调文字颜色 2 11" xfId="33" xr:uid="{00000000-0005-0000-0000-00000F000000}"/>
    <cellStyle name="20% - 强调文字颜色 2 2" xfId="34" xr:uid="{00000000-0005-0000-0000-000010000000}"/>
    <cellStyle name="20% - 强调文字颜色 2 2 2" xfId="35" xr:uid="{00000000-0005-0000-0000-000011000000}"/>
    <cellStyle name="20% - 强调文字颜色 2 2 3" xfId="36" xr:uid="{00000000-0005-0000-0000-000012000000}"/>
    <cellStyle name="20% - 强调文字颜色 2 2 4" xfId="37" xr:uid="{00000000-0005-0000-0000-000013000000}"/>
    <cellStyle name="20% - 强调文字颜色 2 2 5" xfId="38" xr:uid="{00000000-0005-0000-0000-000014000000}"/>
    <cellStyle name="20% - 强调文字颜色 2 3" xfId="39" xr:uid="{00000000-0005-0000-0000-000015000000}"/>
    <cellStyle name="20% - 强调文字颜色 2 4" xfId="40" xr:uid="{00000000-0005-0000-0000-000016000000}"/>
    <cellStyle name="20% - 强调文字颜色 2 5" xfId="41" xr:uid="{00000000-0005-0000-0000-000017000000}"/>
    <cellStyle name="20% - 强调文字颜色 2 6" xfId="42" xr:uid="{00000000-0005-0000-0000-000018000000}"/>
    <cellStyle name="20% - 强调文字颜色 2 7" xfId="43" xr:uid="{00000000-0005-0000-0000-000019000000}"/>
    <cellStyle name="20% - 强调文字颜色 2 8" xfId="44" xr:uid="{00000000-0005-0000-0000-00001A000000}"/>
    <cellStyle name="20% - 强调文字颜色 2 9" xfId="45" xr:uid="{00000000-0005-0000-0000-00001B000000}"/>
    <cellStyle name="20% - 强调文字颜色 3 10" xfId="46" xr:uid="{00000000-0005-0000-0000-00001C000000}"/>
    <cellStyle name="20% - 强调文字颜色 3 11" xfId="47" xr:uid="{00000000-0005-0000-0000-00001D000000}"/>
    <cellStyle name="20% - 强调文字颜色 3 2" xfId="48" xr:uid="{00000000-0005-0000-0000-00001E000000}"/>
    <cellStyle name="20% - 强调文字颜色 3 2 2" xfId="49" xr:uid="{00000000-0005-0000-0000-00001F000000}"/>
    <cellStyle name="20% - 强调文字颜色 3 2 3" xfId="50" xr:uid="{00000000-0005-0000-0000-000020000000}"/>
    <cellStyle name="20% - 强调文字颜色 3 2 4" xfId="51" xr:uid="{00000000-0005-0000-0000-000021000000}"/>
    <cellStyle name="20% - 强调文字颜色 3 2 5" xfId="52" xr:uid="{00000000-0005-0000-0000-000022000000}"/>
    <cellStyle name="20% - 强调文字颜色 3 3" xfId="53" xr:uid="{00000000-0005-0000-0000-000023000000}"/>
    <cellStyle name="20% - 强调文字颜色 3 4" xfId="54" xr:uid="{00000000-0005-0000-0000-000024000000}"/>
    <cellStyle name="20% - 强调文字颜色 3 5" xfId="55" xr:uid="{00000000-0005-0000-0000-000025000000}"/>
    <cellStyle name="20% - 强调文字颜色 3 6" xfId="56" xr:uid="{00000000-0005-0000-0000-000026000000}"/>
    <cellStyle name="20% - 强调文字颜色 3 7" xfId="57" xr:uid="{00000000-0005-0000-0000-000027000000}"/>
    <cellStyle name="20% - 强调文字颜色 3 8" xfId="58" xr:uid="{00000000-0005-0000-0000-000028000000}"/>
    <cellStyle name="20% - 强调文字颜色 3 9" xfId="59" xr:uid="{00000000-0005-0000-0000-000029000000}"/>
    <cellStyle name="20% - 强调文字颜色 4 10" xfId="60" xr:uid="{00000000-0005-0000-0000-00002A000000}"/>
    <cellStyle name="20% - 强调文字颜色 4 11" xfId="61" xr:uid="{00000000-0005-0000-0000-00002B000000}"/>
    <cellStyle name="20% - 强调文字颜色 4 2" xfId="62" xr:uid="{00000000-0005-0000-0000-00002C000000}"/>
    <cellStyle name="20% - 强调文字颜色 4 2 2" xfId="63" xr:uid="{00000000-0005-0000-0000-00002D000000}"/>
    <cellStyle name="20% - 强调文字颜色 4 2 3" xfId="64" xr:uid="{00000000-0005-0000-0000-00002E000000}"/>
    <cellStyle name="20% - 强调文字颜色 4 2 4" xfId="65" xr:uid="{00000000-0005-0000-0000-00002F000000}"/>
    <cellStyle name="20% - 强调文字颜色 4 2 5" xfId="66" xr:uid="{00000000-0005-0000-0000-000030000000}"/>
    <cellStyle name="20% - 强调文字颜色 4 3" xfId="67" xr:uid="{00000000-0005-0000-0000-000031000000}"/>
    <cellStyle name="20% - 强调文字颜色 4 4" xfId="68" xr:uid="{00000000-0005-0000-0000-000032000000}"/>
    <cellStyle name="20% - 强调文字颜色 4 5" xfId="69" xr:uid="{00000000-0005-0000-0000-000033000000}"/>
    <cellStyle name="20% - 强调文字颜色 4 6" xfId="70" xr:uid="{00000000-0005-0000-0000-000034000000}"/>
    <cellStyle name="20% - 强调文字颜色 4 7" xfId="71" xr:uid="{00000000-0005-0000-0000-000035000000}"/>
    <cellStyle name="20% - 强调文字颜色 4 8" xfId="72" xr:uid="{00000000-0005-0000-0000-000036000000}"/>
    <cellStyle name="20% - 强调文字颜色 4 9" xfId="73" xr:uid="{00000000-0005-0000-0000-000037000000}"/>
    <cellStyle name="20% - 强调文字颜色 5 10" xfId="74" xr:uid="{00000000-0005-0000-0000-000038000000}"/>
    <cellStyle name="20% - 强调文字颜色 5 11" xfId="75" xr:uid="{00000000-0005-0000-0000-000039000000}"/>
    <cellStyle name="20% - 强调文字颜色 5 2" xfId="76" xr:uid="{00000000-0005-0000-0000-00003A000000}"/>
    <cellStyle name="20% - 强调文字颜色 5 2 2" xfId="77" xr:uid="{00000000-0005-0000-0000-00003B000000}"/>
    <cellStyle name="20% - 强调文字颜色 5 2 3" xfId="78" xr:uid="{00000000-0005-0000-0000-00003C000000}"/>
    <cellStyle name="20% - 强调文字颜色 5 2 4" xfId="79" xr:uid="{00000000-0005-0000-0000-00003D000000}"/>
    <cellStyle name="20% - 强调文字颜色 5 2 5" xfId="80" xr:uid="{00000000-0005-0000-0000-00003E000000}"/>
    <cellStyle name="20% - 强调文字颜色 5 3" xfId="81" xr:uid="{00000000-0005-0000-0000-00003F000000}"/>
    <cellStyle name="20% - 强调文字颜色 5 4" xfId="82" xr:uid="{00000000-0005-0000-0000-000040000000}"/>
    <cellStyle name="20% - 强调文字颜色 5 5" xfId="83" xr:uid="{00000000-0005-0000-0000-000041000000}"/>
    <cellStyle name="20% - 强调文字颜色 5 6" xfId="84" xr:uid="{00000000-0005-0000-0000-000042000000}"/>
    <cellStyle name="20% - 强调文字颜色 5 7" xfId="85" xr:uid="{00000000-0005-0000-0000-000043000000}"/>
    <cellStyle name="20% - 强调文字颜色 5 8" xfId="86" xr:uid="{00000000-0005-0000-0000-000044000000}"/>
    <cellStyle name="20% - 强调文字颜色 5 9" xfId="87" xr:uid="{00000000-0005-0000-0000-000045000000}"/>
    <cellStyle name="20% - 强调文字颜色 6 10" xfId="88" xr:uid="{00000000-0005-0000-0000-000046000000}"/>
    <cellStyle name="20% - 强调文字颜色 6 11" xfId="89" xr:uid="{00000000-0005-0000-0000-000047000000}"/>
    <cellStyle name="20% - 强调文字颜色 6 2" xfId="90" xr:uid="{00000000-0005-0000-0000-000048000000}"/>
    <cellStyle name="20% - 强调文字颜色 6 2 2" xfId="91" xr:uid="{00000000-0005-0000-0000-000049000000}"/>
    <cellStyle name="20% - 强调文字颜色 6 2 3" xfId="92" xr:uid="{00000000-0005-0000-0000-00004A000000}"/>
    <cellStyle name="20% - 强调文字颜色 6 2 4" xfId="93" xr:uid="{00000000-0005-0000-0000-00004B000000}"/>
    <cellStyle name="20% - 强调文字颜色 6 2 5" xfId="94" xr:uid="{00000000-0005-0000-0000-00004C000000}"/>
    <cellStyle name="20% - 强调文字颜色 6 3" xfId="95" xr:uid="{00000000-0005-0000-0000-00004D000000}"/>
    <cellStyle name="20% - 强调文字颜色 6 4" xfId="96" xr:uid="{00000000-0005-0000-0000-00004E000000}"/>
    <cellStyle name="20% - 强调文字颜色 6 5" xfId="97" xr:uid="{00000000-0005-0000-0000-00004F000000}"/>
    <cellStyle name="20% - 强调文字颜色 6 6" xfId="98" xr:uid="{00000000-0005-0000-0000-000050000000}"/>
    <cellStyle name="20% - 强调文字颜色 6 7" xfId="99" xr:uid="{00000000-0005-0000-0000-000051000000}"/>
    <cellStyle name="20% - 强调文字颜色 6 8" xfId="100" xr:uid="{00000000-0005-0000-0000-000052000000}"/>
    <cellStyle name="20% - 强调文字颜色 6 9" xfId="101" xr:uid="{00000000-0005-0000-0000-000053000000}"/>
    <cellStyle name="40% - 强调文字颜色 1 10" xfId="102" xr:uid="{00000000-0005-0000-0000-000054000000}"/>
    <cellStyle name="40% - 强调文字颜色 1 11" xfId="103" xr:uid="{00000000-0005-0000-0000-000055000000}"/>
    <cellStyle name="40% - 强调文字颜色 1 2" xfId="104" xr:uid="{00000000-0005-0000-0000-000056000000}"/>
    <cellStyle name="40% - 强调文字颜色 1 2 2" xfId="105" xr:uid="{00000000-0005-0000-0000-000057000000}"/>
    <cellStyle name="40% - 强调文字颜色 1 2 3" xfId="106" xr:uid="{00000000-0005-0000-0000-000058000000}"/>
    <cellStyle name="40% - 强调文字颜色 1 2 4" xfId="107" xr:uid="{00000000-0005-0000-0000-000059000000}"/>
    <cellStyle name="40% - 强调文字颜色 1 2 5" xfId="108" xr:uid="{00000000-0005-0000-0000-00005A000000}"/>
    <cellStyle name="40% - 强调文字颜色 1 3" xfId="109" xr:uid="{00000000-0005-0000-0000-00005B000000}"/>
    <cellStyle name="40% - 强调文字颜色 1 4" xfId="110" xr:uid="{00000000-0005-0000-0000-00005C000000}"/>
    <cellStyle name="40% - 强调文字颜色 1 5" xfId="111" xr:uid="{00000000-0005-0000-0000-00005D000000}"/>
    <cellStyle name="40% - 强调文字颜色 1 6" xfId="112" xr:uid="{00000000-0005-0000-0000-00005E000000}"/>
    <cellStyle name="40% - 强调文字颜色 1 7" xfId="113" xr:uid="{00000000-0005-0000-0000-00005F000000}"/>
    <cellStyle name="40% - 强调文字颜色 1 8" xfId="114" xr:uid="{00000000-0005-0000-0000-000060000000}"/>
    <cellStyle name="40% - 强调文字颜色 1 9" xfId="115" xr:uid="{00000000-0005-0000-0000-000061000000}"/>
    <cellStyle name="40% - 强调文字颜色 2 10" xfId="116" xr:uid="{00000000-0005-0000-0000-000062000000}"/>
    <cellStyle name="40% - 强调文字颜色 2 11" xfId="117" xr:uid="{00000000-0005-0000-0000-000063000000}"/>
    <cellStyle name="40% - 强调文字颜色 2 2" xfId="118" xr:uid="{00000000-0005-0000-0000-000064000000}"/>
    <cellStyle name="40% - 强调文字颜色 2 2 2" xfId="119" xr:uid="{00000000-0005-0000-0000-000065000000}"/>
    <cellStyle name="40% - 强调文字颜色 2 2 3" xfId="120" xr:uid="{00000000-0005-0000-0000-000066000000}"/>
    <cellStyle name="40% - 强调文字颜色 2 2 4" xfId="121" xr:uid="{00000000-0005-0000-0000-000067000000}"/>
    <cellStyle name="40% - 强调文字颜色 2 2 5" xfId="122" xr:uid="{00000000-0005-0000-0000-000068000000}"/>
    <cellStyle name="40% - 强调文字颜色 2 3" xfId="123" xr:uid="{00000000-0005-0000-0000-000069000000}"/>
    <cellStyle name="40% - 强调文字颜色 2 4" xfId="124" xr:uid="{00000000-0005-0000-0000-00006A000000}"/>
    <cellStyle name="40% - 强调文字颜色 2 5" xfId="125" xr:uid="{00000000-0005-0000-0000-00006B000000}"/>
    <cellStyle name="40% - 强调文字颜色 2 6" xfId="126" xr:uid="{00000000-0005-0000-0000-00006C000000}"/>
    <cellStyle name="40% - 强调文字颜色 2 7" xfId="127" xr:uid="{00000000-0005-0000-0000-00006D000000}"/>
    <cellStyle name="40% - 强调文字颜色 2 8" xfId="128" xr:uid="{00000000-0005-0000-0000-00006E000000}"/>
    <cellStyle name="40% - 强调文字颜色 2 9" xfId="129" xr:uid="{00000000-0005-0000-0000-00006F000000}"/>
    <cellStyle name="40% - 强调文字颜色 3 10" xfId="130" xr:uid="{00000000-0005-0000-0000-000070000000}"/>
    <cellStyle name="40% - 强调文字颜色 3 11" xfId="131" xr:uid="{00000000-0005-0000-0000-000071000000}"/>
    <cellStyle name="40% - 强调文字颜色 3 2" xfId="132" xr:uid="{00000000-0005-0000-0000-000072000000}"/>
    <cellStyle name="40% - 强调文字颜色 3 2 2" xfId="133" xr:uid="{00000000-0005-0000-0000-000073000000}"/>
    <cellStyle name="40% - 强调文字颜色 3 2 3" xfId="134" xr:uid="{00000000-0005-0000-0000-000074000000}"/>
    <cellStyle name="40% - 强调文字颜色 3 2 4" xfId="135" xr:uid="{00000000-0005-0000-0000-000075000000}"/>
    <cellStyle name="40% - 强调文字颜色 3 2 5" xfId="136" xr:uid="{00000000-0005-0000-0000-000076000000}"/>
    <cellStyle name="40% - 强调文字颜色 3 3" xfId="137" xr:uid="{00000000-0005-0000-0000-000077000000}"/>
    <cellStyle name="40% - 强调文字颜色 3 4" xfId="138" xr:uid="{00000000-0005-0000-0000-000078000000}"/>
    <cellStyle name="40% - 强调文字颜色 3 5" xfId="139" xr:uid="{00000000-0005-0000-0000-000079000000}"/>
    <cellStyle name="40% - 强调文字颜色 3 6" xfId="140" xr:uid="{00000000-0005-0000-0000-00007A000000}"/>
    <cellStyle name="40% - 强调文字颜色 3 7" xfId="141" xr:uid="{00000000-0005-0000-0000-00007B000000}"/>
    <cellStyle name="40% - 强调文字颜色 3 8" xfId="142" xr:uid="{00000000-0005-0000-0000-00007C000000}"/>
    <cellStyle name="40% - 强调文字颜色 3 9" xfId="143" xr:uid="{00000000-0005-0000-0000-00007D000000}"/>
    <cellStyle name="40% - 强调文字颜色 4 10" xfId="144" xr:uid="{00000000-0005-0000-0000-00007E000000}"/>
    <cellStyle name="40% - 强调文字颜色 4 11" xfId="145" xr:uid="{00000000-0005-0000-0000-00007F000000}"/>
    <cellStyle name="40% - 强调文字颜色 4 2" xfId="146" xr:uid="{00000000-0005-0000-0000-000080000000}"/>
    <cellStyle name="40% - 强调文字颜色 4 2 2" xfId="147" xr:uid="{00000000-0005-0000-0000-000081000000}"/>
    <cellStyle name="40% - 强调文字颜色 4 2 3" xfId="148" xr:uid="{00000000-0005-0000-0000-000082000000}"/>
    <cellStyle name="40% - 强调文字颜色 4 2 4" xfId="149" xr:uid="{00000000-0005-0000-0000-000083000000}"/>
    <cellStyle name="40% - 强调文字颜色 4 2 5" xfId="150" xr:uid="{00000000-0005-0000-0000-000084000000}"/>
    <cellStyle name="40% - 强调文字颜色 4 3" xfId="151" xr:uid="{00000000-0005-0000-0000-000085000000}"/>
    <cellStyle name="40% - 强调文字颜色 4 4" xfId="152" xr:uid="{00000000-0005-0000-0000-000086000000}"/>
    <cellStyle name="40% - 强调文字颜色 4 5" xfId="153" xr:uid="{00000000-0005-0000-0000-000087000000}"/>
    <cellStyle name="40% - 强调文字颜色 4 6" xfId="154" xr:uid="{00000000-0005-0000-0000-000088000000}"/>
    <cellStyle name="40% - 强调文字颜色 4 7" xfId="155" xr:uid="{00000000-0005-0000-0000-000089000000}"/>
    <cellStyle name="40% - 强调文字颜色 4 8" xfId="156" xr:uid="{00000000-0005-0000-0000-00008A000000}"/>
    <cellStyle name="40% - 强调文字颜色 4 9" xfId="157" xr:uid="{00000000-0005-0000-0000-00008B000000}"/>
    <cellStyle name="40% - 强调文字颜色 5 10" xfId="158" xr:uid="{00000000-0005-0000-0000-00008C000000}"/>
    <cellStyle name="40% - 强调文字颜色 5 11" xfId="159" xr:uid="{00000000-0005-0000-0000-00008D000000}"/>
    <cellStyle name="40% - 强调文字颜色 5 2" xfId="160" xr:uid="{00000000-0005-0000-0000-00008E000000}"/>
    <cellStyle name="40% - 强调文字颜色 5 2 2" xfId="161" xr:uid="{00000000-0005-0000-0000-00008F000000}"/>
    <cellStyle name="40% - 强调文字颜色 5 2 3" xfId="162" xr:uid="{00000000-0005-0000-0000-000090000000}"/>
    <cellStyle name="40% - 强调文字颜色 5 2 4" xfId="163" xr:uid="{00000000-0005-0000-0000-000091000000}"/>
    <cellStyle name="40% - 强调文字颜色 5 2 5" xfId="164" xr:uid="{00000000-0005-0000-0000-000092000000}"/>
    <cellStyle name="40% - 强调文字颜色 5 3" xfId="165" xr:uid="{00000000-0005-0000-0000-000093000000}"/>
    <cellStyle name="40% - 强调文字颜色 5 4" xfId="166" xr:uid="{00000000-0005-0000-0000-000094000000}"/>
    <cellStyle name="40% - 强调文字颜色 5 5" xfId="167" xr:uid="{00000000-0005-0000-0000-000095000000}"/>
    <cellStyle name="40% - 强调文字颜色 5 6" xfId="168" xr:uid="{00000000-0005-0000-0000-000096000000}"/>
    <cellStyle name="40% - 强调文字颜色 5 7" xfId="169" xr:uid="{00000000-0005-0000-0000-000097000000}"/>
    <cellStyle name="40% - 强调文字颜色 5 8" xfId="170" xr:uid="{00000000-0005-0000-0000-000098000000}"/>
    <cellStyle name="40% - 强调文字颜色 5 9" xfId="171" xr:uid="{00000000-0005-0000-0000-000099000000}"/>
    <cellStyle name="40% - 强调文字颜色 6 10" xfId="172" xr:uid="{00000000-0005-0000-0000-00009A000000}"/>
    <cellStyle name="40% - 强调文字颜色 6 11" xfId="173" xr:uid="{00000000-0005-0000-0000-00009B000000}"/>
    <cellStyle name="40% - 强调文字颜色 6 2" xfId="174" xr:uid="{00000000-0005-0000-0000-00009C000000}"/>
    <cellStyle name="40% - 强调文字颜色 6 2 2" xfId="175" xr:uid="{00000000-0005-0000-0000-00009D000000}"/>
    <cellStyle name="40% - 强调文字颜色 6 2 3" xfId="176" xr:uid="{00000000-0005-0000-0000-00009E000000}"/>
    <cellStyle name="40% - 强调文字颜色 6 2 4" xfId="177" xr:uid="{00000000-0005-0000-0000-00009F000000}"/>
    <cellStyle name="40% - 强调文字颜色 6 2 5" xfId="178" xr:uid="{00000000-0005-0000-0000-0000A0000000}"/>
    <cellStyle name="40% - 强调文字颜色 6 3" xfId="179" xr:uid="{00000000-0005-0000-0000-0000A1000000}"/>
    <cellStyle name="40% - 强调文字颜色 6 4" xfId="180" xr:uid="{00000000-0005-0000-0000-0000A2000000}"/>
    <cellStyle name="40% - 强调文字颜色 6 5" xfId="181" xr:uid="{00000000-0005-0000-0000-0000A3000000}"/>
    <cellStyle name="40% - 强调文字颜色 6 6" xfId="182" xr:uid="{00000000-0005-0000-0000-0000A4000000}"/>
    <cellStyle name="40% - 强调文字颜色 6 7" xfId="183" xr:uid="{00000000-0005-0000-0000-0000A5000000}"/>
    <cellStyle name="40% - 强调文字颜色 6 8" xfId="184" xr:uid="{00000000-0005-0000-0000-0000A6000000}"/>
    <cellStyle name="40% - 强调文字颜色 6 9" xfId="185" xr:uid="{00000000-0005-0000-0000-0000A7000000}"/>
    <cellStyle name="60% - 强调文字颜色 1 10" xfId="186" xr:uid="{00000000-0005-0000-0000-0000A8000000}"/>
    <cellStyle name="60% - 强调文字颜色 1 11" xfId="187" xr:uid="{00000000-0005-0000-0000-0000A9000000}"/>
    <cellStyle name="60% - 强调文字颜色 1 2" xfId="188" xr:uid="{00000000-0005-0000-0000-0000AA000000}"/>
    <cellStyle name="60% - 强调文字颜色 1 2 2" xfId="189" xr:uid="{00000000-0005-0000-0000-0000AB000000}"/>
    <cellStyle name="60% - 强调文字颜色 1 2 3" xfId="190" xr:uid="{00000000-0005-0000-0000-0000AC000000}"/>
    <cellStyle name="60% - 强调文字颜色 1 2 4" xfId="191" xr:uid="{00000000-0005-0000-0000-0000AD000000}"/>
    <cellStyle name="60% - 强调文字颜色 1 2 5" xfId="192" xr:uid="{00000000-0005-0000-0000-0000AE000000}"/>
    <cellStyle name="60% - 强调文字颜色 1 3" xfId="193" xr:uid="{00000000-0005-0000-0000-0000AF000000}"/>
    <cellStyle name="60% - 强调文字颜色 1 4" xfId="194" xr:uid="{00000000-0005-0000-0000-0000B0000000}"/>
    <cellStyle name="60% - 强调文字颜色 1 5" xfId="195" xr:uid="{00000000-0005-0000-0000-0000B1000000}"/>
    <cellStyle name="60% - 强调文字颜色 1 6" xfId="196" xr:uid="{00000000-0005-0000-0000-0000B2000000}"/>
    <cellStyle name="60% - 强调文字颜色 1 7" xfId="197" xr:uid="{00000000-0005-0000-0000-0000B3000000}"/>
    <cellStyle name="60% - 强调文字颜色 1 8" xfId="198" xr:uid="{00000000-0005-0000-0000-0000B4000000}"/>
    <cellStyle name="60% - 强调文字颜色 1 9" xfId="199" xr:uid="{00000000-0005-0000-0000-0000B5000000}"/>
    <cellStyle name="60% - 强调文字颜色 2 10" xfId="200" xr:uid="{00000000-0005-0000-0000-0000B6000000}"/>
    <cellStyle name="60% - 强调文字颜色 2 11" xfId="201" xr:uid="{00000000-0005-0000-0000-0000B7000000}"/>
    <cellStyle name="60% - 强调文字颜色 2 2" xfId="202" xr:uid="{00000000-0005-0000-0000-0000B8000000}"/>
    <cellStyle name="60% - 强调文字颜色 2 2 2" xfId="203" xr:uid="{00000000-0005-0000-0000-0000B9000000}"/>
    <cellStyle name="60% - 强调文字颜色 2 2 3" xfId="204" xr:uid="{00000000-0005-0000-0000-0000BA000000}"/>
    <cellStyle name="60% - 强调文字颜色 2 2 4" xfId="205" xr:uid="{00000000-0005-0000-0000-0000BB000000}"/>
    <cellStyle name="60% - 强调文字颜色 2 2 5" xfId="206" xr:uid="{00000000-0005-0000-0000-0000BC000000}"/>
    <cellStyle name="60% - 强调文字颜色 2 3" xfId="207" xr:uid="{00000000-0005-0000-0000-0000BD000000}"/>
    <cellStyle name="60% - 强调文字颜色 2 4" xfId="208" xr:uid="{00000000-0005-0000-0000-0000BE000000}"/>
    <cellStyle name="60% - 强调文字颜色 2 5" xfId="209" xr:uid="{00000000-0005-0000-0000-0000BF000000}"/>
    <cellStyle name="60% - 强调文字颜色 2 6" xfId="210" xr:uid="{00000000-0005-0000-0000-0000C0000000}"/>
    <cellStyle name="60% - 强调文字颜色 2 7" xfId="211" xr:uid="{00000000-0005-0000-0000-0000C1000000}"/>
    <cellStyle name="60% - 强调文字颜色 2 8" xfId="212" xr:uid="{00000000-0005-0000-0000-0000C2000000}"/>
    <cellStyle name="60% - 强调文字颜色 2 9" xfId="213" xr:uid="{00000000-0005-0000-0000-0000C3000000}"/>
    <cellStyle name="60% - 强调文字颜色 3 10" xfId="214" xr:uid="{00000000-0005-0000-0000-0000C4000000}"/>
    <cellStyle name="60% - 强调文字颜色 3 11" xfId="215" xr:uid="{00000000-0005-0000-0000-0000C5000000}"/>
    <cellStyle name="60% - 强调文字颜色 3 2" xfId="216" xr:uid="{00000000-0005-0000-0000-0000C6000000}"/>
    <cellStyle name="60% - 强调文字颜色 3 2 2" xfId="217" xr:uid="{00000000-0005-0000-0000-0000C7000000}"/>
    <cellStyle name="60% - 强调文字颜色 3 2 3" xfId="218" xr:uid="{00000000-0005-0000-0000-0000C8000000}"/>
    <cellStyle name="60% - 强调文字颜色 3 2 4" xfId="219" xr:uid="{00000000-0005-0000-0000-0000C9000000}"/>
    <cellStyle name="60% - 强调文字颜色 3 2 5" xfId="220" xr:uid="{00000000-0005-0000-0000-0000CA000000}"/>
    <cellStyle name="60% - 强调文字颜色 3 3" xfId="221" xr:uid="{00000000-0005-0000-0000-0000CB000000}"/>
    <cellStyle name="60% - 强调文字颜色 3 4" xfId="222" xr:uid="{00000000-0005-0000-0000-0000CC000000}"/>
    <cellStyle name="60% - 强调文字颜色 3 5" xfId="223" xr:uid="{00000000-0005-0000-0000-0000CD000000}"/>
    <cellStyle name="60% - 强调文字颜色 3 6" xfId="224" xr:uid="{00000000-0005-0000-0000-0000CE000000}"/>
    <cellStyle name="60% - 强调文字颜色 3 7" xfId="225" xr:uid="{00000000-0005-0000-0000-0000CF000000}"/>
    <cellStyle name="60% - 强调文字颜色 3 8" xfId="226" xr:uid="{00000000-0005-0000-0000-0000D0000000}"/>
    <cellStyle name="60% - 强调文字颜色 3 9" xfId="227" xr:uid="{00000000-0005-0000-0000-0000D1000000}"/>
    <cellStyle name="60% - 强调文字颜色 4 10" xfId="228" xr:uid="{00000000-0005-0000-0000-0000D2000000}"/>
    <cellStyle name="60% - 强调文字颜色 4 11" xfId="229" xr:uid="{00000000-0005-0000-0000-0000D3000000}"/>
    <cellStyle name="60% - 强调文字颜色 4 2" xfId="230" xr:uid="{00000000-0005-0000-0000-0000D4000000}"/>
    <cellStyle name="60% - 强调文字颜色 4 2 2" xfId="231" xr:uid="{00000000-0005-0000-0000-0000D5000000}"/>
    <cellStyle name="60% - 强调文字颜色 4 2 3" xfId="232" xr:uid="{00000000-0005-0000-0000-0000D6000000}"/>
    <cellStyle name="60% - 强调文字颜色 4 2 4" xfId="233" xr:uid="{00000000-0005-0000-0000-0000D7000000}"/>
    <cellStyle name="60% - 强调文字颜色 4 2 5" xfId="234" xr:uid="{00000000-0005-0000-0000-0000D8000000}"/>
    <cellStyle name="60% - 强调文字颜色 4 3" xfId="235" xr:uid="{00000000-0005-0000-0000-0000D9000000}"/>
    <cellStyle name="60% - 强调文字颜色 4 4" xfId="236" xr:uid="{00000000-0005-0000-0000-0000DA000000}"/>
    <cellStyle name="60% - 强调文字颜色 4 5" xfId="237" xr:uid="{00000000-0005-0000-0000-0000DB000000}"/>
    <cellStyle name="60% - 强调文字颜色 4 6" xfId="238" xr:uid="{00000000-0005-0000-0000-0000DC000000}"/>
    <cellStyle name="60% - 强调文字颜色 4 7" xfId="239" xr:uid="{00000000-0005-0000-0000-0000DD000000}"/>
    <cellStyle name="60% - 强调文字颜色 4 8" xfId="240" xr:uid="{00000000-0005-0000-0000-0000DE000000}"/>
    <cellStyle name="60% - 强调文字颜色 4 9" xfId="241" xr:uid="{00000000-0005-0000-0000-0000DF000000}"/>
    <cellStyle name="60% - 强调文字颜色 5 10" xfId="242" xr:uid="{00000000-0005-0000-0000-0000E0000000}"/>
    <cellStyle name="60% - 强调文字颜色 5 11" xfId="243" xr:uid="{00000000-0005-0000-0000-0000E1000000}"/>
    <cellStyle name="60% - 强调文字颜色 5 2" xfId="244" xr:uid="{00000000-0005-0000-0000-0000E2000000}"/>
    <cellStyle name="60% - 强调文字颜色 5 2 2" xfId="245" xr:uid="{00000000-0005-0000-0000-0000E3000000}"/>
    <cellStyle name="60% - 强调文字颜色 5 2 3" xfId="246" xr:uid="{00000000-0005-0000-0000-0000E4000000}"/>
    <cellStyle name="60% - 强调文字颜色 5 2 4" xfId="247" xr:uid="{00000000-0005-0000-0000-0000E5000000}"/>
    <cellStyle name="60% - 强调文字颜色 5 2 5" xfId="248" xr:uid="{00000000-0005-0000-0000-0000E6000000}"/>
    <cellStyle name="60% - 强调文字颜色 5 3" xfId="249" xr:uid="{00000000-0005-0000-0000-0000E7000000}"/>
    <cellStyle name="60% - 强调文字颜色 5 4" xfId="250" xr:uid="{00000000-0005-0000-0000-0000E8000000}"/>
    <cellStyle name="60% - 强调文字颜色 5 5" xfId="251" xr:uid="{00000000-0005-0000-0000-0000E9000000}"/>
    <cellStyle name="60% - 强调文字颜色 5 6" xfId="252" xr:uid="{00000000-0005-0000-0000-0000EA000000}"/>
    <cellStyle name="60% - 强调文字颜色 5 7" xfId="253" xr:uid="{00000000-0005-0000-0000-0000EB000000}"/>
    <cellStyle name="60% - 强调文字颜色 5 8" xfId="254" xr:uid="{00000000-0005-0000-0000-0000EC000000}"/>
    <cellStyle name="60% - 强调文字颜色 5 9" xfId="255" xr:uid="{00000000-0005-0000-0000-0000ED000000}"/>
    <cellStyle name="60% - 强调文字颜色 6 10" xfId="256" xr:uid="{00000000-0005-0000-0000-0000EE000000}"/>
    <cellStyle name="60% - 强调文字颜色 6 11" xfId="257" xr:uid="{00000000-0005-0000-0000-0000EF000000}"/>
    <cellStyle name="60% - 强调文字颜色 6 2" xfId="258" xr:uid="{00000000-0005-0000-0000-0000F0000000}"/>
    <cellStyle name="60% - 强调文字颜色 6 2 2" xfId="259" xr:uid="{00000000-0005-0000-0000-0000F1000000}"/>
    <cellStyle name="60% - 强调文字颜色 6 2 3" xfId="260" xr:uid="{00000000-0005-0000-0000-0000F2000000}"/>
    <cellStyle name="60% - 强调文字颜色 6 2 4" xfId="261" xr:uid="{00000000-0005-0000-0000-0000F3000000}"/>
    <cellStyle name="60% - 强调文字颜色 6 2 5" xfId="262" xr:uid="{00000000-0005-0000-0000-0000F4000000}"/>
    <cellStyle name="60% - 强调文字颜色 6 3" xfId="263" xr:uid="{00000000-0005-0000-0000-0000F5000000}"/>
    <cellStyle name="60% - 强调文字颜色 6 4" xfId="264" xr:uid="{00000000-0005-0000-0000-0000F6000000}"/>
    <cellStyle name="60% - 强调文字颜色 6 5" xfId="265" xr:uid="{00000000-0005-0000-0000-0000F7000000}"/>
    <cellStyle name="60% - 强调文字颜色 6 6" xfId="266" xr:uid="{00000000-0005-0000-0000-0000F8000000}"/>
    <cellStyle name="60% - 强调文字颜色 6 7" xfId="267" xr:uid="{00000000-0005-0000-0000-0000F9000000}"/>
    <cellStyle name="60% - 强调文字颜色 6 8" xfId="268" xr:uid="{00000000-0005-0000-0000-0000FA000000}"/>
    <cellStyle name="60% - 强调文字颜色 6 9" xfId="269" xr:uid="{00000000-0005-0000-0000-0000FB000000}"/>
    <cellStyle name="BOM_Level_1" xfId="8" xr:uid="{00000000-0005-0000-0000-0000FC000000}"/>
    <cellStyle name="BOM_Level_Below3" xfId="6" xr:uid="{00000000-0005-0000-0000-0000FD000000}"/>
    <cellStyle name="BOM_Level_Below3 2" xfId="13" xr:uid="{00000000-0005-0000-0000-0000FE000000}"/>
    <cellStyle name="BOM_Level_Below3 2 2" xfId="967" xr:uid="{00000000-0005-0000-0000-0000FF000000}"/>
    <cellStyle name="BOM_Level_Below3 3" xfId="10" xr:uid="{00000000-0005-0000-0000-000000010000}"/>
    <cellStyle name="BOM_Level_Below3 3 2" xfId="968" xr:uid="{00000000-0005-0000-0000-000001010000}"/>
    <cellStyle name="BOM_Level_Below3 3 3" xfId="971" xr:uid="{00000000-0005-0000-0000-000002010000}"/>
    <cellStyle name="BOM_Level_Below3 4" xfId="15" xr:uid="{00000000-0005-0000-0000-000003010000}"/>
    <cellStyle name="BOM_Level_Below3 4 2" xfId="966" xr:uid="{00000000-0005-0000-0000-000004010000}"/>
    <cellStyle name="BOM_Level_Below3 5" xfId="969" xr:uid="{00000000-0005-0000-0000-000005010000}"/>
    <cellStyle name="Normal_Rag6Idx" xfId="270" xr:uid="{00000000-0005-0000-0000-000006010000}"/>
    <cellStyle name="RowLevel_1" xfId="1" builtinId="1" iLevel="0"/>
    <cellStyle name="标题 1 10" xfId="271" xr:uid="{00000000-0005-0000-0000-000008010000}"/>
    <cellStyle name="标题 1 11" xfId="272" xr:uid="{00000000-0005-0000-0000-000009010000}"/>
    <cellStyle name="标题 1 2" xfId="273" xr:uid="{00000000-0005-0000-0000-00000A010000}"/>
    <cellStyle name="标题 1 2 2" xfId="274" xr:uid="{00000000-0005-0000-0000-00000B010000}"/>
    <cellStyle name="标题 1 2 3" xfId="275" xr:uid="{00000000-0005-0000-0000-00000C010000}"/>
    <cellStyle name="标题 1 2 4" xfId="276" xr:uid="{00000000-0005-0000-0000-00000D010000}"/>
    <cellStyle name="标题 1 2 5" xfId="277" xr:uid="{00000000-0005-0000-0000-00000E010000}"/>
    <cellStyle name="标题 1 3" xfId="278" xr:uid="{00000000-0005-0000-0000-00000F010000}"/>
    <cellStyle name="标题 1 4" xfId="279" xr:uid="{00000000-0005-0000-0000-000010010000}"/>
    <cellStyle name="标题 1 5" xfId="280" xr:uid="{00000000-0005-0000-0000-000011010000}"/>
    <cellStyle name="标题 1 6" xfId="281" xr:uid="{00000000-0005-0000-0000-000012010000}"/>
    <cellStyle name="标题 1 7" xfId="282" xr:uid="{00000000-0005-0000-0000-000013010000}"/>
    <cellStyle name="标题 1 8" xfId="283" xr:uid="{00000000-0005-0000-0000-000014010000}"/>
    <cellStyle name="标题 1 9" xfId="284" xr:uid="{00000000-0005-0000-0000-000015010000}"/>
    <cellStyle name="标题 10" xfId="285" xr:uid="{00000000-0005-0000-0000-000016010000}"/>
    <cellStyle name="标题 11" xfId="286" xr:uid="{00000000-0005-0000-0000-000017010000}"/>
    <cellStyle name="标题 12" xfId="287" xr:uid="{00000000-0005-0000-0000-000018010000}"/>
    <cellStyle name="标题 13" xfId="288" xr:uid="{00000000-0005-0000-0000-000019010000}"/>
    <cellStyle name="标题 14" xfId="289" xr:uid="{00000000-0005-0000-0000-00001A010000}"/>
    <cellStyle name="标题 2 10" xfId="290" xr:uid="{00000000-0005-0000-0000-00001B010000}"/>
    <cellStyle name="标题 2 11" xfId="291" xr:uid="{00000000-0005-0000-0000-00001C010000}"/>
    <cellStyle name="标题 2 2" xfId="292" xr:uid="{00000000-0005-0000-0000-00001D010000}"/>
    <cellStyle name="标题 2 2 2" xfId="293" xr:uid="{00000000-0005-0000-0000-00001E010000}"/>
    <cellStyle name="标题 2 2 3" xfId="294" xr:uid="{00000000-0005-0000-0000-00001F010000}"/>
    <cellStyle name="标题 2 2 4" xfId="295" xr:uid="{00000000-0005-0000-0000-000020010000}"/>
    <cellStyle name="标题 2 2 5" xfId="296" xr:uid="{00000000-0005-0000-0000-000021010000}"/>
    <cellStyle name="标题 2 3" xfId="297" xr:uid="{00000000-0005-0000-0000-000022010000}"/>
    <cellStyle name="标题 2 4" xfId="298" xr:uid="{00000000-0005-0000-0000-000023010000}"/>
    <cellStyle name="标题 2 5" xfId="299" xr:uid="{00000000-0005-0000-0000-000024010000}"/>
    <cellStyle name="标题 2 6" xfId="300" xr:uid="{00000000-0005-0000-0000-000025010000}"/>
    <cellStyle name="标题 2 7" xfId="301" xr:uid="{00000000-0005-0000-0000-000026010000}"/>
    <cellStyle name="标题 2 8" xfId="302" xr:uid="{00000000-0005-0000-0000-000027010000}"/>
    <cellStyle name="标题 2 9" xfId="303" xr:uid="{00000000-0005-0000-0000-000028010000}"/>
    <cellStyle name="标题 3 10" xfId="304" xr:uid="{00000000-0005-0000-0000-000029010000}"/>
    <cellStyle name="标题 3 11" xfId="305" xr:uid="{00000000-0005-0000-0000-00002A010000}"/>
    <cellStyle name="标题 3 2" xfId="306" xr:uid="{00000000-0005-0000-0000-00002B010000}"/>
    <cellStyle name="标题 3 2 2" xfId="307" xr:uid="{00000000-0005-0000-0000-00002C010000}"/>
    <cellStyle name="标题 3 2 3" xfId="308" xr:uid="{00000000-0005-0000-0000-00002D010000}"/>
    <cellStyle name="标题 3 2 4" xfId="309" xr:uid="{00000000-0005-0000-0000-00002E010000}"/>
    <cellStyle name="标题 3 2 5" xfId="310" xr:uid="{00000000-0005-0000-0000-00002F010000}"/>
    <cellStyle name="标题 3 3" xfId="311" xr:uid="{00000000-0005-0000-0000-000030010000}"/>
    <cellStyle name="标题 3 4" xfId="312" xr:uid="{00000000-0005-0000-0000-000031010000}"/>
    <cellStyle name="标题 3 5" xfId="313" xr:uid="{00000000-0005-0000-0000-000032010000}"/>
    <cellStyle name="标题 3 6" xfId="314" xr:uid="{00000000-0005-0000-0000-000033010000}"/>
    <cellStyle name="标题 3 7" xfId="315" xr:uid="{00000000-0005-0000-0000-000034010000}"/>
    <cellStyle name="标题 3 8" xfId="316" xr:uid="{00000000-0005-0000-0000-000035010000}"/>
    <cellStyle name="标题 3 9" xfId="317" xr:uid="{00000000-0005-0000-0000-000036010000}"/>
    <cellStyle name="标题 4 10" xfId="318" xr:uid="{00000000-0005-0000-0000-000037010000}"/>
    <cellStyle name="标题 4 11" xfId="319" xr:uid="{00000000-0005-0000-0000-000038010000}"/>
    <cellStyle name="标题 4 2" xfId="320" xr:uid="{00000000-0005-0000-0000-000039010000}"/>
    <cellStyle name="标题 4 2 2" xfId="321" xr:uid="{00000000-0005-0000-0000-00003A010000}"/>
    <cellStyle name="标题 4 2 3" xfId="322" xr:uid="{00000000-0005-0000-0000-00003B010000}"/>
    <cellStyle name="标题 4 2 4" xfId="323" xr:uid="{00000000-0005-0000-0000-00003C010000}"/>
    <cellStyle name="标题 4 2 5" xfId="324" xr:uid="{00000000-0005-0000-0000-00003D010000}"/>
    <cellStyle name="标题 4 3" xfId="325" xr:uid="{00000000-0005-0000-0000-00003E010000}"/>
    <cellStyle name="标题 4 4" xfId="326" xr:uid="{00000000-0005-0000-0000-00003F010000}"/>
    <cellStyle name="标题 4 5" xfId="327" xr:uid="{00000000-0005-0000-0000-000040010000}"/>
    <cellStyle name="标题 4 6" xfId="328" xr:uid="{00000000-0005-0000-0000-000041010000}"/>
    <cellStyle name="标题 4 7" xfId="329" xr:uid="{00000000-0005-0000-0000-000042010000}"/>
    <cellStyle name="标题 4 8" xfId="330" xr:uid="{00000000-0005-0000-0000-000043010000}"/>
    <cellStyle name="标题 4 9" xfId="331" xr:uid="{00000000-0005-0000-0000-000044010000}"/>
    <cellStyle name="标题 5" xfId="332" xr:uid="{00000000-0005-0000-0000-000045010000}"/>
    <cellStyle name="标题 5 2" xfId="333" xr:uid="{00000000-0005-0000-0000-000046010000}"/>
    <cellStyle name="标题 5 3" xfId="334" xr:uid="{00000000-0005-0000-0000-000047010000}"/>
    <cellStyle name="标题 5 4" xfId="335" xr:uid="{00000000-0005-0000-0000-000048010000}"/>
    <cellStyle name="标题 6" xfId="336" xr:uid="{00000000-0005-0000-0000-000049010000}"/>
    <cellStyle name="标题 7" xfId="337" xr:uid="{00000000-0005-0000-0000-00004A010000}"/>
    <cellStyle name="标题 8" xfId="338" xr:uid="{00000000-0005-0000-0000-00004B010000}"/>
    <cellStyle name="标题 9" xfId="339" xr:uid="{00000000-0005-0000-0000-00004C010000}"/>
    <cellStyle name="差 10" xfId="340" xr:uid="{00000000-0005-0000-0000-00004D010000}"/>
    <cellStyle name="差 11" xfId="341" xr:uid="{00000000-0005-0000-0000-00004E010000}"/>
    <cellStyle name="差 2" xfId="342" xr:uid="{00000000-0005-0000-0000-00004F010000}"/>
    <cellStyle name="差 2 2" xfId="343" xr:uid="{00000000-0005-0000-0000-000050010000}"/>
    <cellStyle name="差 2 3" xfId="344" xr:uid="{00000000-0005-0000-0000-000051010000}"/>
    <cellStyle name="差 2 4" xfId="345" xr:uid="{00000000-0005-0000-0000-000052010000}"/>
    <cellStyle name="差 2 5" xfId="346" xr:uid="{00000000-0005-0000-0000-000053010000}"/>
    <cellStyle name="差 3" xfId="347" xr:uid="{00000000-0005-0000-0000-000054010000}"/>
    <cellStyle name="差 4" xfId="348" xr:uid="{00000000-0005-0000-0000-000055010000}"/>
    <cellStyle name="差 5" xfId="349" xr:uid="{00000000-0005-0000-0000-000056010000}"/>
    <cellStyle name="差 6" xfId="350" xr:uid="{00000000-0005-0000-0000-000057010000}"/>
    <cellStyle name="差 7" xfId="351" xr:uid="{00000000-0005-0000-0000-000058010000}"/>
    <cellStyle name="差 8" xfId="352" xr:uid="{00000000-0005-0000-0000-000059010000}"/>
    <cellStyle name="差 9" xfId="353" xr:uid="{00000000-0005-0000-0000-00005A010000}"/>
    <cellStyle name="常规" xfId="0" builtinId="0"/>
    <cellStyle name="常规 10" xfId="7" xr:uid="{00000000-0005-0000-0000-00005C010000}"/>
    <cellStyle name="常规 10 2" xfId="354" xr:uid="{00000000-0005-0000-0000-00005D010000}"/>
    <cellStyle name="常规 10 3" xfId="1112" xr:uid="{00000000-0005-0000-0000-00005E010000}"/>
    <cellStyle name="常规 11" xfId="355" xr:uid="{00000000-0005-0000-0000-00005F010000}"/>
    <cellStyle name="常规 12" xfId="356" xr:uid="{00000000-0005-0000-0000-000060010000}"/>
    <cellStyle name="常规 13" xfId="357" xr:uid="{00000000-0005-0000-0000-000061010000}"/>
    <cellStyle name="常规 14" xfId="358" xr:uid="{00000000-0005-0000-0000-000062010000}"/>
    <cellStyle name="常规 15" xfId="359" xr:uid="{00000000-0005-0000-0000-000063010000}"/>
    <cellStyle name="常规 16" xfId="360" xr:uid="{00000000-0005-0000-0000-000064010000}"/>
    <cellStyle name="常规 17" xfId="361" xr:uid="{00000000-0005-0000-0000-000065010000}"/>
    <cellStyle name="常规 18" xfId="362" xr:uid="{00000000-0005-0000-0000-000066010000}"/>
    <cellStyle name="常规 19" xfId="363" xr:uid="{00000000-0005-0000-0000-000067010000}"/>
    <cellStyle name="常规 2" xfId="9" xr:uid="{00000000-0005-0000-0000-000068010000}"/>
    <cellStyle name="常规 2 10" xfId="364" xr:uid="{00000000-0005-0000-0000-000069010000}"/>
    <cellStyle name="常规 2 10 2" xfId="1113" xr:uid="{00000000-0005-0000-0000-00006A010000}"/>
    <cellStyle name="常规 2 11" xfId="365" xr:uid="{00000000-0005-0000-0000-00006B010000}"/>
    <cellStyle name="常规 2 11 2" xfId="1114" xr:uid="{00000000-0005-0000-0000-00006C010000}"/>
    <cellStyle name="常规 2 12" xfId="366" xr:uid="{00000000-0005-0000-0000-00006D010000}"/>
    <cellStyle name="常规 2 12 2" xfId="1115" xr:uid="{00000000-0005-0000-0000-00006E010000}"/>
    <cellStyle name="常规 2 13" xfId="367" xr:uid="{00000000-0005-0000-0000-00006F010000}"/>
    <cellStyle name="常规 2 13 2" xfId="1116" xr:uid="{00000000-0005-0000-0000-000070010000}"/>
    <cellStyle name="常规 2 14" xfId="368" xr:uid="{00000000-0005-0000-0000-000071010000}"/>
    <cellStyle name="常规 2 14 2" xfId="1117" xr:uid="{00000000-0005-0000-0000-000072010000}"/>
    <cellStyle name="常规 2 15" xfId="369" xr:uid="{00000000-0005-0000-0000-000073010000}"/>
    <cellStyle name="常规 2 15 2" xfId="1118" xr:uid="{00000000-0005-0000-0000-000074010000}"/>
    <cellStyle name="常规 2 16" xfId="370" xr:uid="{00000000-0005-0000-0000-000075010000}"/>
    <cellStyle name="常规 2 16 2" xfId="1119" xr:uid="{00000000-0005-0000-0000-000076010000}"/>
    <cellStyle name="常规 2 17" xfId="371" xr:uid="{00000000-0005-0000-0000-000077010000}"/>
    <cellStyle name="常规 2 17 2" xfId="1120" xr:uid="{00000000-0005-0000-0000-000078010000}"/>
    <cellStyle name="常规 2 18" xfId="372" xr:uid="{00000000-0005-0000-0000-000079010000}"/>
    <cellStyle name="常规 2 18 2" xfId="1121" xr:uid="{00000000-0005-0000-0000-00007A010000}"/>
    <cellStyle name="常规 2 19" xfId="373" xr:uid="{00000000-0005-0000-0000-00007B010000}"/>
    <cellStyle name="常规 2 19 2" xfId="1122" xr:uid="{00000000-0005-0000-0000-00007C010000}"/>
    <cellStyle name="常规 2 2" xfId="3" xr:uid="{00000000-0005-0000-0000-00007D010000}"/>
    <cellStyle name="常规 2 2 10" xfId="374" xr:uid="{00000000-0005-0000-0000-00007E010000}"/>
    <cellStyle name="常规 2 2 10 2" xfId="1123" xr:uid="{00000000-0005-0000-0000-00007F010000}"/>
    <cellStyle name="常规 2 2 11" xfId="375" xr:uid="{00000000-0005-0000-0000-000080010000}"/>
    <cellStyle name="常规 2 2 11 2" xfId="1124" xr:uid="{00000000-0005-0000-0000-000081010000}"/>
    <cellStyle name="常规 2 2 12" xfId="376" xr:uid="{00000000-0005-0000-0000-000082010000}"/>
    <cellStyle name="常规 2 2 12 2" xfId="1125" xr:uid="{00000000-0005-0000-0000-000083010000}"/>
    <cellStyle name="常规 2 2 13" xfId="377" xr:uid="{00000000-0005-0000-0000-000084010000}"/>
    <cellStyle name="常规 2 2 13 2" xfId="1126" xr:uid="{00000000-0005-0000-0000-000085010000}"/>
    <cellStyle name="常规 2 2 14" xfId="378" xr:uid="{00000000-0005-0000-0000-000086010000}"/>
    <cellStyle name="常规 2 2 14 2" xfId="1127" xr:uid="{00000000-0005-0000-0000-000087010000}"/>
    <cellStyle name="常规 2 2 15" xfId="379" xr:uid="{00000000-0005-0000-0000-000088010000}"/>
    <cellStyle name="常规 2 2 15 2" xfId="1128" xr:uid="{00000000-0005-0000-0000-000089010000}"/>
    <cellStyle name="常规 2 2 16" xfId="380" xr:uid="{00000000-0005-0000-0000-00008A010000}"/>
    <cellStyle name="常规 2 2 16 2" xfId="1129" xr:uid="{00000000-0005-0000-0000-00008B010000}"/>
    <cellStyle name="常规 2 2 17" xfId="381" xr:uid="{00000000-0005-0000-0000-00008C010000}"/>
    <cellStyle name="常规 2 2 17 2" xfId="1130" xr:uid="{00000000-0005-0000-0000-00008D010000}"/>
    <cellStyle name="常规 2 2 18" xfId="382" xr:uid="{00000000-0005-0000-0000-00008E010000}"/>
    <cellStyle name="常规 2 2 18 2" xfId="1131" xr:uid="{00000000-0005-0000-0000-00008F010000}"/>
    <cellStyle name="常规 2 2 19" xfId="383" xr:uid="{00000000-0005-0000-0000-000090010000}"/>
    <cellStyle name="常规 2 2 19 2" xfId="1132" xr:uid="{00000000-0005-0000-0000-000091010000}"/>
    <cellStyle name="常规 2 2 2" xfId="384" xr:uid="{00000000-0005-0000-0000-000092010000}"/>
    <cellStyle name="常规 2 2 2 10" xfId="385" xr:uid="{00000000-0005-0000-0000-000093010000}"/>
    <cellStyle name="常规 2 2 2 11" xfId="386" xr:uid="{00000000-0005-0000-0000-000094010000}"/>
    <cellStyle name="常规 2 2 2 12" xfId="387" xr:uid="{00000000-0005-0000-0000-000095010000}"/>
    <cellStyle name="常规 2 2 2 13" xfId="388" xr:uid="{00000000-0005-0000-0000-000096010000}"/>
    <cellStyle name="常规 2 2 2 14" xfId="389" xr:uid="{00000000-0005-0000-0000-000097010000}"/>
    <cellStyle name="常规 2 2 2 15" xfId="390" xr:uid="{00000000-0005-0000-0000-000098010000}"/>
    <cellStyle name="常规 2 2 2 16" xfId="391" xr:uid="{00000000-0005-0000-0000-000099010000}"/>
    <cellStyle name="常规 2 2 2 17" xfId="392" xr:uid="{00000000-0005-0000-0000-00009A010000}"/>
    <cellStyle name="常规 2 2 2 18" xfId="393" xr:uid="{00000000-0005-0000-0000-00009B010000}"/>
    <cellStyle name="常规 2 2 2 19" xfId="394" xr:uid="{00000000-0005-0000-0000-00009C010000}"/>
    <cellStyle name="常规 2 2 2 2" xfId="395" xr:uid="{00000000-0005-0000-0000-00009D010000}"/>
    <cellStyle name="常规 2 2 2 2 10" xfId="396" xr:uid="{00000000-0005-0000-0000-00009E010000}"/>
    <cellStyle name="常规 2 2 2 2 10 2" xfId="1133" xr:uid="{00000000-0005-0000-0000-00009F010000}"/>
    <cellStyle name="常规 2 2 2 2 11" xfId="397" xr:uid="{00000000-0005-0000-0000-0000A0010000}"/>
    <cellStyle name="常规 2 2 2 2 11 2" xfId="1134" xr:uid="{00000000-0005-0000-0000-0000A1010000}"/>
    <cellStyle name="常规 2 2 2 2 12" xfId="398" xr:uid="{00000000-0005-0000-0000-0000A2010000}"/>
    <cellStyle name="常规 2 2 2 2 12 2" xfId="1135" xr:uid="{00000000-0005-0000-0000-0000A3010000}"/>
    <cellStyle name="常规 2 2 2 2 13" xfId="399" xr:uid="{00000000-0005-0000-0000-0000A4010000}"/>
    <cellStyle name="常规 2 2 2 2 13 2" xfId="1136" xr:uid="{00000000-0005-0000-0000-0000A5010000}"/>
    <cellStyle name="常规 2 2 2 2 14" xfId="400" xr:uid="{00000000-0005-0000-0000-0000A6010000}"/>
    <cellStyle name="常规 2 2 2 2 14 2" xfId="1137" xr:uid="{00000000-0005-0000-0000-0000A7010000}"/>
    <cellStyle name="常规 2 2 2 2 15" xfId="401" xr:uid="{00000000-0005-0000-0000-0000A8010000}"/>
    <cellStyle name="常规 2 2 2 2 15 2" xfId="1138" xr:uid="{00000000-0005-0000-0000-0000A9010000}"/>
    <cellStyle name="常规 2 2 2 2 16" xfId="402" xr:uid="{00000000-0005-0000-0000-0000AA010000}"/>
    <cellStyle name="常规 2 2 2 2 16 2" xfId="1139" xr:uid="{00000000-0005-0000-0000-0000AB010000}"/>
    <cellStyle name="常规 2 2 2 2 17" xfId="403" xr:uid="{00000000-0005-0000-0000-0000AC010000}"/>
    <cellStyle name="常规 2 2 2 2 17 2" xfId="1140" xr:uid="{00000000-0005-0000-0000-0000AD010000}"/>
    <cellStyle name="常规 2 2 2 2 18" xfId="404" xr:uid="{00000000-0005-0000-0000-0000AE010000}"/>
    <cellStyle name="常规 2 2 2 2 18 2" xfId="1141" xr:uid="{00000000-0005-0000-0000-0000AF010000}"/>
    <cellStyle name="常规 2 2 2 2 19" xfId="405" xr:uid="{00000000-0005-0000-0000-0000B0010000}"/>
    <cellStyle name="常规 2 2 2 2 19 2" xfId="1142" xr:uid="{00000000-0005-0000-0000-0000B1010000}"/>
    <cellStyle name="常规 2 2 2 2 2" xfId="406" xr:uid="{00000000-0005-0000-0000-0000B2010000}"/>
    <cellStyle name="常规 2 2 2 2 2 2" xfId="407" xr:uid="{00000000-0005-0000-0000-0000B3010000}"/>
    <cellStyle name="常规 2 2 2 2 2 2 2" xfId="1143" xr:uid="{00000000-0005-0000-0000-0000B4010000}"/>
    <cellStyle name="常规 2 2 2 2 20" xfId="408" xr:uid="{00000000-0005-0000-0000-0000B5010000}"/>
    <cellStyle name="常规 2 2 2 2 20 2" xfId="1144" xr:uid="{00000000-0005-0000-0000-0000B6010000}"/>
    <cellStyle name="常规 2 2 2 2 21" xfId="409" xr:uid="{00000000-0005-0000-0000-0000B7010000}"/>
    <cellStyle name="常规 2 2 2 2 21 2" xfId="1145" xr:uid="{00000000-0005-0000-0000-0000B8010000}"/>
    <cellStyle name="常规 2 2 2 2 22" xfId="410" xr:uid="{00000000-0005-0000-0000-0000B9010000}"/>
    <cellStyle name="常规 2 2 2 2 22 2" xfId="1146" xr:uid="{00000000-0005-0000-0000-0000BA010000}"/>
    <cellStyle name="常规 2 2 2 2 23" xfId="1147" xr:uid="{00000000-0005-0000-0000-0000BB010000}"/>
    <cellStyle name="常规 2 2 2 2 3" xfId="411" xr:uid="{00000000-0005-0000-0000-0000BC010000}"/>
    <cellStyle name="常规 2 2 2 2 3 2" xfId="1148" xr:uid="{00000000-0005-0000-0000-0000BD010000}"/>
    <cellStyle name="常规 2 2 2 2 4" xfId="412" xr:uid="{00000000-0005-0000-0000-0000BE010000}"/>
    <cellStyle name="常规 2 2 2 2 4 2" xfId="1149" xr:uid="{00000000-0005-0000-0000-0000BF010000}"/>
    <cellStyle name="常规 2 2 2 2 5" xfId="413" xr:uid="{00000000-0005-0000-0000-0000C0010000}"/>
    <cellStyle name="常规 2 2 2 2 5 2" xfId="1150" xr:uid="{00000000-0005-0000-0000-0000C1010000}"/>
    <cellStyle name="常规 2 2 2 2 6" xfId="414" xr:uid="{00000000-0005-0000-0000-0000C2010000}"/>
    <cellStyle name="常规 2 2 2 2 6 2" xfId="1151" xr:uid="{00000000-0005-0000-0000-0000C3010000}"/>
    <cellStyle name="常规 2 2 2 2 7" xfId="415" xr:uid="{00000000-0005-0000-0000-0000C4010000}"/>
    <cellStyle name="常规 2 2 2 2 7 2" xfId="1152" xr:uid="{00000000-0005-0000-0000-0000C5010000}"/>
    <cellStyle name="常规 2 2 2 2 8" xfId="416" xr:uid="{00000000-0005-0000-0000-0000C6010000}"/>
    <cellStyle name="常规 2 2 2 2 8 2" xfId="1153" xr:uid="{00000000-0005-0000-0000-0000C7010000}"/>
    <cellStyle name="常规 2 2 2 2 9" xfId="417" xr:uid="{00000000-0005-0000-0000-0000C8010000}"/>
    <cellStyle name="常规 2 2 2 2 9 2" xfId="1154" xr:uid="{00000000-0005-0000-0000-0000C9010000}"/>
    <cellStyle name="常规 2 2 2 20" xfId="418" xr:uid="{00000000-0005-0000-0000-0000CA010000}"/>
    <cellStyle name="常规 2 2 2 21" xfId="419" xr:uid="{00000000-0005-0000-0000-0000CB010000}"/>
    <cellStyle name="常规 2 2 2 22" xfId="420" xr:uid="{00000000-0005-0000-0000-0000CC010000}"/>
    <cellStyle name="常规 2 2 2 23" xfId="1155" xr:uid="{00000000-0005-0000-0000-0000CD010000}"/>
    <cellStyle name="常规 2 2 2 3" xfId="421" xr:uid="{00000000-0005-0000-0000-0000CE010000}"/>
    <cellStyle name="常规 2 2 2 4" xfId="422" xr:uid="{00000000-0005-0000-0000-0000CF010000}"/>
    <cellStyle name="常规 2 2 2 5" xfId="423" xr:uid="{00000000-0005-0000-0000-0000D0010000}"/>
    <cellStyle name="常规 2 2 2 6" xfId="424" xr:uid="{00000000-0005-0000-0000-0000D1010000}"/>
    <cellStyle name="常规 2 2 2 7" xfId="425" xr:uid="{00000000-0005-0000-0000-0000D2010000}"/>
    <cellStyle name="常规 2 2 2 8" xfId="426" xr:uid="{00000000-0005-0000-0000-0000D3010000}"/>
    <cellStyle name="常规 2 2 2 9" xfId="427" xr:uid="{00000000-0005-0000-0000-0000D4010000}"/>
    <cellStyle name="常规 2 2 20" xfId="428" xr:uid="{00000000-0005-0000-0000-0000D5010000}"/>
    <cellStyle name="常规 2 2 20 2" xfId="1156" xr:uid="{00000000-0005-0000-0000-0000D6010000}"/>
    <cellStyle name="常规 2 2 21" xfId="429" xr:uid="{00000000-0005-0000-0000-0000D7010000}"/>
    <cellStyle name="常规 2 2 21 2" xfId="1157" xr:uid="{00000000-0005-0000-0000-0000D8010000}"/>
    <cellStyle name="常规 2 2 22" xfId="430" xr:uid="{00000000-0005-0000-0000-0000D9010000}"/>
    <cellStyle name="常规 2 2 22 2" xfId="1158" xr:uid="{00000000-0005-0000-0000-0000DA010000}"/>
    <cellStyle name="常规 2 2 23" xfId="431" xr:uid="{00000000-0005-0000-0000-0000DB010000}"/>
    <cellStyle name="常规 2 2 23 2" xfId="1159" xr:uid="{00000000-0005-0000-0000-0000DC010000}"/>
    <cellStyle name="常规 2 2 24" xfId="432" xr:uid="{00000000-0005-0000-0000-0000DD010000}"/>
    <cellStyle name="常规 2 2 24 2" xfId="1160" xr:uid="{00000000-0005-0000-0000-0000DE010000}"/>
    <cellStyle name="常规 2 2 25" xfId="433" xr:uid="{00000000-0005-0000-0000-0000DF010000}"/>
    <cellStyle name="常规 2 2 25 2" xfId="1161" xr:uid="{00000000-0005-0000-0000-0000E0010000}"/>
    <cellStyle name="常规 2 2 26" xfId="434" xr:uid="{00000000-0005-0000-0000-0000E1010000}"/>
    <cellStyle name="常规 2 2 26 2" xfId="1162" xr:uid="{00000000-0005-0000-0000-0000E2010000}"/>
    <cellStyle name="常规 2 2 27" xfId="1163" xr:uid="{00000000-0005-0000-0000-0000E3010000}"/>
    <cellStyle name="常规 2 2 3" xfId="435" xr:uid="{00000000-0005-0000-0000-0000E4010000}"/>
    <cellStyle name="常规 2 2 3 2" xfId="1164" xr:uid="{00000000-0005-0000-0000-0000E5010000}"/>
    <cellStyle name="常规 2 2 4" xfId="436" xr:uid="{00000000-0005-0000-0000-0000E6010000}"/>
    <cellStyle name="常规 2 2 4 2" xfId="1165" xr:uid="{00000000-0005-0000-0000-0000E7010000}"/>
    <cellStyle name="常规 2 2 5" xfId="437" xr:uid="{00000000-0005-0000-0000-0000E8010000}"/>
    <cellStyle name="常规 2 2 5 2" xfId="1166" xr:uid="{00000000-0005-0000-0000-0000E9010000}"/>
    <cellStyle name="常规 2 2 6" xfId="438" xr:uid="{00000000-0005-0000-0000-0000EA010000}"/>
    <cellStyle name="常规 2 2 6 2" xfId="1167" xr:uid="{00000000-0005-0000-0000-0000EB010000}"/>
    <cellStyle name="常规 2 2 7" xfId="439" xr:uid="{00000000-0005-0000-0000-0000EC010000}"/>
    <cellStyle name="常规 2 2 7 2" xfId="1168" xr:uid="{00000000-0005-0000-0000-0000ED010000}"/>
    <cellStyle name="常规 2 2 8" xfId="440" xr:uid="{00000000-0005-0000-0000-0000EE010000}"/>
    <cellStyle name="常规 2 2 8 2" xfId="1169" xr:uid="{00000000-0005-0000-0000-0000EF010000}"/>
    <cellStyle name="常规 2 2 9" xfId="441" xr:uid="{00000000-0005-0000-0000-0000F0010000}"/>
    <cellStyle name="常规 2 2 9 2" xfId="1170" xr:uid="{00000000-0005-0000-0000-0000F1010000}"/>
    <cellStyle name="常规 2 20" xfId="442" xr:uid="{00000000-0005-0000-0000-0000F2010000}"/>
    <cellStyle name="常规 2 20 2" xfId="1171" xr:uid="{00000000-0005-0000-0000-0000F3010000}"/>
    <cellStyle name="常规 2 21" xfId="443" xr:uid="{00000000-0005-0000-0000-0000F4010000}"/>
    <cellStyle name="常规 2 21 2" xfId="1172" xr:uid="{00000000-0005-0000-0000-0000F5010000}"/>
    <cellStyle name="常规 2 22" xfId="444" xr:uid="{00000000-0005-0000-0000-0000F6010000}"/>
    <cellStyle name="常规 2 22 2" xfId="1173" xr:uid="{00000000-0005-0000-0000-0000F7010000}"/>
    <cellStyle name="常规 2 23" xfId="445" xr:uid="{00000000-0005-0000-0000-0000F8010000}"/>
    <cellStyle name="常规 2 23 2" xfId="1174" xr:uid="{00000000-0005-0000-0000-0000F9010000}"/>
    <cellStyle name="常规 2 24" xfId="446" xr:uid="{00000000-0005-0000-0000-0000FA010000}"/>
    <cellStyle name="常规 2 24 2" xfId="1175" xr:uid="{00000000-0005-0000-0000-0000FB010000}"/>
    <cellStyle name="常规 2 25" xfId="447" xr:uid="{00000000-0005-0000-0000-0000FC010000}"/>
    <cellStyle name="常规 2 25 2" xfId="1176" xr:uid="{00000000-0005-0000-0000-0000FD010000}"/>
    <cellStyle name="常规 2 26" xfId="448" xr:uid="{00000000-0005-0000-0000-0000FE010000}"/>
    <cellStyle name="常规 2 26 2" xfId="1177" xr:uid="{00000000-0005-0000-0000-0000FF010000}"/>
    <cellStyle name="常规 2 27" xfId="14" xr:uid="{00000000-0005-0000-0000-000000020000}"/>
    <cellStyle name="常规 2 28" xfId="963" xr:uid="{00000000-0005-0000-0000-000001020000}"/>
    <cellStyle name="常规 2 3" xfId="449" xr:uid="{00000000-0005-0000-0000-000002020000}"/>
    <cellStyle name="常规 2 3 2" xfId="1178" xr:uid="{00000000-0005-0000-0000-000003020000}"/>
    <cellStyle name="常规 2 4" xfId="450" xr:uid="{00000000-0005-0000-0000-000004020000}"/>
    <cellStyle name="常规 2 4 2" xfId="1179" xr:uid="{00000000-0005-0000-0000-000005020000}"/>
    <cellStyle name="常规 2 5" xfId="451" xr:uid="{00000000-0005-0000-0000-000006020000}"/>
    <cellStyle name="常规 2 5 2" xfId="1180" xr:uid="{00000000-0005-0000-0000-000007020000}"/>
    <cellStyle name="常规 2 6" xfId="452" xr:uid="{00000000-0005-0000-0000-000008020000}"/>
    <cellStyle name="常规 2 6 2" xfId="1181" xr:uid="{00000000-0005-0000-0000-000009020000}"/>
    <cellStyle name="常规 2 7" xfId="453" xr:uid="{00000000-0005-0000-0000-00000A020000}"/>
    <cellStyle name="常规 2 7 2" xfId="1182" xr:uid="{00000000-0005-0000-0000-00000B020000}"/>
    <cellStyle name="常规 2 8" xfId="454" xr:uid="{00000000-0005-0000-0000-00000C020000}"/>
    <cellStyle name="常规 2 8 2" xfId="1183" xr:uid="{00000000-0005-0000-0000-00000D020000}"/>
    <cellStyle name="常规 2 9" xfId="455" xr:uid="{00000000-0005-0000-0000-00000E020000}"/>
    <cellStyle name="常规 2 9 2" xfId="1184" xr:uid="{00000000-0005-0000-0000-00000F020000}"/>
    <cellStyle name="常规 20" xfId="456" xr:uid="{00000000-0005-0000-0000-000010020000}"/>
    <cellStyle name="常规 21" xfId="457" xr:uid="{00000000-0005-0000-0000-000011020000}"/>
    <cellStyle name="常规 22" xfId="458" xr:uid="{00000000-0005-0000-0000-000012020000}"/>
    <cellStyle name="常规 23" xfId="459" xr:uid="{00000000-0005-0000-0000-000013020000}"/>
    <cellStyle name="常规 24" xfId="460" xr:uid="{00000000-0005-0000-0000-000014020000}"/>
    <cellStyle name="常规 25" xfId="461" xr:uid="{00000000-0005-0000-0000-000015020000}"/>
    <cellStyle name="常规 26" xfId="462" xr:uid="{00000000-0005-0000-0000-000016020000}"/>
    <cellStyle name="常规 27" xfId="463" xr:uid="{00000000-0005-0000-0000-000017020000}"/>
    <cellStyle name="常规 28" xfId="464" xr:uid="{00000000-0005-0000-0000-000018020000}"/>
    <cellStyle name="常规 29" xfId="465" xr:uid="{00000000-0005-0000-0000-000019020000}"/>
    <cellStyle name="常规 3" xfId="11" xr:uid="{00000000-0005-0000-0000-00001A020000}"/>
    <cellStyle name="常规 3 10" xfId="466" xr:uid="{00000000-0005-0000-0000-00001B020000}"/>
    <cellStyle name="常规 3 10 2" xfId="1185" xr:uid="{00000000-0005-0000-0000-00001C020000}"/>
    <cellStyle name="常规 3 11" xfId="467" xr:uid="{00000000-0005-0000-0000-00001D020000}"/>
    <cellStyle name="常规 3 11 2" xfId="1186" xr:uid="{00000000-0005-0000-0000-00001E020000}"/>
    <cellStyle name="常规 3 12" xfId="468" xr:uid="{00000000-0005-0000-0000-00001F020000}"/>
    <cellStyle name="常规 3 12 2" xfId="1187" xr:uid="{00000000-0005-0000-0000-000020020000}"/>
    <cellStyle name="常规 3 13" xfId="469" xr:uid="{00000000-0005-0000-0000-000021020000}"/>
    <cellStyle name="常规 3 13 2" xfId="1188" xr:uid="{00000000-0005-0000-0000-000022020000}"/>
    <cellStyle name="常规 3 14" xfId="470" xr:uid="{00000000-0005-0000-0000-000023020000}"/>
    <cellStyle name="常规 3 14 2" xfId="1189" xr:uid="{00000000-0005-0000-0000-000024020000}"/>
    <cellStyle name="常规 3 15" xfId="471" xr:uid="{00000000-0005-0000-0000-000025020000}"/>
    <cellStyle name="常规 3 15 2" xfId="1190" xr:uid="{00000000-0005-0000-0000-000026020000}"/>
    <cellStyle name="常规 3 16" xfId="472" xr:uid="{00000000-0005-0000-0000-000027020000}"/>
    <cellStyle name="常规 3 16 2" xfId="1191" xr:uid="{00000000-0005-0000-0000-000028020000}"/>
    <cellStyle name="常规 3 17" xfId="473" xr:uid="{00000000-0005-0000-0000-000029020000}"/>
    <cellStyle name="常规 3 17 2" xfId="1192" xr:uid="{00000000-0005-0000-0000-00002A020000}"/>
    <cellStyle name="常规 3 18" xfId="474" xr:uid="{00000000-0005-0000-0000-00002B020000}"/>
    <cellStyle name="常规 3 18 2" xfId="1193" xr:uid="{00000000-0005-0000-0000-00002C020000}"/>
    <cellStyle name="常规 3 19" xfId="475" xr:uid="{00000000-0005-0000-0000-00002D020000}"/>
    <cellStyle name="常规 3 19 2" xfId="1194" xr:uid="{00000000-0005-0000-0000-00002E020000}"/>
    <cellStyle name="常规 3 2" xfId="476" xr:uid="{00000000-0005-0000-0000-00002F020000}"/>
    <cellStyle name="常规 3 2 10" xfId="477" xr:uid="{00000000-0005-0000-0000-000030020000}"/>
    <cellStyle name="常规 3 2 11" xfId="478" xr:uid="{00000000-0005-0000-0000-000031020000}"/>
    <cellStyle name="常规 3 2 12" xfId="479" xr:uid="{00000000-0005-0000-0000-000032020000}"/>
    <cellStyle name="常规 3 2 13" xfId="480" xr:uid="{00000000-0005-0000-0000-000033020000}"/>
    <cellStyle name="常规 3 2 14" xfId="481" xr:uid="{00000000-0005-0000-0000-000034020000}"/>
    <cellStyle name="常规 3 2 15" xfId="482" xr:uid="{00000000-0005-0000-0000-000035020000}"/>
    <cellStyle name="常规 3 2 16" xfId="483" xr:uid="{00000000-0005-0000-0000-000036020000}"/>
    <cellStyle name="常规 3 2 17" xfId="484" xr:uid="{00000000-0005-0000-0000-000037020000}"/>
    <cellStyle name="常规 3 2 18" xfId="485" xr:uid="{00000000-0005-0000-0000-000038020000}"/>
    <cellStyle name="常规 3 2 19" xfId="486" xr:uid="{00000000-0005-0000-0000-000039020000}"/>
    <cellStyle name="常规 3 2 2" xfId="487" xr:uid="{00000000-0005-0000-0000-00003A020000}"/>
    <cellStyle name="常规 3 2 2 2" xfId="488" xr:uid="{00000000-0005-0000-0000-00003B020000}"/>
    <cellStyle name="常规 3 2 2 3" xfId="1195" xr:uid="{00000000-0005-0000-0000-00003C020000}"/>
    <cellStyle name="常规 3 2 20" xfId="489" xr:uid="{00000000-0005-0000-0000-00003D020000}"/>
    <cellStyle name="常规 3 2 21" xfId="490" xr:uid="{00000000-0005-0000-0000-00003E020000}"/>
    <cellStyle name="常规 3 2 22" xfId="491" xr:uid="{00000000-0005-0000-0000-00003F020000}"/>
    <cellStyle name="常规 3 2 3" xfId="492" xr:uid="{00000000-0005-0000-0000-000040020000}"/>
    <cellStyle name="常规 3 2 4" xfId="493" xr:uid="{00000000-0005-0000-0000-000041020000}"/>
    <cellStyle name="常规 3 2 5" xfId="494" xr:uid="{00000000-0005-0000-0000-000042020000}"/>
    <cellStyle name="常规 3 2 6" xfId="495" xr:uid="{00000000-0005-0000-0000-000043020000}"/>
    <cellStyle name="常规 3 2 7" xfId="496" xr:uid="{00000000-0005-0000-0000-000044020000}"/>
    <cellStyle name="常规 3 2 8" xfId="497" xr:uid="{00000000-0005-0000-0000-000045020000}"/>
    <cellStyle name="常规 3 2 9" xfId="498" xr:uid="{00000000-0005-0000-0000-000046020000}"/>
    <cellStyle name="常规 3 20" xfId="499" xr:uid="{00000000-0005-0000-0000-000047020000}"/>
    <cellStyle name="常规 3 20 2" xfId="1196" xr:uid="{00000000-0005-0000-0000-000048020000}"/>
    <cellStyle name="常规 3 21" xfId="500" xr:uid="{00000000-0005-0000-0000-000049020000}"/>
    <cellStyle name="常规 3 21 2" xfId="1197" xr:uid="{00000000-0005-0000-0000-00004A020000}"/>
    <cellStyle name="常规 3 22" xfId="501" xr:uid="{00000000-0005-0000-0000-00004B020000}"/>
    <cellStyle name="常规 3 22 2" xfId="1198" xr:uid="{00000000-0005-0000-0000-00004C020000}"/>
    <cellStyle name="常规 3 23" xfId="502" xr:uid="{00000000-0005-0000-0000-00004D020000}"/>
    <cellStyle name="常规 3 23 2" xfId="1199" xr:uid="{00000000-0005-0000-0000-00004E020000}"/>
    <cellStyle name="常规 3 24" xfId="503" xr:uid="{00000000-0005-0000-0000-00004F020000}"/>
    <cellStyle name="常规 3 24 2" xfId="1200" xr:uid="{00000000-0005-0000-0000-000050020000}"/>
    <cellStyle name="常规 3 25" xfId="504" xr:uid="{00000000-0005-0000-0000-000051020000}"/>
    <cellStyle name="常规 3 25 2" xfId="1201" xr:uid="{00000000-0005-0000-0000-000052020000}"/>
    <cellStyle name="常规 3 26" xfId="505" xr:uid="{00000000-0005-0000-0000-000053020000}"/>
    <cellStyle name="常规 3 26 2" xfId="1202" xr:uid="{00000000-0005-0000-0000-000054020000}"/>
    <cellStyle name="常规 3 27" xfId="506" xr:uid="{00000000-0005-0000-0000-000055020000}"/>
    <cellStyle name="常规 3 27 2" xfId="1203" xr:uid="{00000000-0005-0000-0000-000056020000}"/>
    <cellStyle name="常规 3 27 3" xfId="1204" xr:uid="{00000000-0005-0000-0000-000057020000}"/>
    <cellStyle name="常规 3 28" xfId="507" xr:uid="{00000000-0005-0000-0000-000058020000}"/>
    <cellStyle name="常规 3 28 2" xfId="1205" xr:uid="{00000000-0005-0000-0000-000059020000}"/>
    <cellStyle name="常规 3 29" xfId="12" xr:uid="{00000000-0005-0000-0000-00005A020000}"/>
    <cellStyle name="常规 3 3" xfId="508" xr:uid="{00000000-0005-0000-0000-00005B020000}"/>
    <cellStyle name="常规 3 3 2" xfId="1206" xr:uid="{00000000-0005-0000-0000-00005C020000}"/>
    <cellStyle name="常规 3 30" xfId="16" xr:uid="{00000000-0005-0000-0000-00005D020000}"/>
    <cellStyle name="常规 3 30 2" xfId="1207" xr:uid="{00000000-0005-0000-0000-00005E020000}"/>
    <cellStyle name="常规 3 4" xfId="509" xr:uid="{00000000-0005-0000-0000-00005F020000}"/>
    <cellStyle name="常规 3 5" xfId="510" xr:uid="{00000000-0005-0000-0000-000060020000}"/>
    <cellStyle name="常规 3 6" xfId="511" xr:uid="{00000000-0005-0000-0000-000061020000}"/>
    <cellStyle name="常规 3 7" xfId="512" xr:uid="{00000000-0005-0000-0000-000062020000}"/>
    <cellStyle name="常规 3 7 2" xfId="1208" xr:uid="{00000000-0005-0000-0000-000063020000}"/>
    <cellStyle name="常规 3 8" xfId="513" xr:uid="{00000000-0005-0000-0000-000064020000}"/>
    <cellStyle name="常规 3 8 2" xfId="1209" xr:uid="{00000000-0005-0000-0000-000065020000}"/>
    <cellStyle name="常规 3 9" xfId="514" xr:uid="{00000000-0005-0000-0000-000066020000}"/>
    <cellStyle name="常规 3 9 2" xfId="1210" xr:uid="{00000000-0005-0000-0000-000067020000}"/>
    <cellStyle name="常规 30" xfId="515" xr:uid="{00000000-0005-0000-0000-000068020000}"/>
    <cellStyle name="常规 31" xfId="516" xr:uid="{00000000-0005-0000-0000-000069020000}"/>
    <cellStyle name="常规 32" xfId="517" xr:uid="{00000000-0005-0000-0000-00006A020000}"/>
    <cellStyle name="常规 33" xfId="518" xr:uid="{00000000-0005-0000-0000-00006B020000}"/>
    <cellStyle name="常规 34" xfId="519" xr:uid="{00000000-0005-0000-0000-00006C020000}"/>
    <cellStyle name="常规 35" xfId="520" xr:uid="{00000000-0005-0000-0000-00006D020000}"/>
    <cellStyle name="常规 36" xfId="521" xr:uid="{00000000-0005-0000-0000-00006E020000}"/>
    <cellStyle name="常规 37" xfId="522" xr:uid="{00000000-0005-0000-0000-00006F020000}"/>
    <cellStyle name="常规 38" xfId="523" xr:uid="{00000000-0005-0000-0000-000070020000}"/>
    <cellStyle name="常规 38 2" xfId="1211" xr:uid="{00000000-0005-0000-0000-000071020000}"/>
    <cellStyle name="常规 39" xfId="524" xr:uid="{00000000-0005-0000-0000-000072020000}"/>
    <cellStyle name="常规 4" xfId="525" xr:uid="{00000000-0005-0000-0000-000073020000}"/>
    <cellStyle name="常规 4 10" xfId="526" xr:uid="{00000000-0005-0000-0000-000074020000}"/>
    <cellStyle name="常规 4 10 2" xfId="1212" xr:uid="{00000000-0005-0000-0000-000075020000}"/>
    <cellStyle name="常规 4 11" xfId="527" xr:uid="{00000000-0005-0000-0000-000076020000}"/>
    <cellStyle name="常规 4 11 2" xfId="1213" xr:uid="{00000000-0005-0000-0000-000077020000}"/>
    <cellStyle name="常规 4 12" xfId="528" xr:uid="{00000000-0005-0000-0000-000078020000}"/>
    <cellStyle name="常规 4 12 2" xfId="1214" xr:uid="{00000000-0005-0000-0000-000079020000}"/>
    <cellStyle name="常规 4 13" xfId="529" xr:uid="{00000000-0005-0000-0000-00007A020000}"/>
    <cellStyle name="常规 4 13 2" xfId="1215" xr:uid="{00000000-0005-0000-0000-00007B020000}"/>
    <cellStyle name="常规 4 14" xfId="530" xr:uid="{00000000-0005-0000-0000-00007C020000}"/>
    <cellStyle name="常规 4 14 2" xfId="1216" xr:uid="{00000000-0005-0000-0000-00007D020000}"/>
    <cellStyle name="常规 4 15" xfId="531" xr:uid="{00000000-0005-0000-0000-00007E020000}"/>
    <cellStyle name="常规 4 15 2" xfId="1217" xr:uid="{00000000-0005-0000-0000-00007F020000}"/>
    <cellStyle name="常规 4 16" xfId="532" xr:uid="{00000000-0005-0000-0000-000080020000}"/>
    <cellStyle name="常规 4 16 2" xfId="1218" xr:uid="{00000000-0005-0000-0000-000081020000}"/>
    <cellStyle name="常规 4 17" xfId="533" xr:uid="{00000000-0005-0000-0000-000082020000}"/>
    <cellStyle name="常规 4 17 2" xfId="1219" xr:uid="{00000000-0005-0000-0000-000083020000}"/>
    <cellStyle name="常规 4 18" xfId="534" xr:uid="{00000000-0005-0000-0000-000084020000}"/>
    <cellStyle name="常规 4 18 2" xfId="1220" xr:uid="{00000000-0005-0000-0000-000085020000}"/>
    <cellStyle name="常规 4 19" xfId="535" xr:uid="{00000000-0005-0000-0000-000086020000}"/>
    <cellStyle name="常规 4 19 2" xfId="1221" xr:uid="{00000000-0005-0000-0000-000087020000}"/>
    <cellStyle name="常规 4 2" xfId="536" xr:uid="{00000000-0005-0000-0000-000088020000}"/>
    <cellStyle name="常规 4 2 10" xfId="537" xr:uid="{00000000-0005-0000-0000-000089020000}"/>
    <cellStyle name="常规 4 2 11" xfId="538" xr:uid="{00000000-0005-0000-0000-00008A020000}"/>
    <cellStyle name="常规 4 2 12" xfId="539" xr:uid="{00000000-0005-0000-0000-00008B020000}"/>
    <cellStyle name="常规 4 2 13" xfId="540" xr:uid="{00000000-0005-0000-0000-00008C020000}"/>
    <cellStyle name="常规 4 2 14" xfId="541" xr:uid="{00000000-0005-0000-0000-00008D020000}"/>
    <cellStyle name="常规 4 2 15" xfId="542" xr:uid="{00000000-0005-0000-0000-00008E020000}"/>
    <cellStyle name="常规 4 2 16" xfId="543" xr:uid="{00000000-0005-0000-0000-00008F020000}"/>
    <cellStyle name="常规 4 2 17" xfId="544" xr:uid="{00000000-0005-0000-0000-000090020000}"/>
    <cellStyle name="常规 4 2 18" xfId="545" xr:uid="{00000000-0005-0000-0000-000091020000}"/>
    <cellStyle name="常规 4 2 19" xfId="546" xr:uid="{00000000-0005-0000-0000-000092020000}"/>
    <cellStyle name="常规 4 2 2" xfId="547" xr:uid="{00000000-0005-0000-0000-000093020000}"/>
    <cellStyle name="常规 4 2 2 10" xfId="548" xr:uid="{00000000-0005-0000-0000-000094020000}"/>
    <cellStyle name="常规 4 2 2 10 2" xfId="1222" xr:uid="{00000000-0005-0000-0000-000095020000}"/>
    <cellStyle name="常规 4 2 2 11" xfId="549" xr:uid="{00000000-0005-0000-0000-000096020000}"/>
    <cellStyle name="常规 4 2 2 11 2" xfId="1223" xr:uid="{00000000-0005-0000-0000-000097020000}"/>
    <cellStyle name="常规 4 2 2 12" xfId="550" xr:uid="{00000000-0005-0000-0000-000098020000}"/>
    <cellStyle name="常规 4 2 2 12 2" xfId="1224" xr:uid="{00000000-0005-0000-0000-000099020000}"/>
    <cellStyle name="常规 4 2 2 2" xfId="551" xr:uid="{00000000-0005-0000-0000-00009A020000}"/>
    <cellStyle name="常规 4 2 2 2 2" xfId="1225" xr:uid="{00000000-0005-0000-0000-00009B020000}"/>
    <cellStyle name="常规 4 2 2 3" xfId="552" xr:uid="{00000000-0005-0000-0000-00009C020000}"/>
    <cellStyle name="常规 4 2 2 3 2" xfId="1226" xr:uid="{00000000-0005-0000-0000-00009D020000}"/>
    <cellStyle name="常规 4 2 2 4" xfId="553" xr:uid="{00000000-0005-0000-0000-00009E020000}"/>
    <cellStyle name="常规 4 2 2 4 2" xfId="1227" xr:uid="{00000000-0005-0000-0000-00009F020000}"/>
    <cellStyle name="常规 4 2 2 5" xfId="554" xr:uid="{00000000-0005-0000-0000-0000A0020000}"/>
    <cellStyle name="常规 4 2 2 5 2" xfId="1228" xr:uid="{00000000-0005-0000-0000-0000A1020000}"/>
    <cellStyle name="常规 4 2 2 6" xfId="555" xr:uid="{00000000-0005-0000-0000-0000A2020000}"/>
    <cellStyle name="常规 4 2 2 6 2" xfId="1229" xr:uid="{00000000-0005-0000-0000-0000A3020000}"/>
    <cellStyle name="常规 4 2 2 7" xfId="556" xr:uid="{00000000-0005-0000-0000-0000A4020000}"/>
    <cellStyle name="常规 4 2 2 7 2" xfId="1230" xr:uid="{00000000-0005-0000-0000-0000A5020000}"/>
    <cellStyle name="常规 4 2 2 8" xfId="557" xr:uid="{00000000-0005-0000-0000-0000A6020000}"/>
    <cellStyle name="常规 4 2 2 8 2" xfId="1231" xr:uid="{00000000-0005-0000-0000-0000A7020000}"/>
    <cellStyle name="常规 4 2 2 9" xfId="558" xr:uid="{00000000-0005-0000-0000-0000A8020000}"/>
    <cellStyle name="常规 4 2 2 9 2" xfId="1232" xr:uid="{00000000-0005-0000-0000-0000A9020000}"/>
    <cellStyle name="常规 4 2 20" xfId="559" xr:uid="{00000000-0005-0000-0000-0000AA020000}"/>
    <cellStyle name="常规 4 2 21" xfId="560" xr:uid="{00000000-0005-0000-0000-0000AB020000}"/>
    <cellStyle name="常规 4 2 22" xfId="561" xr:uid="{00000000-0005-0000-0000-0000AC020000}"/>
    <cellStyle name="常规 4 2 23" xfId="562" xr:uid="{00000000-0005-0000-0000-0000AD020000}"/>
    <cellStyle name="常规 4 2 24" xfId="563" xr:uid="{00000000-0005-0000-0000-0000AE020000}"/>
    <cellStyle name="常规 4 2 25" xfId="1233" xr:uid="{00000000-0005-0000-0000-0000AF020000}"/>
    <cellStyle name="常规 4 2 3" xfId="564" xr:uid="{00000000-0005-0000-0000-0000B0020000}"/>
    <cellStyle name="常规 4 2 3 2" xfId="1234" xr:uid="{00000000-0005-0000-0000-0000B1020000}"/>
    <cellStyle name="常规 4 2 4" xfId="565" xr:uid="{00000000-0005-0000-0000-0000B2020000}"/>
    <cellStyle name="常规 4 2 4 2" xfId="1235" xr:uid="{00000000-0005-0000-0000-0000B3020000}"/>
    <cellStyle name="常规 4 2 5" xfId="566" xr:uid="{00000000-0005-0000-0000-0000B4020000}"/>
    <cellStyle name="常规 4 2 6" xfId="567" xr:uid="{00000000-0005-0000-0000-0000B5020000}"/>
    <cellStyle name="常规 4 2 7" xfId="568" xr:uid="{00000000-0005-0000-0000-0000B6020000}"/>
    <cellStyle name="常规 4 2 8" xfId="569" xr:uid="{00000000-0005-0000-0000-0000B7020000}"/>
    <cellStyle name="常规 4 2 9" xfId="570" xr:uid="{00000000-0005-0000-0000-0000B8020000}"/>
    <cellStyle name="常规 4 20" xfId="571" xr:uid="{00000000-0005-0000-0000-0000B9020000}"/>
    <cellStyle name="常规 4 20 2" xfId="1236" xr:uid="{00000000-0005-0000-0000-0000BA020000}"/>
    <cellStyle name="常规 4 21" xfId="572" xr:uid="{00000000-0005-0000-0000-0000BB020000}"/>
    <cellStyle name="常规 4 21 2" xfId="1237" xr:uid="{00000000-0005-0000-0000-0000BC020000}"/>
    <cellStyle name="常规 4 22" xfId="573" xr:uid="{00000000-0005-0000-0000-0000BD020000}"/>
    <cellStyle name="常规 4 22 2" xfId="1238" xr:uid="{00000000-0005-0000-0000-0000BE020000}"/>
    <cellStyle name="常规 4 23" xfId="574" xr:uid="{00000000-0005-0000-0000-0000BF020000}"/>
    <cellStyle name="常规 4 23 2" xfId="1239" xr:uid="{00000000-0005-0000-0000-0000C0020000}"/>
    <cellStyle name="常规 4 24" xfId="575" xr:uid="{00000000-0005-0000-0000-0000C1020000}"/>
    <cellStyle name="常规 4 24 2" xfId="1240" xr:uid="{00000000-0005-0000-0000-0000C2020000}"/>
    <cellStyle name="常规 4 3" xfId="576" xr:uid="{00000000-0005-0000-0000-0000C3020000}"/>
    <cellStyle name="常规 4 3 2" xfId="1241" xr:uid="{00000000-0005-0000-0000-0000C4020000}"/>
    <cellStyle name="常规 4 4" xfId="577" xr:uid="{00000000-0005-0000-0000-0000C5020000}"/>
    <cellStyle name="常规 4 4 2" xfId="1242" xr:uid="{00000000-0005-0000-0000-0000C6020000}"/>
    <cellStyle name="常规 4 5" xfId="578" xr:uid="{00000000-0005-0000-0000-0000C7020000}"/>
    <cellStyle name="常规 4 5 2" xfId="1243" xr:uid="{00000000-0005-0000-0000-0000C8020000}"/>
    <cellStyle name="常规 4 6" xfId="579" xr:uid="{00000000-0005-0000-0000-0000C9020000}"/>
    <cellStyle name="常规 4 6 2" xfId="1244" xr:uid="{00000000-0005-0000-0000-0000CA020000}"/>
    <cellStyle name="常规 4 7" xfId="580" xr:uid="{00000000-0005-0000-0000-0000CB020000}"/>
    <cellStyle name="常规 4 7 2" xfId="1245" xr:uid="{00000000-0005-0000-0000-0000CC020000}"/>
    <cellStyle name="常规 4 8" xfId="581" xr:uid="{00000000-0005-0000-0000-0000CD020000}"/>
    <cellStyle name="常规 4 8 2" xfId="1246" xr:uid="{00000000-0005-0000-0000-0000CE020000}"/>
    <cellStyle name="常规 4 9" xfId="582" xr:uid="{00000000-0005-0000-0000-0000CF020000}"/>
    <cellStyle name="常规 4 9 2" xfId="1247" xr:uid="{00000000-0005-0000-0000-0000D0020000}"/>
    <cellStyle name="常规 40" xfId="964" xr:uid="{00000000-0005-0000-0000-0000D1020000}"/>
    <cellStyle name="常规 40 2" xfId="1278" xr:uid="{00000000-0005-0000-0000-0000D2020000}"/>
    <cellStyle name="常规 41" xfId="1279" xr:uid="{00000000-0005-0000-0000-0000D3020000}"/>
    <cellStyle name="常规 41 2" xfId="1281" xr:uid="{00000000-0005-0000-0000-0000D4020000}"/>
    <cellStyle name="常规 41 3" xfId="1280" xr:uid="{00000000-0005-0000-0000-0000D5020000}"/>
    <cellStyle name="常规 5" xfId="583" xr:uid="{00000000-0005-0000-0000-0000D6020000}"/>
    <cellStyle name="常规 5 2" xfId="2" xr:uid="{00000000-0005-0000-0000-0000D7020000}"/>
    <cellStyle name="常规 5 2 2" xfId="584" xr:uid="{00000000-0005-0000-0000-0000D8020000}"/>
    <cellStyle name="常规 6" xfId="585" xr:uid="{00000000-0005-0000-0000-0000D9020000}"/>
    <cellStyle name="常规 6 10" xfId="586" xr:uid="{00000000-0005-0000-0000-0000DA020000}"/>
    <cellStyle name="常规 6 11" xfId="587" xr:uid="{00000000-0005-0000-0000-0000DB020000}"/>
    <cellStyle name="常规 6 12" xfId="588" xr:uid="{00000000-0005-0000-0000-0000DC020000}"/>
    <cellStyle name="常规 6 13" xfId="589" xr:uid="{00000000-0005-0000-0000-0000DD020000}"/>
    <cellStyle name="常规 6 14" xfId="590" xr:uid="{00000000-0005-0000-0000-0000DE020000}"/>
    <cellStyle name="常规 6 15" xfId="591" xr:uid="{00000000-0005-0000-0000-0000DF020000}"/>
    <cellStyle name="常规 6 16" xfId="592" xr:uid="{00000000-0005-0000-0000-0000E0020000}"/>
    <cellStyle name="常规 6 17" xfId="593" xr:uid="{00000000-0005-0000-0000-0000E1020000}"/>
    <cellStyle name="常规 6 18" xfId="594" xr:uid="{00000000-0005-0000-0000-0000E2020000}"/>
    <cellStyle name="常规 6 19" xfId="595" xr:uid="{00000000-0005-0000-0000-0000E3020000}"/>
    <cellStyle name="常规 6 2" xfId="596" xr:uid="{00000000-0005-0000-0000-0000E4020000}"/>
    <cellStyle name="常规 6 2 10" xfId="597" xr:uid="{00000000-0005-0000-0000-0000E5020000}"/>
    <cellStyle name="常规 6 2 10 2" xfId="1248" xr:uid="{00000000-0005-0000-0000-0000E6020000}"/>
    <cellStyle name="常规 6 2 11" xfId="598" xr:uid="{00000000-0005-0000-0000-0000E7020000}"/>
    <cellStyle name="常规 6 2 11 2" xfId="1249" xr:uid="{00000000-0005-0000-0000-0000E8020000}"/>
    <cellStyle name="常规 6 2 12" xfId="599" xr:uid="{00000000-0005-0000-0000-0000E9020000}"/>
    <cellStyle name="常规 6 2 12 2" xfId="1250" xr:uid="{00000000-0005-0000-0000-0000EA020000}"/>
    <cellStyle name="常规 6 2 2" xfId="600" xr:uid="{00000000-0005-0000-0000-0000EB020000}"/>
    <cellStyle name="常规 6 2 2 2" xfId="1251" xr:uid="{00000000-0005-0000-0000-0000EC020000}"/>
    <cellStyle name="常规 6 2 3" xfId="601" xr:uid="{00000000-0005-0000-0000-0000ED020000}"/>
    <cellStyle name="常规 6 2 3 2" xfId="1252" xr:uid="{00000000-0005-0000-0000-0000EE020000}"/>
    <cellStyle name="常规 6 2 4" xfId="602" xr:uid="{00000000-0005-0000-0000-0000EF020000}"/>
    <cellStyle name="常规 6 2 4 2" xfId="1253" xr:uid="{00000000-0005-0000-0000-0000F0020000}"/>
    <cellStyle name="常规 6 2 5" xfId="603" xr:uid="{00000000-0005-0000-0000-0000F1020000}"/>
    <cellStyle name="常规 6 2 5 2" xfId="1254" xr:uid="{00000000-0005-0000-0000-0000F2020000}"/>
    <cellStyle name="常规 6 2 6" xfId="604" xr:uid="{00000000-0005-0000-0000-0000F3020000}"/>
    <cellStyle name="常规 6 2 6 2" xfId="1255" xr:uid="{00000000-0005-0000-0000-0000F4020000}"/>
    <cellStyle name="常规 6 2 7" xfId="605" xr:uid="{00000000-0005-0000-0000-0000F5020000}"/>
    <cellStyle name="常规 6 2 7 2" xfId="1256" xr:uid="{00000000-0005-0000-0000-0000F6020000}"/>
    <cellStyle name="常规 6 2 8" xfId="606" xr:uid="{00000000-0005-0000-0000-0000F7020000}"/>
    <cellStyle name="常规 6 2 8 2" xfId="1257" xr:uid="{00000000-0005-0000-0000-0000F8020000}"/>
    <cellStyle name="常规 6 2 9" xfId="607" xr:uid="{00000000-0005-0000-0000-0000F9020000}"/>
    <cellStyle name="常规 6 2 9 2" xfId="1258" xr:uid="{00000000-0005-0000-0000-0000FA020000}"/>
    <cellStyle name="常规 6 20" xfId="608" xr:uid="{00000000-0005-0000-0000-0000FB020000}"/>
    <cellStyle name="常规 6 21" xfId="609" xr:uid="{00000000-0005-0000-0000-0000FC020000}"/>
    <cellStyle name="常规 6 22" xfId="610" xr:uid="{00000000-0005-0000-0000-0000FD020000}"/>
    <cellStyle name="常规 6 23" xfId="611" xr:uid="{00000000-0005-0000-0000-0000FE020000}"/>
    <cellStyle name="常规 6 24" xfId="612" xr:uid="{00000000-0005-0000-0000-0000FF020000}"/>
    <cellStyle name="常规 6 3" xfId="613" xr:uid="{00000000-0005-0000-0000-000000030000}"/>
    <cellStyle name="常规 6 3 2" xfId="1259" xr:uid="{00000000-0005-0000-0000-000001030000}"/>
    <cellStyle name="常规 6 4" xfId="614" xr:uid="{00000000-0005-0000-0000-000002030000}"/>
    <cellStyle name="常规 6 4 2" xfId="1260" xr:uid="{00000000-0005-0000-0000-000003030000}"/>
    <cellStyle name="常规 6 5" xfId="615" xr:uid="{00000000-0005-0000-0000-000004030000}"/>
    <cellStyle name="常规 6 6" xfId="616" xr:uid="{00000000-0005-0000-0000-000005030000}"/>
    <cellStyle name="常规 6 7" xfId="617" xr:uid="{00000000-0005-0000-0000-000006030000}"/>
    <cellStyle name="常规 6 8" xfId="618" xr:uid="{00000000-0005-0000-0000-000007030000}"/>
    <cellStyle name="常规 6 9" xfId="619" xr:uid="{00000000-0005-0000-0000-000008030000}"/>
    <cellStyle name="常规 7" xfId="620" xr:uid="{00000000-0005-0000-0000-000009030000}"/>
    <cellStyle name="常规 7 10" xfId="621" xr:uid="{00000000-0005-0000-0000-00000A030000}"/>
    <cellStyle name="常规 7 11" xfId="622" xr:uid="{00000000-0005-0000-0000-00000B030000}"/>
    <cellStyle name="常规 7 12" xfId="623" xr:uid="{00000000-0005-0000-0000-00000C030000}"/>
    <cellStyle name="常规 7 13" xfId="624" xr:uid="{00000000-0005-0000-0000-00000D030000}"/>
    <cellStyle name="常规 7 14" xfId="625" xr:uid="{00000000-0005-0000-0000-00000E030000}"/>
    <cellStyle name="常规 7 15" xfId="626" xr:uid="{00000000-0005-0000-0000-00000F030000}"/>
    <cellStyle name="常规 7 16" xfId="627" xr:uid="{00000000-0005-0000-0000-000010030000}"/>
    <cellStyle name="常规 7 17" xfId="628" xr:uid="{00000000-0005-0000-0000-000011030000}"/>
    <cellStyle name="常规 7 18" xfId="629" xr:uid="{00000000-0005-0000-0000-000012030000}"/>
    <cellStyle name="常规 7 19" xfId="630" xr:uid="{00000000-0005-0000-0000-000013030000}"/>
    <cellStyle name="常规 7 2" xfId="631" xr:uid="{00000000-0005-0000-0000-000014030000}"/>
    <cellStyle name="常规 7 2 10" xfId="632" xr:uid="{00000000-0005-0000-0000-000015030000}"/>
    <cellStyle name="常规 7 2 10 2" xfId="1261" xr:uid="{00000000-0005-0000-0000-000016030000}"/>
    <cellStyle name="常规 7 2 11" xfId="633" xr:uid="{00000000-0005-0000-0000-000017030000}"/>
    <cellStyle name="常规 7 2 11 2" xfId="1262" xr:uid="{00000000-0005-0000-0000-000018030000}"/>
    <cellStyle name="常规 7 2 12" xfId="634" xr:uid="{00000000-0005-0000-0000-000019030000}"/>
    <cellStyle name="常规 7 2 12 2" xfId="1263" xr:uid="{00000000-0005-0000-0000-00001A030000}"/>
    <cellStyle name="常规 7 2 2" xfId="635" xr:uid="{00000000-0005-0000-0000-00001B030000}"/>
    <cellStyle name="常规 7 2 2 2" xfId="1264" xr:uid="{00000000-0005-0000-0000-00001C030000}"/>
    <cellStyle name="常规 7 2 3" xfId="636" xr:uid="{00000000-0005-0000-0000-00001D030000}"/>
    <cellStyle name="常规 7 2 3 2" xfId="1265" xr:uid="{00000000-0005-0000-0000-00001E030000}"/>
    <cellStyle name="常规 7 2 4" xfId="637" xr:uid="{00000000-0005-0000-0000-00001F030000}"/>
    <cellStyle name="常规 7 2 4 2" xfId="1266" xr:uid="{00000000-0005-0000-0000-000020030000}"/>
    <cellStyle name="常规 7 2 5" xfId="638" xr:uid="{00000000-0005-0000-0000-000021030000}"/>
    <cellStyle name="常规 7 2 5 2" xfId="1267" xr:uid="{00000000-0005-0000-0000-000022030000}"/>
    <cellStyle name="常规 7 2 6" xfId="639" xr:uid="{00000000-0005-0000-0000-000023030000}"/>
    <cellStyle name="常规 7 2 6 2" xfId="1268" xr:uid="{00000000-0005-0000-0000-000024030000}"/>
    <cellStyle name="常规 7 2 7" xfId="640" xr:uid="{00000000-0005-0000-0000-000025030000}"/>
    <cellStyle name="常规 7 2 7 2" xfId="1269" xr:uid="{00000000-0005-0000-0000-000026030000}"/>
    <cellStyle name="常规 7 2 8" xfId="641" xr:uid="{00000000-0005-0000-0000-000027030000}"/>
    <cellStyle name="常规 7 2 8 2" xfId="1270" xr:uid="{00000000-0005-0000-0000-000028030000}"/>
    <cellStyle name="常规 7 2 9" xfId="642" xr:uid="{00000000-0005-0000-0000-000029030000}"/>
    <cellStyle name="常规 7 2 9 2" xfId="1271" xr:uid="{00000000-0005-0000-0000-00002A030000}"/>
    <cellStyle name="常规 7 20" xfId="643" xr:uid="{00000000-0005-0000-0000-00002B030000}"/>
    <cellStyle name="常规 7 21" xfId="644" xr:uid="{00000000-0005-0000-0000-00002C030000}"/>
    <cellStyle name="常规 7 22" xfId="645" xr:uid="{00000000-0005-0000-0000-00002D030000}"/>
    <cellStyle name="常规 7 23" xfId="646" xr:uid="{00000000-0005-0000-0000-00002E030000}"/>
    <cellStyle name="常规 7 24" xfId="647" xr:uid="{00000000-0005-0000-0000-00002F030000}"/>
    <cellStyle name="常规 7 3" xfId="648" xr:uid="{00000000-0005-0000-0000-000030030000}"/>
    <cellStyle name="常规 7 3 2" xfId="1272" xr:uid="{00000000-0005-0000-0000-000031030000}"/>
    <cellStyle name="常规 7 4" xfId="649" xr:uid="{00000000-0005-0000-0000-000032030000}"/>
    <cellStyle name="常规 7 4 2" xfId="1273" xr:uid="{00000000-0005-0000-0000-000033030000}"/>
    <cellStyle name="常规 7 5" xfId="650" xr:uid="{00000000-0005-0000-0000-000034030000}"/>
    <cellStyle name="常规 7 6" xfId="651" xr:uid="{00000000-0005-0000-0000-000035030000}"/>
    <cellStyle name="常规 7 7" xfId="652" xr:uid="{00000000-0005-0000-0000-000036030000}"/>
    <cellStyle name="常规 7 8" xfId="653" xr:uid="{00000000-0005-0000-0000-000037030000}"/>
    <cellStyle name="常规 7 9" xfId="654" xr:uid="{00000000-0005-0000-0000-000038030000}"/>
    <cellStyle name="常规 8" xfId="655" xr:uid="{00000000-0005-0000-0000-000039030000}"/>
    <cellStyle name="常规 8 2" xfId="1274" xr:uid="{00000000-0005-0000-0000-00003A030000}"/>
    <cellStyle name="常规 9" xfId="656" xr:uid="{00000000-0005-0000-0000-00003B030000}"/>
    <cellStyle name="常规_SMF目錄&amp;BOM1 " xfId="970" xr:uid="{00000000-0005-0000-0000-00003C030000}"/>
    <cellStyle name="超链接 2" xfId="972" xr:uid="{00000000-0005-0000-0000-00003D030000}"/>
    <cellStyle name="好 10" xfId="657" xr:uid="{00000000-0005-0000-0000-00003E030000}"/>
    <cellStyle name="好 11" xfId="658" xr:uid="{00000000-0005-0000-0000-00003F030000}"/>
    <cellStyle name="好 2" xfId="659" xr:uid="{00000000-0005-0000-0000-000040030000}"/>
    <cellStyle name="好 2 2" xfId="660" xr:uid="{00000000-0005-0000-0000-000041030000}"/>
    <cellStyle name="好 2 3" xfId="661" xr:uid="{00000000-0005-0000-0000-000042030000}"/>
    <cellStyle name="好 2 4" xfId="662" xr:uid="{00000000-0005-0000-0000-000043030000}"/>
    <cellStyle name="好 2 5" xfId="663" xr:uid="{00000000-0005-0000-0000-000044030000}"/>
    <cellStyle name="好 3" xfId="664" xr:uid="{00000000-0005-0000-0000-000045030000}"/>
    <cellStyle name="好 4" xfId="665" xr:uid="{00000000-0005-0000-0000-000046030000}"/>
    <cellStyle name="好 5" xfId="666" xr:uid="{00000000-0005-0000-0000-000047030000}"/>
    <cellStyle name="好 6" xfId="667" xr:uid="{00000000-0005-0000-0000-000048030000}"/>
    <cellStyle name="好 7" xfId="668" xr:uid="{00000000-0005-0000-0000-000049030000}"/>
    <cellStyle name="好 8" xfId="669" xr:uid="{00000000-0005-0000-0000-00004A030000}"/>
    <cellStyle name="好 9" xfId="670" xr:uid="{00000000-0005-0000-0000-00004B030000}"/>
    <cellStyle name="汇总 10" xfId="671" xr:uid="{00000000-0005-0000-0000-00004C030000}"/>
    <cellStyle name="汇总 10 2" xfId="672" xr:uid="{00000000-0005-0000-0000-00004D030000}"/>
    <cellStyle name="汇总 10 2 2" xfId="974" xr:uid="{00000000-0005-0000-0000-00004E030000}"/>
    <cellStyle name="汇总 10 3" xfId="973" xr:uid="{00000000-0005-0000-0000-00004F030000}"/>
    <cellStyle name="汇总 11" xfId="673" xr:uid="{00000000-0005-0000-0000-000050030000}"/>
    <cellStyle name="汇总 11 2" xfId="674" xr:uid="{00000000-0005-0000-0000-000051030000}"/>
    <cellStyle name="汇总 11 2 2" xfId="976" xr:uid="{00000000-0005-0000-0000-000052030000}"/>
    <cellStyle name="汇总 11 3" xfId="975" xr:uid="{00000000-0005-0000-0000-000053030000}"/>
    <cellStyle name="汇总 2" xfId="675" xr:uid="{00000000-0005-0000-0000-000054030000}"/>
    <cellStyle name="汇总 2 2" xfId="676" xr:uid="{00000000-0005-0000-0000-000055030000}"/>
    <cellStyle name="汇总 2 2 2" xfId="677" xr:uid="{00000000-0005-0000-0000-000056030000}"/>
    <cellStyle name="汇总 2 2 2 2" xfId="979" xr:uid="{00000000-0005-0000-0000-000057030000}"/>
    <cellStyle name="汇总 2 2 3" xfId="978" xr:uid="{00000000-0005-0000-0000-000058030000}"/>
    <cellStyle name="汇总 2 3" xfId="678" xr:uid="{00000000-0005-0000-0000-000059030000}"/>
    <cellStyle name="汇总 2 3 2" xfId="679" xr:uid="{00000000-0005-0000-0000-00005A030000}"/>
    <cellStyle name="汇总 2 3 2 2" xfId="981" xr:uid="{00000000-0005-0000-0000-00005B030000}"/>
    <cellStyle name="汇总 2 3 3" xfId="980" xr:uid="{00000000-0005-0000-0000-00005C030000}"/>
    <cellStyle name="汇总 2 4" xfId="680" xr:uid="{00000000-0005-0000-0000-00005D030000}"/>
    <cellStyle name="汇总 2 4 2" xfId="681" xr:uid="{00000000-0005-0000-0000-00005E030000}"/>
    <cellStyle name="汇总 2 4 2 2" xfId="983" xr:uid="{00000000-0005-0000-0000-00005F030000}"/>
    <cellStyle name="汇总 2 4 3" xfId="982" xr:uid="{00000000-0005-0000-0000-000060030000}"/>
    <cellStyle name="汇总 2 5" xfId="682" xr:uid="{00000000-0005-0000-0000-000061030000}"/>
    <cellStyle name="汇总 2 5 2" xfId="984" xr:uid="{00000000-0005-0000-0000-000062030000}"/>
    <cellStyle name="汇总 2 6" xfId="683" xr:uid="{00000000-0005-0000-0000-000063030000}"/>
    <cellStyle name="汇总 2 6 2" xfId="1108" xr:uid="{00000000-0005-0000-0000-000064030000}"/>
    <cellStyle name="汇总 2 7" xfId="977" xr:uid="{00000000-0005-0000-0000-000065030000}"/>
    <cellStyle name="汇总 3" xfId="684" xr:uid="{00000000-0005-0000-0000-000066030000}"/>
    <cellStyle name="汇总 3 2" xfId="685" xr:uid="{00000000-0005-0000-0000-000067030000}"/>
    <cellStyle name="汇总 3 2 2" xfId="986" xr:uid="{00000000-0005-0000-0000-000068030000}"/>
    <cellStyle name="汇总 3 3" xfId="985" xr:uid="{00000000-0005-0000-0000-000069030000}"/>
    <cellStyle name="汇总 4" xfId="686" xr:uid="{00000000-0005-0000-0000-00006A030000}"/>
    <cellStyle name="汇总 4 2" xfId="687" xr:uid="{00000000-0005-0000-0000-00006B030000}"/>
    <cellStyle name="汇总 4 2 2" xfId="988" xr:uid="{00000000-0005-0000-0000-00006C030000}"/>
    <cellStyle name="汇总 4 3" xfId="987" xr:uid="{00000000-0005-0000-0000-00006D030000}"/>
    <cellStyle name="汇总 5" xfId="688" xr:uid="{00000000-0005-0000-0000-00006E030000}"/>
    <cellStyle name="汇总 5 2" xfId="689" xr:uid="{00000000-0005-0000-0000-00006F030000}"/>
    <cellStyle name="汇总 5 2 2" xfId="990" xr:uid="{00000000-0005-0000-0000-000070030000}"/>
    <cellStyle name="汇总 5 3" xfId="989" xr:uid="{00000000-0005-0000-0000-000071030000}"/>
    <cellStyle name="汇总 6" xfId="690" xr:uid="{00000000-0005-0000-0000-000072030000}"/>
    <cellStyle name="汇总 6 2" xfId="691" xr:uid="{00000000-0005-0000-0000-000073030000}"/>
    <cellStyle name="汇总 6 2 2" xfId="992" xr:uid="{00000000-0005-0000-0000-000074030000}"/>
    <cellStyle name="汇总 6 3" xfId="991" xr:uid="{00000000-0005-0000-0000-000075030000}"/>
    <cellStyle name="汇总 7" xfId="692" xr:uid="{00000000-0005-0000-0000-000076030000}"/>
    <cellStyle name="汇总 7 2" xfId="693" xr:uid="{00000000-0005-0000-0000-000077030000}"/>
    <cellStyle name="汇总 7 2 2" xfId="994" xr:uid="{00000000-0005-0000-0000-000078030000}"/>
    <cellStyle name="汇总 7 3" xfId="993" xr:uid="{00000000-0005-0000-0000-000079030000}"/>
    <cellStyle name="汇总 8" xfId="694" xr:uid="{00000000-0005-0000-0000-00007A030000}"/>
    <cellStyle name="汇总 8 2" xfId="695" xr:uid="{00000000-0005-0000-0000-00007B030000}"/>
    <cellStyle name="汇总 8 2 2" xfId="996" xr:uid="{00000000-0005-0000-0000-00007C030000}"/>
    <cellStyle name="汇总 8 3" xfId="995" xr:uid="{00000000-0005-0000-0000-00007D030000}"/>
    <cellStyle name="汇总 9" xfId="696" xr:uid="{00000000-0005-0000-0000-00007E030000}"/>
    <cellStyle name="汇总 9 2" xfId="697" xr:uid="{00000000-0005-0000-0000-00007F030000}"/>
    <cellStyle name="汇总 9 2 2" xfId="998" xr:uid="{00000000-0005-0000-0000-000080030000}"/>
    <cellStyle name="汇总 9 3" xfId="997" xr:uid="{00000000-0005-0000-0000-000081030000}"/>
    <cellStyle name="计算 10" xfId="698" xr:uid="{00000000-0005-0000-0000-000082030000}"/>
    <cellStyle name="计算 10 2" xfId="699" xr:uid="{00000000-0005-0000-0000-000083030000}"/>
    <cellStyle name="计算 10 2 2" xfId="1000" xr:uid="{00000000-0005-0000-0000-000084030000}"/>
    <cellStyle name="计算 10 3" xfId="999" xr:uid="{00000000-0005-0000-0000-000085030000}"/>
    <cellStyle name="计算 11" xfId="700" xr:uid="{00000000-0005-0000-0000-000086030000}"/>
    <cellStyle name="计算 11 2" xfId="701" xr:uid="{00000000-0005-0000-0000-000087030000}"/>
    <cellStyle name="计算 11 2 2" xfId="1002" xr:uid="{00000000-0005-0000-0000-000088030000}"/>
    <cellStyle name="计算 11 3" xfId="1001" xr:uid="{00000000-0005-0000-0000-000089030000}"/>
    <cellStyle name="计算 2" xfId="702" xr:uid="{00000000-0005-0000-0000-00008A030000}"/>
    <cellStyle name="计算 2 2" xfId="703" xr:uid="{00000000-0005-0000-0000-00008B030000}"/>
    <cellStyle name="计算 2 2 2" xfId="704" xr:uid="{00000000-0005-0000-0000-00008C030000}"/>
    <cellStyle name="计算 2 2 2 2" xfId="1005" xr:uid="{00000000-0005-0000-0000-00008D030000}"/>
    <cellStyle name="计算 2 2 3" xfId="1004" xr:uid="{00000000-0005-0000-0000-00008E030000}"/>
    <cellStyle name="计算 2 3" xfId="705" xr:uid="{00000000-0005-0000-0000-00008F030000}"/>
    <cellStyle name="计算 2 3 2" xfId="706" xr:uid="{00000000-0005-0000-0000-000090030000}"/>
    <cellStyle name="计算 2 3 2 2" xfId="1007" xr:uid="{00000000-0005-0000-0000-000091030000}"/>
    <cellStyle name="计算 2 3 3" xfId="1006" xr:uid="{00000000-0005-0000-0000-000092030000}"/>
    <cellStyle name="计算 2 4" xfId="707" xr:uid="{00000000-0005-0000-0000-000093030000}"/>
    <cellStyle name="计算 2 4 2" xfId="708" xr:uid="{00000000-0005-0000-0000-000094030000}"/>
    <cellStyle name="计算 2 4 2 2" xfId="1009" xr:uid="{00000000-0005-0000-0000-000095030000}"/>
    <cellStyle name="计算 2 4 3" xfId="1008" xr:uid="{00000000-0005-0000-0000-000096030000}"/>
    <cellStyle name="计算 2 5" xfId="709" xr:uid="{00000000-0005-0000-0000-000097030000}"/>
    <cellStyle name="计算 2 5 2" xfId="1010" xr:uid="{00000000-0005-0000-0000-000098030000}"/>
    <cellStyle name="计算 2 6" xfId="710" xr:uid="{00000000-0005-0000-0000-000099030000}"/>
    <cellStyle name="计算 2 6 2" xfId="1109" xr:uid="{00000000-0005-0000-0000-00009A030000}"/>
    <cellStyle name="计算 2 7" xfId="1003" xr:uid="{00000000-0005-0000-0000-00009B030000}"/>
    <cellStyle name="计算 3" xfId="711" xr:uid="{00000000-0005-0000-0000-00009C030000}"/>
    <cellStyle name="计算 3 2" xfId="712" xr:uid="{00000000-0005-0000-0000-00009D030000}"/>
    <cellStyle name="计算 3 2 2" xfId="1012" xr:uid="{00000000-0005-0000-0000-00009E030000}"/>
    <cellStyle name="计算 3 3" xfId="1011" xr:uid="{00000000-0005-0000-0000-00009F030000}"/>
    <cellStyle name="计算 4" xfId="713" xr:uid="{00000000-0005-0000-0000-0000A0030000}"/>
    <cellStyle name="计算 4 2" xfId="714" xr:uid="{00000000-0005-0000-0000-0000A1030000}"/>
    <cellStyle name="计算 4 2 2" xfId="1014" xr:uid="{00000000-0005-0000-0000-0000A2030000}"/>
    <cellStyle name="计算 4 3" xfId="1013" xr:uid="{00000000-0005-0000-0000-0000A3030000}"/>
    <cellStyle name="计算 5" xfId="715" xr:uid="{00000000-0005-0000-0000-0000A4030000}"/>
    <cellStyle name="计算 5 2" xfId="716" xr:uid="{00000000-0005-0000-0000-0000A5030000}"/>
    <cellStyle name="计算 5 2 2" xfId="1016" xr:uid="{00000000-0005-0000-0000-0000A6030000}"/>
    <cellStyle name="计算 5 3" xfId="1015" xr:uid="{00000000-0005-0000-0000-0000A7030000}"/>
    <cellStyle name="计算 6" xfId="717" xr:uid="{00000000-0005-0000-0000-0000A8030000}"/>
    <cellStyle name="计算 6 2" xfId="718" xr:uid="{00000000-0005-0000-0000-0000A9030000}"/>
    <cellStyle name="计算 6 2 2" xfId="1018" xr:uid="{00000000-0005-0000-0000-0000AA030000}"/>
    <cellStyle name="计算 6 3" xfId="1017" xr:uid="{00000000-0005-0000-0000-0000AB030000}"/>
    <cellStyle name="计算 7" xfId="719" xr:uid="{00000000-0005-0000-0000-0000AC030000}"/>
    <cellStyle name="计算 7 2" xfId="720" xr:uid="{00000000-0005-0000-0000-0000AD030000}"/>
    <cellStyle name="计算 7 2 2" xfId="1020" xr:uid="{00000000-0005-0000-0000-0000AE030000}"/>
    <cellStyle name="计算 7 3" xfId="1019" xr:uid="{00000000-0005-0000-0000-0000AF030000}"/>
    <cellStyle name="计算 8" xfId="721" xr:uid="{00000000-0005-0000-0000-0000B0030000}"/>
    <cellStyle name="计算 8 2" xfId="722" xr:uid="{00000000-0005-0000-0000-0000B1030000}"/>
    <cellStyle name="计算 8 2 2" xfId="1022" xr:uid="{00000000-0005-0000-0000-0000B2030000}"/>
    <cellStyle name="计算 8 3" xfId="1021" xr:uid="{00000000-0005-0000-0000-0000B3030000}"/>
    <cellStyle name="计算 9" xfId="723" xr:uid="{00000000-0005-0000-0000-0000B4030000}"/>
    <cellStyle name="计算 9 2" xfId="724" xr:uid="{00000000-0005-0000-0000-0000B5030000}"/>
    <cellStyle name="计算 9 2 2" xfId="1024" xr:uid="{00000000-0005-0000-0000-0000B6030000}"/>
    <cellStyle name="计算 9 3" xfId="1023" xr:uid="{00000000-0005-0000-0000-0000B7030000}"/>
    <cellStyle name="检查单元格 10" xfId="725" xr:uid="{00000000-0005-0000-0000-0000B8030000}"/>
    <cellStyle name="检查单元格 11" xfId="726" xr:uid="{00000000-0005-0000-0000-0000B9030000}"/>
    <cellStyle name="检查单元格 2" xfId="727" xr:uid="{00000000-0005-0000-0000-0000BA030000}"/>
    <cellStyle name="检查单元格 2 2" xfId="728" xr:uid="{00000000-0005-0000-0000-0000BB030000}"/>
    <cellStyle name="检查单元格 2 3" xfId="729" xr:uid="{00000000-0005-0000-0000-0000BC030000}"/>
    <cellStyle name="检查单元格 2 4" xfId="730" xr:uid="{00000000-0005-0000-0000-0000BD030000}"/>
    <cellStyle name="检查单元格 2 5" xfId="731" xr:uid="{00000000-0005-0000-0000-0000BE030000}"/>
    <cellStyle name="检查单元格 3" xfId="732" xr:uid="{00000000-0005-0000-0000-0000BF030000}"/>
    <cellStyle name="检查单元格 4" xfId="733" xr:uid="{00000000-0005-0000-0000-0000C0030000}"/>
    <cellStyle name="检查单元格 5" xfId="734" xr:uid="{00000000-0005-0000-0000-0000C1030000}"/>
    <cellStyle name="检查单元格 6" xfId="735" xr:uid="{00000000-0005-0000-0000-0000C2030000}"/>
    <cellStyle name="检查单元格 7" xfId="736" xr:uid="{00000000-0005-0000-0000-0000C3030000}"/>
    <cellStyle name="检查单元格 8" xfId="737" xr:uid="{00000000-0005-0000-0000-0000C4030000}"/>
    <cellStyle name="检查单元格 9" xfId="738" xr:uid="{00000000-0005-0000-0000-0000C5030000}"/>
    <cellStyle name="解释性文本 10" xfId="739" xr:uid="{00000000-0005-0000-0000-0000C6030000}"/>
    <cellStyle name="解释性文本 11" xfId="740" xr:uid="{00000000-0005-0000-0000-0000C7030000}"/>
    <cellStyle name="解释性文本 2" xfId="741" xr:uid="{00000000-0005-0000-0000-0000C8030000}"/>
    <cellStyle name="解释性文本 2 2" xfId="742" xr:uid="{00000000-0005-0000-0000-0000C9030000}"/>
    <cellStyle name="解释性文本 2 3" xfId="743" xr:uid="{00000000-0005-0000-0000-0000CA030000}"/>
    <cellStyle name="解释性文本 2 4" xfId="744" xr:uid="{00000000-0005-0000-0000-0000CB030000}"/>
    <cellStyle name="解释性文本 2 5" xfId="745" xr:uid="{00000000-0005-0000-0000-0000CC030000}"/>
    <cellStyle name="解释性文本 3" xfId="746" xr:uid="{00000000-0005-0000-0000-0000CD030000}"/>
    <cellStyle name="解释性文本 4" xfId="747" xr:uid="{00000000-0005-0000-0000-0000CE030000}"/>
    <cellStyle name="解释性文本 5" xfId="748" xr:uid="{00000000-0005-0000-0000-0000CF030000}"/>
    <cellStyle name="解释性文本 6" xfId="749" xr:uid="{00000000-0005-0000-0000-0000D0030000}"/>
    <cellStyle name="解释性文本 7" xfId="750" xr:uid="{00000000-0005-0000-0000-0000D1030000}"/>
    <cellStyle name="解释性文本 8" xfId="751" xr:uid="{00000000-0005-0000-0000-0000D2030000}"/>
    <cellStyle name="解释性文本 9" xfId="752" xr:uid="{00000000-0005-0000-0000-0000D3030000}"/>
    <cellStyle name="警告文本 10" xfId="753" xr:uid="{00000000-0005-0000-0000-0000D4030000}"/>
    <cellStyle name="警告文本 11" xfId="754" xr:uid="{00000000-0005-0000-0000-0000D5030000}"/>
    <cellStyle name="警告文本 2" xfId="755" xr:uid="{00000000-0005-0000-0000-0000D6030000}"/>
    <cellStyle name="警告文本 2 2" xfId="756" xr:uid="{00000000-0005-0000-0000-0000D7030000}"/>
    <cellStyle name="警告文本 2 3" xfId="757" xr:uid="{00000000-0005-0000-0000-0000D8030000}"/>
    <cellStyle name="警告文本 2 4" xfId="758" xr:uid="{00000000-0005-0000-0000-0000D9030000}"/>
    <cellStyle name="警告文本 2 5" xfId="759" xr:uid="{00000000-0005-0000-0000-0000DA030000}"/>
    <cellStyle name="警告文本 3" xfId="760" xr:uid="{00000000-0005-0000-0000-0000DB030000}"/>
    <cellStyle name="警告文本 4" xfId="761" xr:uid="{00000000-0005-0000-0000-0000DC030000}"/>
    <cellStyle name="警告文本 5" xfId="762" xr:uid="{00000000-0005-0000-0000-0000DD030000}"/>
    <cellStyle name="警告文本 6" xfId="763" xr:uid="{00000000-0005-0000-0000-0000DE030000}"/>
    <cellStyle name="警告文本 7" xfId="764" xr:uid="{00000000-0005-0000-0000-0000DF030000}"/>
    <cellStyle name="警告文本 8" xfId="765" xr:uid="{00000000-0005-0000-0000-0000E0030000}"/>
    <cellStyle name="警告文本 9" xfId="766" xr:uid="{00000000-0005-0000-0000-0000E1030000}"/>
    <cellStyle name="链接单元格 10" xfId="767" xr:uid="{00000000-0005-0000-0000-0000E2030000}"/>
    <cellStyle name="链接单元格 11" xfId="768" xr:uid="{00000000-0005-0000-0000-0000E3030000}"/>
    <cellStyle name="链接单元格 2" xfId="769" xr:uid="{00000000-0005-0000-0000-0000E4030000}"/>
    <cellStyle name="链接单元格 2 2" xfId="770" xr:uid="{00000000-0005-0000-0000-0000E5030000}"/>
    <cellStyle name="链接单元格 2 3" xfId="771" xr:uid="{00000000-0005-0000-0000-0000E6030000}"/>
    <cellStyle name="链接单元格 2 4" xfId="772" xr:uid="{00000000-0005-0000-0000-0000E7030000}"/>
    <cellStyle name="链接单元格 2 5" xfId="773" xr:uid="{00000000-0005-0000-0000-0000E8030000}"/>
    <cellStyle name="链接单元格 3" xfId="774" xr:uid="{00000000-0005-0000-0000-0000E9030000}"/>
    <cellStyle name="链接单元格 4" xfId="775" xr:uid="{00000000-0005-0000-0000-0000EA030000}"/>
    <cellStyle name="链接单元格 5" xfId="776" xr:uid="{00000000-0005-0000-0000-0000EB030000}"/>
    <cellStyle name="链接单元格 6" xfId="777" xr:uid="{00000000-0005-0000-0000-0000EC030000}"/>
    <cellStyle name="链接单元格 7" xfId="778" xr:uid="{00000000-0005-0000-0000-0000ED030000}"/>
    <cellStyle name="链接单元格 8" xfId="779" xr:uid="{00000000-0005-0000-0000-0000EE030000}"/>
    <cellStyle name="链接单元格 9" xfId="780" xr:uid="{00000000-0005-0000-0000-0000EF030000}"/>
    <cellStyle name="千位分隔 2" xfId="17" xr:uid="{00000000-0005-0000-0000-0000F0030000}"/>
    <cellStyle name="千位分隔 2 2" xfId="781" xr:uid="{00000000-0005-0000-0000-0000F1030000}"/>
    <cellStyle name="千位分隔 2 2 2" xfId="1025" xr:uid="{00000000-0005-0000-0000-0000F2030000}"/>
    <cellStyle name="千位分隔 2 3" xfId="1275" xr:uid="{00000000-0005-0000-0000-0000F3030000}"/>
    <cellStyle name="千位分隔 3" xfId="782" xr:uid="{00000000-0005-0000-0000-0000F4030000}"/>
    <cellStyle name="千位分隔 3 2" xfId="1276" xr:uid="{00000000-0005-0000-0000-0000F5030000}"/>
    <cellStyle name="千位分隔 3 3" xfId="1026" xr:uid="{00000000-0005-0000-0000-0000F6030000}"/>
    <cellStyle name="千位分隔 4" xfId="1107" xr:uid="{00000000-0005-0000-0000-0000F7030000}"/>
    <cellStyle name="强调文字颜色 1 10" xfId="783" xr:uid="{00000000-0005-0000-0000-0000F8030000}"/>
    <cellStyle name="强调文字颜色 1 11" xfId="784" xr:uid="{00000000-0005-0000-0000-0000F9030000}"/>
    <cellStyle name="强调文字颜色 1 2" xfId="785" xr:uid="{00000000-0005-0000-0000-0000FA030000}"/>
    <cellStyle name="强调文字颜色 1 2 2" xfId="786" xr:uid="{00000000-0005-0000-0000-0000FB030000}"/>
    <cellStyle name="强调文字颜色 1 2 3" xfId="787" xr:uid="{00000000-0005-0000-0000-0000FC030000}"/>
    <cellStyle name="强调文字颜色 1 2 4" xfId="788" xr:uid="{00000000-0005-0000-0000-0000FD030000}"/>
    <cellStyle name="强调文字颜色 1 2 5" xfId="789" xr:uid="{00000000-0005-0000-0000-0000FE030000}"/>
    <cellStyle name="强调文字颜色 1 3" xfId="790" xr:uid="{00000000-0005-0000-0000-0000FF030000}"/>
    <cellStyle name="强调文字颜色 1 4" xfId="791" xr:uid="{00000000-0005-0000-0000-000000040000}"/>
    <cellStyle name="强调文字颜色 1 5" xfId="792" xr:uid="{00000000-0005-0000-0000-000001040000}"/>
    <cellStyle name="强调文字颜色 1 6" xfId="793" xr:uid="{00000000-0005-0000-0000-000002040000}"/>
    <cellStyle name="强调文字颜色 1 7" xfId="794" xr:uid="{00000000-0005-0000-0000-000003040000}"/>
    <cellStyle name="强调文字颜色 1 8" xfId="795" xr:uid="{00000000-0005-0000-0000-000004040000}"/>
    <cellStyle name="强调文字颜色 1 9" xfId="796" xr:uid="{00000000-0005-0000-0000-000005040000}"/>
    <cellStyle name="强调文字颜色 2 10" xfId="797" xr:uid="{00000000-0005-0000-0000-000006040000}"/>
    <cellStyle name="强调文字颜色 2 11" xfId="798" xr:uid="{00000000-0005-0000-0000-000007040000}"/>
    <cellStyle name="强调文字颜色 2 2" xfId="799" xr:uid="{00000000-0005-0000-0000-000008040000}"/>
    <cellStyle name="强调文字颜色 2 2 2" xfId="800" xr:uid="{00000000-0005-0000-0000-000009040000}"/>
    <cellStyle name="强调文字颜色 2 2 3" xfId="801" xr:uid="{00000000-0005-0000-0000-00000A040000}"/>
    <cellStyle name="强调文字颜色 2 2 4" xfId="802" xr:uid="{00000000-0005-0000-0000-00000B040000}"/>
    <cellStyle name="强调文字颜色 2 2 5" xfId="803" xr:uid="{00000000-0005-0000-0000-00000C040000}"/>
    <cellStyle name="强调文字颜色 2 3" xfId="804" xr:uid="{00000000-0005-0000-0000-00000D040000}"/>
    <cellStyle name="强调文字颜色 2 4" xfId="805" xr:uid="{00000000-0005-0000-0000-00000E040000}"/>
    <cellStyle name="强调文字颜色 2 5" xfId="806" xr:uid="{00000000-0005-0000-0000-00000F040000}"/>
    <cellStyle name="强调文字颜色 2 6" xfId="807" xr:uid="{00000000-0005-0000-0000-000010040000}"/>
    <cellStyle name="强调文字颜色 2 7" xfId="808" xr:uid="{00000000-0005-0000-0000-000011040000}"/>
    <cellStyle name="强调文字颜色 2 8" xfId="809" xr:uid="{00000000-0005-0000-0000-000012040000}"/>
    <cellStyle name="强调文字颜色 2 9" xfId="810" xr:uid="{00000000-0005-0000-0000-000013040000}"/>
    <cellStyle name="强调文字颜色 3 10" xfId="811" xr:uid="{00000000-0005-0000-0000-000014040000}"/>
    <cellStyle name="强调文字颜色 3 11" xfId="812" xr:uid="{00000000-0005-0000-0000-000015040000}"/>
    <cellStyle name="强调文字颜色 3 2" xfId="813" xr:uid="{00000000-0005-0000-0000-000016040000}"/>
    <cellStyle name="强调文字颜色 3 2 2" xfId="814" xr:uid="{00000000-0005-0000-0000-000017040000}"/>
    <cellStyle name="强调文字颜色 3 2 3" xfId="815" xr:uid="{00000000-0005-0000-0000-000018040000}"/>
    <cellStyle name="强调文字颜色 3 2 4" xfId="816" xr:uid="{00000000-0005-0000-0000-000019040000}"/>
    <cellStyle name="强调文字颜色 3 2 5" xfId="817" xr:uid="{00000000-0005-0000-0000-00001A040000}"/>
    <cellStyle name="强调文字颜色 3 3" xfId="818" xr:uid="{00000000-0005-0000-0000-00001B040000}"/>
    <cellStyle name="强调文字颜色 3 4" xfId="819" xr:uid="{00000000-0005-0000-0000-00001C040000}"/>
    <cellStyle name="强调文字颜色 3 5" xfId="820" xr:uid="{00000000-0005-0000-0000-00001D040000}"/>
    <cellStyle name="强调文字颜色 3 6" xfId="821" xr:uid="{00000000-0005-0000-0000-00001E040000}"/>
    <cellStyle name="强调文字颜色 3 7" xfId="822" xr:uid="{00000000-0005-0000-0000-00001F040000}"/>
    <cellStyle name="强调文字颜色 3 8" xfId="823" xr:uid="{00000000-0005-0000-0000-000020040000}"/>
    <cellStyle name="强调文字颜色 3 9" xfId="824" xr:uid="{00000000-0005-0000-0000-000021040000}"/>
    <cellStyle name="强调文字颜色 4 10" xfId="825" xr:uid="{00000000-0005-0000-0000-000022040000}"/>
    <cellStyle name="强调文字颜色 4 11" xfId="826" xr:uid="{00000000-0005-0000-0000-000023040000}"/>
    <cellStyle name="强调文字颜色 4 2" xfId="827" xr:uid="{00000000-0005-0000-0000-000024040000}"/>
    <cellStyle name="强调文字颜色 4 2 2" xfId="828" xr:uid="{00000000-0005-0000-0000-000025040000}"/>
    <cellStyle name="强调文字颜色 4 2 3" xfId="829" xr:uid="{00000000-0005-0000-0000-000026040000}"/>
    <cellStyle name="强调文字颜色 4 2 4" xfId="830" xr:uid="{00000000-0005-0000-0000-000027040000}"/>
    <cellStyle name="强调文字颜色 4 2 5" xfId="831" xr:uid="{00000000-0005-0000-0000-000028040000}"/>
    <cellStyle name="强调文字颜色 4 3" xfId="832" xr:uid="{00000000-0005-0000-0000-000029040000}"/>
    <cellStyle name="强调文字颜色 4 4" xfId="833" xr:uid="{00000000-0005-0000-0000-00002A040000}"/>
    <cellStyle name="强调文字颜色 4 5" xfId="834" xr:uid="{00000000-0005-0000-0000-00002B040000}"/>
    <cellStyle name="强调文字颜色 4 6" xfId="835" xr:uid="{00000000-0005-0000-0000-00002C040000}"/>
    <cellStyle name="强调文字颜色 4 7" xfId="836" xr:uid="{00000000-0005-0000-0000-00002D040000}"/>
    <cellStyle name="强调文字颜色 4 8" xfId="837" xr:uid="{00000000-0005-0000-0000-00002E040000}"/>
    <cellStyle name="强调文字颜色 4 9" xfId="838" xr:uid="{00000000-0005-0000-0000-00002F040000}"/>
    <cellStyle name="强调文字颜色 5 10" xfId="839" xr:uid="{00000000-0005-0000-0000-000030040000}"/>
    <cellStyle name="强调文字颜色 5 11" xfId="840" xr:uid="{00000000-0005-0000-0000-000031040000}"/>
    <cellStyle name="强调文字颜色 5 2" xfId="841" xr:uid="{00000000-0005-0000-0000-000032040000}"/>
    <cellStyle name="强调文字颜色 5 2 2" xfId="842" xr:uid="{00000000-0005-0000-0000-000033040000}"/>
    <cellStyle name="强调文字颜色 5 2 3" xfId="843" xr:uid="{00000000-0005-0000-0000-000034040000}"/>
    <cellStyle name="强调文字颜色 5 2 4" xfId="844" xr:uid="{00000000-0005-0000-0000-000035040000}"/>
    <cellStyle name="强调文字颜色 5 2 5" xfId="845" xr:uid="{00000000-0005-0000-0000-000036040000}"/>
    <cellStyle name="强调文字颜色 5 3" xfId="846" xr:uid="{00000000-0005-0000-0000-000037040000}"/>
    <cellStyle name="强调文字颜色 5 4" xfId="847" xr:uid="{00000000-0005-0000-0000-000038040000}"/>
    <cellStyle name="强调文字颜色 5 5" xfId="848" xr:uid="{00000000-0005-0000-0000-000039040000}"/>
    <cellStyle name="强调文字颜色 5 6" xfId="849" xr:uid="{00000000-0005-0000-0000-00003A040000}"/>
    <cellStyle name="强调文字颜色 5 7" xfId="850" xr:uid="{00000000-0005-0000-0000-00003B040000}"/>
    <cellStyle name="强调文字颜色 5 8" xfId="851" xr:uid="{00000000-0005-0000-0000-00003C040000}"/>
    <cellStyle name="强调文字颜色 5 9" xfId="852" xr:uid="{00000000-0005-0000-0000-00003D040000}"/>
    <cellStyle name="强调文字颜色 6 10" xfId="853" xr:uid="{00000000-0005-0000-0000-00003E040000}"/>
    <cellStyle name="强调文字颜色 6 11" xfId="854" xr:uid="{00000000-0005-0000-0000-00003F040000}"/>
    <cellStyle name="强调文字颜色 6 2" xfId="855" xr:uid="{00000000-0005-0000-0000-000040040000}"/>
    <cellStyle name="强调文字颜色 6 2 2" xfId="856" xr:uid="{00000000-0005-0000-0000-000041040000}"/>
    <cellStyle name="强调文字颜色 6 2 3" xfId="857" xr:uid="{00000000-0005-0000-0000-000042040000}"/>
    <cellStyle name="强调文字颜色 6 2 4" xfId="858" xr:uid="{00000000-0005-0000-0000-000043040000}"/>
    <cellStyle name="强调文字颜色 6 2 5" xfId="859" xr:uid="{00000000-0005-0000-0000-000044040000}"/>
    <cellStyle name="强调文字颜色 6 3" xfId="860" xr:uid="{00000000-0005-0000-0000-000045040000}"/>
    <cellStyle name="强调文字颜色 6 4" xfId="861" xr:uid="{00000000-0005-0000-0000-000046040000}"/>
    <cellStyle name="强调文字颜色 6 5" xfId="862" xr:uid="{00000000-0005-0000-0000-000047040000}"/>
    <cellStyle name="强调文字颜色 6 6" xfId="863" xr:uid="{00000000-0005-0000-0000-000048040000}"/>
    <cellStyle name="强调文字颜色 6 7" xfId="864" xr:uid="{00000000-0005-0000-0000-000049040000}"/>
    <cellStyle name="强调文字颜色 6 8" xfId="865" xr:uid="{00000000-0005-0000-0000-00004A040000}"/>
    <cellStyle name="强调文字颜色 6 9" xfId="866" xr:uid="{00000000-0005-0000-0000-00004B040000}"/>
    <cellStyle name="适中 10" xfId="867" xr:uid="{00000000-0005-0000-0000-00004C040000}"/>
    <cellStyle name="适中 11" xfId="868" xr:uid="{00000000-0005-0000-0000-00004D040000}"/>
    <cellStyle name="适中 2" xfId="869" xr:uid="{00000000-0005-0000-0000-00004E040000}"/>
    <cellStyle name="适中 2 2" xfId="870" xr:uid="{00000000-0005-0000-0000-00004F040000}"/>
    <cellStyle name="适中 2 3" xfId="871" xr:uid="{00000000-0005-0000-0000-000050040000}"/>
    <cellStyle name="适中 2 4" xfId="872" xr:uid="{00000000-0005-0000-0000-000051040000}"/>
    <cellStyle name="适中 2 5" xfId="873" xr:uid="{00000000-0005-0000-0000-000052040000}"/>
    <cellStyle name="适中 3" xfId="874" xr:uid="{00000000-0005-0000-0000-000053040000}"/>
    <cellStyle name="适中 4" xfId="875" xr:uid="{00000000-0005-0000-0000-000054040000}"/>
    <cellStyle name="适中 5" xfId="876" xr:uid="{00000000-0005-0000-0000-000055040000}"/>
    <cellStyle name="适中 6" xfId="877" xr:uid="{00000000-0005-0000-0000-000056040000}"/>
    <cellStyle name="适中 7" xfId="878" xr:uid="{00000000-0005-0000-0000-000057040000}"/>
    <cellStyle name="适中 8" xfId="879" xr:uid="{00000000-0005-0000-0000-000058040000}"/>
    <cellStyle name="适中 9" xfId="880" xr:uid="{00000000-0005-0000-0000-000059040000}"/>
    <cellStyle name="输出 10" xfId="881" xr:uid="{00000000-0005-0000-0000-00005A040000}"/>
    <cellStyle name="输出 10 2" xfId="882" xr:uid="{00000000-0005-0000-0000-00005B040000}"/>
    <cellStyle name="输出 10 2 2" xfId="1028" xr:uid="{00000000-0005-0000-0000-00005C040000}"/>
    <cellStyle name="输出 10 3" xfId="1027" xr:uid="{00000000-0005-0000-0000-00005D040000}"/>
    <cellStyle name="输出 11" xfId="883" xr:uid="{00000000-0005-0000-0000-00005E040000}"/>
    <cellStyle name="输出 11 2" xfId="884" xr:uid="{00000000-0005-0000-0000-00005F040000}"/>
    <cellStyle name="输出 11 2 2" xfId="1030" xr:uid="{00000000-0005-0000-0000-000060040000}"/>
    <cellStyle name="输出 11 3" xfId="1029" xr:uid="{00000000-0005-0000-0000-000061040000}"/>
    <cellStyle name="输出 2" xfId="885" xr:uid="{00000000-0005-0000-0000-000062040000}"/>
    <cellStyle name="输出 2 2" xfId="886" xr:uid="{00000000-0005-0000-0000-000063040000}"/>
    <cellStyle name="输出 2 2 2" xfId="887" xr:uid="{00000000-0005-0000-0000-000064040000}"/>
    <cellStyle name="输出 2 2 2 2" xfId="1033" xr:uid="{00000000-0005-0000-0000-000065040000}"/>
    <cellStyle name="输出 2 2 3" xfId="1032" xr:uid="{00000000-0005-0000-0000-000066040000}"/>
    <cellStyle name="输出 2 3" xfId="888" xr:uid="{00000000-0005-0000-0000-000067040000}"/>
    <cellStyle name="输出 2 3 2" xfId="889" xr:uid="{00000000-0005-0000-0000-000068040000}"/>
    <cellStyle name="输出 2 3 2 2" xfId="1035" xr:uid="{00000000-0005-0000-0000-000069040000}"/>
    <cellStyle name="输出 2 3 3" xfId="1034" xr:uid="{00000000-0005-0000-0000-00006A040000}"/>
    <cellStyle name="输出 2 4" xfId="890" xr:uid="{00000000-0005-0000-0000-00006B040000}"/>
    <cellStyle name="输出 2 4 2" xfId="891" xr:uid="{00000000-0005-0000-0000-00006C040000}"/>
    <cellStyle name="输出 2 4 2 2" xfId="1037" xr:uid="{00000000-0005-0000-0000-00006D040000}"/>
    <cellStyle name="输出 2 4 3" xfId="1036" xr:uid="{00000000-0005-0000-0000-00006E040000}"/>
    <cellStyle name="输出 2 5" xfId="892" xr:uid="{00000000-0005-0000-0000-00006F040000}"/>
    <cellStyle name="输出 2 5 2" xfId="1038" xr:uid="{00000000-0005-0000-0000-000070040000}"/>
    <cellStyle name="输出 2 6" xfId="893" xr:uid="{00000000-0005-0000-0000-000071040000}"/>
    <cellStyle name="输出 2 6 2" xfId="1110" xr:uid="{00000000-0005-0000-0000-000072040000}"/>
    <cellStyle name="输出 2 7" xfId="1031" xr:uid="{00000000-0005-0000-0000-000073040000}"/>
    <cellStyle name="输出 3" xfId="894" xr:uid="{00000000-0005-0000-0000-000074040000}"/>
    <cellStyle name="输出 3 2" xfId="895" xr:uid="{00000000-0005-0000-0000-000075040000}"/>
    <cellStyle name="输出 3 2 2" xfId="1040" xr:uid="{00000000-0005-0000-0000-000076040000}"/>
    <cellStyle name="输出 3 3" xfId="1039" xr:uid="{00000000-0005-0000-0000-000077040000}"/>
    <cellStyle name="输出 4" xfId="896" xr:uid="{00000000-0005-0000-0000-000078040000}"/>
    <cellStyle name="输出 4 2" xfId="897" xr:uid="{00000000-0005-0000-0000-000079040000}"/>
    <cellStyle name="输出 4 2 2" xfId="1042" xr:uid="{00000000-0005-0000-0000-00007A040000}"/>
    <cellStyle name="输出 4 3" xfId="1041" xr:uid="{00000000-0005-0000-0000-00007B040000}"/>
    <cellStyle name="输出 5" xfId="898" xr:uid="{00000000-0005-0000-0000-00007C040000}"/>
    <cellStyle name="输出 5 2" xfId="899" xr:uid="{00000000-0005-0000-0000-00007D040000}"/>
    <cellStyle name="输出 5 2 2" xfId="1044" xr:uid="{00000000-0005-0000-0000-00007E040000}"/>
    <cellStyle name="输出 5 3" xfId="1043" xr:uid="{00000000-0005-0000-0000-00007F040000}"/>
    <cellStyle name="输出 6" xfId="900" xr:uid="{00000000-0005-0000-0000-000080040000}"/>
    <cellStyle name="输出 6 2" xfId="901" xr:uid="{00000000-0005-0000-0000-000081040000}"/>
    <cellStyle name="输出 6 2 2" xfId="1046" xr:uid="{00000000-0005-0000-0000-000082040000}"/>
    <cellStyle name="输出 6 3" xfId="1045" xr:uid="{00000000-0005-0000-0000-000083040000}"/>
    <cellStyle name="输出 7" xfId="902" xr:uid="{00000000-0005-0000-0000-000084040000}"/>
    <cellStyle name="输出 7 2" xfId="903" xr:uid="{00000000-0005-0000-0000-000085040000}"/>
    <cellStyle name="输出 7 2 2" xfId="1048" xr:uid="{00000000-0005-0000-0000-000086040000}"/>
    <cellStyle name="输出 7 3" xfId="1047" xr:uid="{00000000-0005-0000-0000-000087040000}"/>
    <cellStyle name="输出 8" xfId="904" xr:uid="{00000000-0005-0000-0000-000088040000}"/>
    <cellStyle name="输出 8 2" xfId="905" xr:uid="{00000000-0005-0000-0000-000089040000}"/>
    <cellStyle name="输出 8 2 2" xfId="1050" xr:uid="{00000000-0005-0000-0000-00008A040000}"/>
    <cellStyle name="输出 8 3" xfId="1049" xr:uid="{00000000-0005-0000-0000-00008B040000}"/>
    <cellStyle name="输出 9" xfId="906" xr:uid="{00000000-0005-0000-0000-00008C040000}"/>
    <cellStyle name="输出 9 2" xfId="907" xr:uid="{00000000-0005-0000-0000-00008D040000}"/>
    <cellStyle name="输出 9 2 2" xfId="1052" xr:uid="{00000000-0005-0000-0000-00008E040000}"/>
    <cellStyle name="输出 9 3" xfId="1051" xr:uid="{00000000-0005-0000-0000-00008F040000}"/>
    <cellStyle name="输入 10" xfId="908" xr:uid="{00000000-0005-0000-0000-000090040000}"/>
    <cellStyle name="输入 10 2" xfId="909" xr:uid="{00000000-0005-0000-0000-000091040000}"/>
    <cellStyle name="输入 10 2 2" xfId="1054" xr:uid="{00000000-0005-0000-0000-000092040000}"/>
    <cellStyle name="输入 10 3" xfId="1053" xr:uid="{00000000-0005-0000-0000-000093040000}"/>
    <cellStyle name="输入 11" xfId="910" xr:uid="{00000000-0005-0000-0000-000094040000}"/>
    <cellStyle name="输入 11 2" xfId="911" xr:uid="{00000000-0005-0000-0000-000095040000}"/>
    <cellStyle name="输入 11 2 2" xfId="1056" xr:uid="{00000000-0005-0000-0000-000096040000}"/>
    <cellStyle name="输入 11 3" xfId="1055" xr:uid="{00000000-0005-0000-0000-000097040000}"/>
    <cellStyle name="输入 2" xfId="912" xr:uid="{00000000-0005-0000-0000-000098040000}"/>
    <cellStyle name="输入 2 2" xfId="913" xr:uid="{00000000-0005-0000-0000-000099040000}"/>
    <cellStyle name="输入 2 2 2" xfId="914" xr:uid="{00000000-0005-0000-0000-00009A040000}"/>
    <cellStyle name="输入 2 2 2 2" xfId="1059" xr:uid="{00000000-0005-0000-0000-00009B040000}"/>
    <cellStyle name="输入 2 2 3" xfId="1058" xr:uid="{00000000-0005-0000-0000-00009C040000}"/>
    <cellStyle name="输入 2 3" xfId="915" xr:uid="{00000000-0005-0000-0000-00009D040000}"/>
    <cellStyle name="输入 2 3 2" xfId="916" xr:uid="{00000000-0005-0000-0000-00009E040000}"/>
    <cellStyle name="输入 2 3 2 2" xfId="1061" xr:uid="{00000000-0005-0000-0000-00009F040000}"/>
    <cellStyle name="输入 2 3 3" xfId="1060" xr:uid="{00000000-0005-0000-0000-0000A0040000}"/>
    <cellStyle name="输入 2 4" xfId="917" xr:uid="{00000000-0005-0000-0000-0000A1040000}"/>
    <cellStyle name="输入 2 4 2" xfId="918" xr:uid="{00000000-0005-0000-0000-0000A2040000}"/>
    <cellStyle name="输入 2 4 2 2" xfId="1063" xr:uid="{00000000-0005-0000-0000-0000A3040000}"/>
    <cellStyle name="输入 2 4 3" xfId="1062" xr:uid="{00000000-0005-0000-0000-0000A4040000}"/>
    <cellStyle name="输入 2 5" xfId="919" xr:uid="{00000000-0005-0000-0000-0000A5040000}"/>
    <cellStyle name="输入 2 5 2" xfId="1064" xr:uid="{00000000-0005-0000-0000-0000A6040000}"/>
    <cellStyle name="输入 2 6" xfId="920" xr:uid="{00000000-0005-0000-0000-0000A7040000}"/>
    <cellStyle name="输入 2 6 2" xfId="1111" xr:uid="{00000000-0005-0000-0000-0000A8040000}"/>
    <cellStyle name="输入 2 7" xfId="1057" xr:uid="{00000000-0005-0000-0000-0000A9040000}"/>
    <cellStyle name="输入 3" xfId="921" xr:uid="{00000000-0005-0000-0000-0000AA040000}"/>
    <cellStyle name="输入 3 2" xfId="922" xr:uid="{00000000-0005-0000-0000-0000AB040000}"/>
    <cellStyle name="输入 3 2 2" xfId="1066" xr:uid="{00000000-0005-0000-0000-0000AC040000}"/>
    <cellStyle name="输入 3 3" xfId="1065" xr:uid="{00000000-0005-0000-0000-0000AD040000}"/>
    <cellStyle name="输入 4" xfId="923" xr:uid="{00000000-0005-0000-0000-0000AE040000}"/>
    <cellStyle name="输入 4 2" xfId="924" xr:uid="{00000000-0005-0000-0000-0000AF040000}"/>
    <cellStyle name="输入 4 2 2" xfId="1068" xr:uid="{00000000-0005-0000-0000-0000B0040000}"/>
    <cellStyle name="输入 4 3" xfId="1067" xr:uid="{00000000-0005-0000-0000-0000B1040000}"/>
    <cellStyle name="输入 5" xfId="925" xr:uid="{00000000-0005-0000-0000-0000B2040000}"/>
    <cellStyle name="输入 5 2" xfId="926" xr:uid="{00000000-0005-0000-0000-0000B3040000}"/>
    <cellStyle name="输入 5 2 2" xfId="1070" xr:uid="{00000000-0005-0000-0000-0000B4040000}"/>
    <cellStyle name="输入 5 3" xfId="1069" xr:uid="{00000000-0005-0000-0000-0000B5040000}"/>
    <cellStyle name="输入 6" xfId="927" xr:uid="{00000000-0005-0000-0000-0000B6040000}"/>
    <cellStyle name="输入 6 2" xfId="928" xr:uid="{00000000-0005-0000-0000-0000B7040000}"/>
    <cellStyle name="输入 6 2 2" xfId="1072" xr:uid="{00000000-0005-0000-0000-0000B8040000}"/>
    <cellStyle name="输入 6 3" xfId="1071" xr:uid="{00000000-0005-0000-0000-0000B9040000}"/>
    <cellStyle name="输入 7" xfId="929" xr:uid="{00000000-0005-0000-0000-0000BA040000}"/>
    <cellStyle name="输入 7 2" xfId="930" xr:uid="{00000000-0005-0000-0000-0000BB040000}"/>
    <cellStyle name="输入 7 2 2" xfId="1074" xr:uid="{00000000-0005-0000-0000-0000BC040000}"/>
    <cellStyle name="输入 7 3" xfId="1073" xr:uid="{00000000-0005-0000-0000-0000BD040000}"/>
    <cellStyle name="输入 8" xfId="931" xr:uid="{00000000-0005-0000-0000-0000BE040000}"/>
    <cellStyle name="输入 8 2" xfId="932" xr:uid="{00000000-0005-0000-0000-0000BF040000}"/>
    <cellStyle name="输入 8 2 2" xfId="1076" xr:uid="{00000000-0005-0000-0000-0000C0040000}"/>
    <cellStyle name="输入 8 3" xfId="1075" xr:uid="{00000000-0005-0000-0000-0000C1040000}"/>
    <cellStyle name="输入 9" xfId="933" xr:uid="{00000000-0005-0000-0000-0000C2040000}"/>
    <cellStyle name="输入 9 2" xfId="934" xr:uid="{00000000-0005-0000-0000-0000C3040000}"/>
    <cellStyle name="输入 9 2 2" xfId="1078" xr:uid="{00000000-0005-0000-0000-0000C4040000}"/>
    <cellStyle name="输入 9 3" xfId="1077" xr:uid="{00000000-0005-0000-0000-0000C5040000}"/>
    <cellStyle name="样式 1" xfId="4" xr:uid="{00000000-0005-0000-0000-0000C6040000}"/>
    <cellStyle name="样式 1 10" xfId="5" xr:uid="{00000000-0005-0000-0000-0000C7040000}"/>
    <cellStyle name="样式 1 10 2" xfId="965" xr:uid="{00000000-0005-0000-0000-0000C8040000}"/>
    <cellStyle name="样式 1 2" xfId="1277" xr:uid="{00000000-0005-0000-0000-0000C9040000}"/>
    <cellStyle name="注释 10" xfId="935" xr:uid="{00000000-0005-0000-0000-0000CA040000}"/>
    <cellStyle name="注释 10 2" xfId="936" xr:uid="{00000000-0005-0000-0000-0000CB040000}"/>
    <cellStyle name="注释 10 2 2" xfId="1080" xr:uid="{00000000-0005-0000-0000-0000CC040000}"/>
    <cellStyle name="注释 10 3" xfId="1079" xr:uid="{00000000-0005-0000-0000-0000CD040000}"/>
    <cellStyle name="注释 11" xfId="937" xr:uid="{00000000-0005-0000-0000-0000CE040000}"/>
    <cellStyle name="注释 11 2" xfId="938" xr:uid="{00000000-0005-0000-0000-0000CF040000}"/>
    <cellStyle name="注释 11 2 2" xfId="1082" xr:uid="{00000000-0005-0000-0000-0000D0040000}"/>
    <cellStyle name="注释 11 3" xfId="1081" xr:uid="{00000000-0005-0000-0000-0000D1040000}"/>
    <cellStyle name="注释 2" xfId="939" xr:uid="{00000000-0005-0000-0000-0000D2040000}"/>
    <cellStyle name="注释 2 2" xfId="940" xr:uid="{00000000-0005-0000-0000-0000D3040000}"/>
    <cellStyle name="注释 2 2 2" xfId="941" xr:uid="{00000000-0005-0000-0000-0000D4040000}"/>
    <cellStyle name="注释 2 2 2 2" xfId="942" xr:uid="{00000000-0005-0000-0000-0000D5040000}"/>
    <cellStyle name="注释 2 2 2 2 2" xfId="1086" xr:uid="{00000000-0005-0000-0000-0000D6040000}"/>
    <cellStyle name="注释 2 2 2 3" xfId="1085" xr:uid="{00000000-0005-0000-0000-0000D7040000}"/>
    <cellStyle name="注释 2 2 3" xfId="943" xr:uid="{00000000-0005-0000-0000-0000D8040000}"/>
    <cellStyle name="注释 2 2 3 2" xfId="1087" xr:uid="{00000000-0005-0000-0000-0000D9040000}"/>
    <cellStyle name="注释 2 2 4" xfId="1084" xr:uid="{00000000-0005-0000-0000-0000DA040000}"/>
    <cellStyle name="注释 2 3" xfId="944" xr:uid="{00000000-0005-0000-0000-0000DB040000}"/>
    <cellStyle name="注释 2 3 2" xfId="945" xr:uid="{00000000-0005-0000-0000-0000DC040000}"/>
    <cellStyle name="注释 2 3 2 2" xfId="1089" xr:uid="{00000000-0005-0000-0000-0000DD040000}"/>
    <cellStyle name="注释 2 3 3" xfId="1088" xr:uid="{00000000-0005-0000-0000-0000DE040000}"/>
    <cellStyle name="注释 2 4" xfId="946" xr:uid="{00000000-0005-0000-0000-0000DF040000}"/>
    <cellStyle name="注释 2 4 2" xfId="947" xr:uid="{00000000-0005-0000-0000-0000E0040000}"/>
    <cellStyle name="注释 2 4 2 2" xfId="1091" xr:uid="{00000000-0005-0000-0000-0000E1040000}"/>
    <cellStyle name="注释 2 4 3" xfId="1090" xr:uid="{00000000-0005-0000-0000-0000E2040000}"/>
    <cellStyle name="注释 2 5" xfId="948" xr:uid="{00000000-0005-0000-0000-0000E3040000}"/>
    <cellStyle name="注释 2 5 2" xfId="1092" xr:uid="{00000000-0005-0000-0000-0000E4040000}"/>
    <cellStyle name="注释 2 6" xfId="1083" xr:uid="{00000000-0005-0000-0000-0000E5040000}"/>
    <cellStyle name="注释 3" xfId="949" xr:uid="{00000000-0005-0000-0000-0000E6040000}"/>
    <cellStyle name="注释 3 2" xfId="950" xr:uid="{00000000-0005-0000-0000-0000E7040000}"/>
    <cellStyle name="注释 3 2 2" xfId="1094" xr:uid="{00000000-0005-0000-0000-0000E8040000}"/>
    <cellStyle name="注释 3 3" xfId="1093" xr:uid="{00000000-0005-0000-0000-0000E9040000}"/>
    <cellStyle name="注释 4" xfId="951" xr:uid="{00000000-0005-0000-0000-0000EA040000}"/>
    <cellStyle name="注释 4 2" xfId="952" xr:uid="{00000000-0005-0000-0000-0000EB040000}"/>
    <cellStyle name="注释 4 2 2" xfId="1096" xr:uid="{00000000-0005-0000-0000-0000EC040000}"/>
    <cellStyle name="注释 4 3" xfId="1095" xr:uid="{00000000-0005-0000-0000-0000ED040000}"/>
    <cellStyle name="注释 5" xfId="953" xr:uid="{00000000-0005-0000-0000-0000EE040000}"/>
    <cellStyle name="注释 5 2" xfId="954" xr:uid="{00000000-0005-0000-0000-0000EF040000}"/>
    <cellStyle name="注释 5 2 2" xfId="1098" xr:uid="{00000000-0005-0000-0000-0000F0040000}"/>
    <cellStyle name="注释 5 3" xfId="1097" xr:uid="{00000000-0005-0000-0000-0000F1040000}"/>
    <cellStyle name="注释 6" xfId="955" xr:uid="{00000000-0005-0000-0000-0000F2040000}"/>
    <cellStyle name="注释 6 2" xfId="956" xr:uid="{00000000-0005-0000-0000-0000F3040000}"/>
    <cellStyle name="注释 6 2 2" xfId="1100" xr:uid="{00000000-0005-0000-0000-0000F4040000}"/>
    <cellStyle name="注释 6 3" xfId="1099" xr:uid="{00000000-0005-0000-0000-0000F5040000}"/>
    <cellStyle name="注释 7" xfId="957" xr:uid="{00000000-0005-0000-0000-0000F6040000}"/>
    <cellStyle name="注释 7 2" xfId="958" xr:uid="{00000000-0005-0000-0000-0000F7040000}"/>
    <cellStyle name="注释 7 2 2" xfId="1102" xr:uid="{00000000-0005-0000-0000-0000F8040000}"/>
    <cellStyle name="注释 7 3" xfId="1101" xr:uid="{00000000-0005-0000-0000-0000F9040000}"/>
    <cellStyle name="注释 8" xfId="959" xr:uid="{00000000-0005-0000-0000-0000FA040000}"/>
    <cellStyle name="注释 8 2" xfId="960" xr:uid="{00000000-0005-0000-0000-0000FB040000}"/>
    <cellStyle name="注释 8 2 2" xfId="1104" xr:uid="{00000000-0005-0000-0000-0000FC040000}"/>
    <cellStyle name="注释 8 3" xfId="1103" xr:uid="{00000000-0005-0000-0000-0000FD040000}"/>
    <cellStyle name="注释 9" xfId="961" xr:uid="{00000000-0005-0000-0000-0000FE040000}"/>
    <cellStyle name="注释 9 2" xfId="962" xr:uid="{00000000-0005-0000-0000-0000FF040000}"/>
    <cellStyle name="注释 9 2 2" xfId="1106" xr:uid="{00000000-0005-0000-0000-000000050000}"/>
    <cellStyle name="注释 9 3" xfId="1105" xr:uid="{00000000-0005-0000-0000-000001050000}"/>
  </cellStyles>
  <dxfs count="2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9" Type="http://schemas.openxmlformats.org/officeDocument/2006/relationships/image" Target="../media/image40.png"/><Relationship Id="rId21" Type="http://schemas.openxmlformats.org/officeDocument/2006/relationships/image" Target="../media/image22.png"/><Relationship Id="rId34" Type="http://schemas.openxmlformats.org/officeDocument/2006/relationships/image" Target="../media/image35.png"/><Relationship Id="rId42" Type="http://schemas.openxmlformats.org/officeDocument/2006/relationships/image" Target="../media/image43.emf"/><Relationship Id="rId47" Type="http://schemas.openxmlformats.org/officeDocument/2006/relationships/image" Target="../media/image48.png"/><Relationship Id="rId50" Type="http://schemas.openxmlformats.org/officeDocument/2006/relationships/image" Target="../media/image51.png"/><Relationship Id="rId55" Type="http://schemas.openxmlformats.org/officeDocument/2006/relationships/image" Target="../media/image56.png"/><Relationship Id="rId63" Type="http://schemas.openxmlformats.org/officeDocument/2006/relationships/image" Target="../media/image64.png"/><Relationship Id="rId68" Type="http://schemas.openxmlformats.org/officeDocument/2006/relationships/image" Target="../media/image69.png"/><Relationship Id="rId7" Type="http://schemas.openxmlformats.org/officeDocument/2006/relationships/image" Target="../media/image8.png"/><Relationship Id="rId71" Type="http://schemas.openxmlformats.org/officeDocument/2006/relationships/image" Target="../media/image71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29" Type="http://schemas.openxmlformats.org/officeDocument/2006/relationships/image" Target="../media/image30.png"/><Relationship Id="rId11" Type="http://schemas.openxmlformats.org/officeDocument/2006/relationships/image" Target="../media/image12.png"/><Relationship Id="rId24" Type="http://schemas.openxmlformats.org/officeDocument/2006/relationships/image" Target="../media/image25.png"/><Relationship Id="rId32" Type="http://schemas.openxmlformats.org/officeDocument/2006/relationships/image" Target="../media/image33.png"/><Relationship Id="rId37" Type="http://schemas.openxmlformats.org/officeDocument/2006/relationships/image" Target="../media/image38.png"/><Relationship Id="rId40" Type="http://schemas.openxmlformats.org/officeDocument/2006/relationships/image" Target="../media/image41.png"/><Relationship Id="rId45" Type="http://schemas.openxmlformats.org/officeDocument/2006/relationships/image" Target="../media/image46.png"/><Relationship Id="rId53" Type="http://schemas.openxmlformats.org/officeDocument/2006/relationships/image" Target="../media/image54.jpeg"/><Relationship Id="rId58" Type="http://schemas.openxmlformats.org/officeDocument/2006/relationships/image" Target="../media/image59.png"/><Relationship Id="rId66" Type="http://schemas.openxmlformats.org/officeDocument/2006/relationships/image" Target="../media/image67.png"/><Relationship Id="rId74" Type="http://schemas.openxmlformats.org/officeDocument/2006/relationships/image" Target="../media/image74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36" Type="http://schemas.openxmlformats.org/officeDocument/2006/relationships/image" Target="../media/image37.png"/><Relationship Id="rId49" Type="http://schemas.openxmlformats.org/officeDocument/2006/relationships/image" Target="../media/image50.png"/><Relationship Id="rId57" Type="http://schemas.openxmlformats.org/officeDocument/2006/relationships/image" Target="../media/image58.emf"/><Relationship Id="rId61" Type="http://schemas.openxmlformats.org/officeDocument/2006/relationships/image" Target="../media/image62.emf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31" Type="http://schemas.openxmlformats.org/officeDocument/2006/relationships/image" Target="../media/image32.png"/><Relationship Id="rId44" Type="http://schemas.openxmlformats.org/officeDocument/2006/relationships/image" Target="../media/image45.png"/><Relationship Id="rId52" Type="http://schemas.openxmlformats.org/officeDocument/2006/relationships/image" Target="../media/image53.png"/><Relationship Id="rId60" Type="http://schemas.openxmlformats.org/officeDocument/2006/relationships/image" Target="../media/image61.png"/><Relationship Id="rId65" Type="http://schemas.openxmlformats.org/officeDocument/2006/relationships/image" Target="../media/image66.png"/><Relationship Id="rId73" Type="http://schemas.openxmlformats.org/officeDocument/2006/relationships/image" Target="../media/image73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30" Type="http://schemas.openxmlformats.org/officeDocument/2006/relationships/image" Target="../media/image31.png"/><Relationship Id="rId35" Type="http://schemas.openxmlformats.org/officeDocument/2006/relationships/image" Target="../media/image36.png"/><Relationship Id="rId43" Type="http://schemas.openxmlformats.org/officeDocument/2006/relationships/image" Target="../media/image44.png"/><Relationship Id="rId48" Type="http://schemas.openxmlformats.org/officeDocument/2006/relationships/image" Target="../media/image49.png"/><Relationship Id="rId56" Type="http://schemas.openxmlformats.org/officeDocument/2006/relationships/image" Target="../media/image57.png"/><Relationship Id="rId64" Type="http://schemas.openxmlformats.org/officeDocument/2006/relationships/image" Target="../media/image65.png"/><Relationship Id="rId69" Type="http://schemas.openxmlformats.org/officeDocument/2006/relationships/image" Target="../media/image70.emf"/><Relationship Id="rId8" Type="http://schemas.openxmlformats.org/officeDocument/2006/relationships/image" Target="../media/image9.png"/><Relationship Id="rId51" Type="http://schemas.openxmlformats.org/officeDocument/2006/relationships/image" Target="../media/image52.png"/><Relationship Id="rId72" Type="http://schemas.openxmlformats.org/officeDocument/2006/relationships/image" Target="../media/image72.jpeg"/><Relationship Id="rId3" Type="http://schemas.openxmlformats.org/officeDocument/2006/relationships/image" Target="../media/image4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33" Type="http://schemas.openxmlformats.org/officeDocument/2006/relationships/image" Target="../media/image34.png"/><Relationship Id="rId38" Type="http://schemas.openxmlformats.org/officeDocument/2006/relationships/image" Target="../media/image39.png"/><Relationship Id="rId46" Type="http://schemas.openxmlformats.org/officeDocument/2006/relationships/image" Target="../media/image47.png"/><Relationship Id="rId59" Type="http://schemas.openxmlformats.org/officeDocument/2006/relationships/image" Target="../media/image60.emf"/><Relationship Id="rId67" Type="http://schemas.openxmlformats.org/officeDocument/2006/relationships/image" Target="../media/image68.png"/><Relationship Id="rId20" Type="http://schemas.openxmlformats.org/officeDocument/2006/relationships/image" Target="../media/image21.png"/><Relationship Id="rId41" Type="http://schemas.openxmlformats.org/officeDocument/2006/relationships/image" Target="../media/image42.png"/><Relationship Id="rId54" Type="http://schemas.openxmlformats.org/officeDocument/2006/relationships/image" Target="../media/image55.png"/><Relationship Id="rId62" Type="http://schemas.openxmlformats.org/officeDocument/2006/relationships/image" Target="../media/image63.emf"/><Relationship Id="rId70" Type="http://schemas.openxmlformats.org/officeDocument/2006/relationships/image" Target="../media/image1.png"/><Relationship Id="rId75" Type="http://schemas.openxmlformats.org/officeDocument/2006/relationships/image" Target="../media/image75.png"/><Relationship Id="rId1" Type="http://schemas.openxmlformats.org/officeDocument/2006/relationships/image" Target="../media/image2.png"/><Relationship Id="rId6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6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9" Type="http://schemas.openxmlformats.org/officeDocument/2006/relationships/image" Target="../media/image80.png"/><Relationship Id="rId21" Type="http://schemas.openxmlformats.org/officeDocument/2006/relationships/image" Target="../media/image22.png"/><Relationship Id="rId34" Type="http://schemas.openxmlformats.org/officeDocument/2006/relationships/image" Target="../media/image35.png"/><Relationship Id="rId42" Type="http://schemas.openxmlformats.org/officeDocument/2006/relationships/image" Target="../media/image83.png"/><Relationship Id="rId47" Type="http://schemas.openxmlformats.org/officeDocument/2006/relationships/image" Target="../media/image88.png"/><Relationship Id="rId50" Type="http://schemas.openxmlformats.org/officeDocument/2006/relationships/image" Target="../media/image39.png"/><Relationship Id="rId55" Type="http://schemas.openxmlformats.org/officeDocument/2006/relationships/image" Target="../media/image89.emf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20" Type="http://schemas.openxmlformats.org/officeDocument/2006/relationships/image" Target="../media/image21.png"/><Relationship Id="rId29" Type="http://schemas.openxmlformats.org/officeDocument/2006/relationships/image" Target="../media/image30.png"/><Relationship Id="rId41" Type="http://schemas.openxmlformats.org/officeDocument/2006/relationships/image" Target="../media/image82.png"/><Relationship Id="rId54" Type="http://schemas.openxmlformats.org/officeDocument/2006/relationships/image" Target="../media/image43.emf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24" Type="http://schemas.openxmlformats.org/officeDocument/2006/relationships/image" Target="../media/image25.png"/><Relationship Id="rId32" Type="http://schemas.openxmlformats.org/officeDocument/2006/relationships/image" Target="../media/image33.png"/><Relationship Id="rId37" Type="http://schemas.openxmlformats.org/officeDocument/2006/relationships/image" Target="../media/image78.png"/><Relationship Id="rId40" Type="http://schemas.openxmlformats.org/officeDocument/2006/relationships/image" Target="../media/image81.png"/><Relationship Id="rId45" Type="http://schemas.openxmlformats.org/officeDocument/2006/relationships/image" Target="../media/image86.png"/><Relationship Id="rId53" Type="http://schemas.openxmlformats.org/officeDocument/2006/relationships/image" Target="../media/image42.png"/><Relationship Id="rId58" Type="http://schemas.openxmlformats.org/officeDocument/2006/relationships/image" Target="../media/image76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36" Type="http://schemas.openxmlformats.org/officeDocument/2006/relationships/image" Target="../media/image77.png"/><Relationship Id="rId49" Type="http://schemas.openxmlformats.org/officeDocument/2006/relationships/image" Target="../media/image38.png"/><Relationship Id="rId57" Type="http://schemas.openxmlformats.org/officeDocument/2006/relationships/image" Target="../media/image53.png"/><Relationship Id="rId61" Type="http://schemas.openxmlformats.org/officeDocument/2006/relationships/image" Target="../media/image92.pn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31" Type="http://schemas.openxmlformats.org/officeDocument/2006/relationships/image" Target="../media/image32.png"/><Relationship Id="rId44" Type="http://schemas.openxmlformats.org/officeDocument/2006/relationships/image" Target="../media/image85.png"/><Relationship Id="rId52" Type="http://schemas.openxmlformats.org/officeDocument/2006/relationships/image" Target="../media/image41.png"/><Relationship Id="rId60" Type="http://schemas.openxmlformats.org/officeDocument/2006/relationships/image" Target="../media/image9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30" Type="http://schemas.openxmlformats.org/officeDocument/2006/relationships/image" Target="../media/image31.png"/><Relationship Id="rId35" Type="http://schemas.openxmlformats.org/officeDocument/2006/relationships/image" Target="../media/image36.png"/><Relationship Id="rId43" Type="http://schemas.openxmlformats.org/officeDocument/2006/relationships/image" Target="../media/image84.png"/><Relationship Id="rId48" Type="http://schemas.openxmlformats.org/officeDocument/2006/relationships/image" Target="../media/image37.png"/><Relationship Id="rId56" Type="http://schemas.openxmlformats.org/officeDocument/2006/relationships/image" Target="../media/image52.png"/><Relationship Id="rId8" Type="http://schemas.openxmlformats.org/officeDocument/2006/relationships/image" Target="../media/image9.png"/><Relationship Id="rId51" Type="http://schemas.openxmlformats.org/officeDocument/2006/relationships/image" Target="../media/image40.png"/><Relationship Id="rId3" Type="http://schemas.openxmlformats.org/officeDocument/2006/relationships/image" Target="../media/image4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33" Type="http://schemas.openxmlformats.org/officeDocument/2006/relationships/image" Target="../media/image34.png"/><Relationship Id="rId38" Type="http://schemas.openxmlformats.org/officeDocument/2006/relationships/image" Target="../media/image79.png"/><Relationship Id="rId46" Type="http://schemas.openxmlformats.org/officeDocument/2006/relationships/image" Target="../media/image87.png"/><Relationship Id="rId59" Type="http://schemas.openxmlformats.org/officeDocument/2006/relationships/image" Target="../media/image90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67.png"/><Relationship Id="rId2" Type="http://schemas.openxmlformats.org/officeDocument/2006/relationships/image" Target="../media/image66.png"/><Relationship Id="rId1" Type="http://schemas.openxmlformats.org/officeDocument/2006/relationships/image" Target="../media/image65.png"/><Relationship Id="rId6" Type="http://schemas.openxmlformats.org/officeDocument/2006/relationships/image" Target="../media/image69.png"/><Relationship Id="rId5" Type="http://schemas.openxmlformats.org/officeDocument/2006/relationships/image" Target="../media/image10.png"/><Relationship Id="rId4" Type="http://schemas.openxmlformats.org/officeDocument/2006/relationships/image" Target="../media/image68.png"/></Relationships>
</file>

<file path=xl/drawings/_rels/drawing7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06.emf"/><Relationship Id="rId18" Type="http://schemas.openxmlformats.org/officeDocument/2006/relationships/image" Target="../media/image111.emf"/><Relationship Id="rId26" Type="http://schemas.openxmlformats.org/officeDocument/2006/relationships/image" Target="../media/image119.emf"/><Relationship Id="rId39" Type="http://schemas.openxmlformats.org/officeDocument/2006/relationships/image" Target="../media/image132.emf"/><Relationship Id="rId3" Type="http://schemas.openxmlformats.org/officeDocument/2006/relationships/image" Target="../media/image96.emf"/><Relationship Id="rId21" Type="http://schemas.openxmlformats.org/officeDocument/2006/relationships/image" Target="../media/image114.png"/><Relationship Id="rId34" Type="http://schemas.openxmlformats.org/officeDocument/2006/relationships/image" Target="../media/image127.emf"/><Relationship Id="rId42" Type="http://schemas.openxmlformats.org/officeDocument/2006/relationships/image" Target="../media/image135.emf"/><Relationship Id="rId47" Type="http://schemas.openxmlformats.org/officeDocument/2006/relationships/image" Target="../media/image140.emf"/><Relationship Id="rId50" Type="http://schemas.openxmlformats.org/officeDocument/2006/relationships/image" Target="../media/image143.emf"/><Relationship Id="rId7" Type="http://schemas.openxmlformats.org/officeDocument/2006/relationships/image" Target="../media/image100.emf"/><Relationship Id="rId12" Type="http://schemas.openxmlformats.org/officeDocument/2006/relationships/image" Target="../media/image105.emf"/><Relationship Id="rId17" Type="http://schemas.openxmlformats.org/officeDocument/2006/relationships/image" Target="../media/image110.png"/><Relationship Id="rId25" Type="http://schemas.openxmlformats.org/officeDocument/2006/relationships/image" Target="../media/image118.emf"/><Relationship Id="rId33" Type="http://schemas.openxmlformats.org/officeDocument/2006/relationships/image" Target="../media/image126.emf"/><Relationship Id="rId38" Type="http://schemas.openxmlformats.org/officeDocument/2006/relationships/image" Target="../media/image131.emf"/><Relationship Id="rId46" Type="http://schemas.openxmlformats.org/officeDocument/2006/relationships/image" Target="../media/image139.emf"/><Relationship Id="rId2" Type="http://schemas.openxmlformats.org/officeDocument/2006/relationships/image" Target="../media/image95.emf"/><Relationship Id="rId16" Type="http://schemas.openxmlformats.org/officeDocument/2006/relationships/image" Target="../media/image109.png"/><Relationship Id="rId20" Type="http://schemas.openxmlformats.org/officeDocument/2006/relationships/image" Target="../media/image113.emf"/><Relationship Id="rId29" Type="http://schemas.openxmlformats.org/officeDocument/2006/relationships/image" Target="../media/image122.emf"/><Relationship Id="rId41" Type="http://schemas.openxmlformats.org/officeDocument/2006/relationships/image" Target="../media/image134.emf"/><Relationship Id="rId54" Type="http://schemas.openxmlformats.org/officeDocument/2006/relationships/image" Target="../media/image147.emf"/><Relationship Id="rId1" Type="http://schemas.openxmlformats.org/officeDocument/2006/relationships/image" Target="../media/image94.emf"/><Relationship Id="rId6" Type="http://schemas.openxmlformats.org/officeDocument/2006/relationships/image" Target="../media/image99.png"/><Relationship Id="rId11" Type="http://schemas.openxmlformats.org/officeDocument/2006/relationships/image" Target="../media/image104.png"/><Relationship Id="rId24" Type="http://schemas.openxmlformats.org/officeDocument/2006/relationships/image" Target="../media/image117.emf"/><Relationship Id="rId32" Type="http://schemas.openxmlformats.org/officeDocument/2006/relationships/image" Target="../media/image125.emf"/><Relationship Id="rId37" Type="http://schemas.openxmlformats.org/officeDocument/2006/relationships/image" Target="../media/image130.emf"/><Relationship Id="rId40" Type="http://schemas.openxmlformats.org/officeDocument/2006/relationships/image" Target="../media/image133.emf"/><Relationship Id="rId45" Type="http://schemas.openxmlformats.org/officeDocument/2006/relationships/image" Target="../media/image138.emf"/><Relationship Id="rId53" Type="http://schemas.openxmlformats.org/officeDocument/2006/relationships/image" Target="../media/image146.emf"/><Relationship Id="rId5" Type="http://schemas.openxmlformats.org/officeDocument/2006/relationships/image" Target="../media/image98.png"/><Relationship Id="rId15" Type="http://schemas.openxmlformats.org/officeDocument/2006/relationships/image" Target="../media/image108.emf"/><Relationship Id="rId23" Type="http://schemas.openxmlformats.org/officeDocument/2006/relationships/image" Target="../media/image116.emf"/><Relationship Id="rId28" Type="http://schemas.openxmlformats.org/officeDocument/2006/relationships/image" Target="../media/image121.emf"/><Relationship Id="rId36" Type="http://schemas.openxmlformats.org/officeDocument/2006/relationships/image" Target="../media/image129.emf"/><Relationship Id="rId49" Type="http://schemas.openxmlformats.org/officeDocument/2006/relationships/image" Target="../media/image142.emf"/><Relationship Id="rId10" Type="http://schemas.openxmlformats.org/officeDocument/2006/relationships/image" Target="../media/image103.png"/><Relationship Id="rId19" Type="http://schemas.openxmlformats.org/officeDocument/2006/relationships/image" Target="../media/image112.emf"/><Relationship Id="rId31" Type="http://schemas.openxmlformats.org/officeDocument/2006/relationships/image" Target="../media/image124.emf"/><Relationship Id="rId44" Type="http://schemas.openxmlformats.org/officeDocument/2006/relationships/image" Target="../media/image137.emf"/><Relationship Id="rId52" Type="http://schemas.openxmlformats.org/officeDocument/2006/relationships/image" Target="../media/image145.emf"/><Relationship Id="rId4" Type="http://schemas.openxmlformats.org/officeDocument/2006/relationships/image" Target="../media/image97.emf"/><Relationship Id="rId9" Type="http://schemas.openxmlformats.org/officeDocument/2006/relationships/image" Target="../media/image102.png"/><Relationship Id="rId14" Type="http://schemas.openxmlformats.org/officeDocument/2006/relationships/image" Target="../media/image107.png"/><Relationship Id="rId22" Type="http://schemas.openxmlformats.org/officeDocument/2006/relationships/image" Target="../media/image115.emf"/><Relationship Id="rId27" Type="http://schemas.openxmlformats.org/officeDocument/2006/relationships/image" Target="../media/image120.emf"/><Relationship Id="rId30" Type="http://schemas.openxmlformats.org/officeDocument/2006/relationships/image" Target="../media/image123.emf"/><Relationship Id="rId35" Type="http://schemas.openxmlformats.org/officeDocument/2006/relationships/image" Target="../media/image128.emf"/><Relationship Id="rId43" Type="http://schemas.openxmlformats.org/officeDocument/2006/relationships/image" Target="../media/image136.emf"/><Relationship Id="rId48" Type="http://schemas.openxmlformats.org/officeDocument/2006/relationships/image" Target="../media/image141.emf"/><Relationship Id="rId8" Type="http://schemas.openxmlformats.org/officeDocument/2006/relationships/image" Target="../media/image101.png"/><Relationship Id="rId51" Type="http://schemas.openxmlformats.org/officeDocument/2006/relationships/image" Target="../media/image14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122464</xdr:colOff>
      <xdr:row>5</xdr:row>
      <xdr:rowOff>122466</xdr:rowOff>
    </xdr:from>
    <xdr:to>
      <xdr:col>2</xdr:col>
      <xdr:colOff>947135</xdr:colOff>
      <xdr:row>9</xdr:row>
      <xdr:rowOff>353787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464" y="2245180"/>
          <a:ext cx="1940457" cy="2667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174492</xdr:colOff>
      <xdr:row>14</xdr:row>
      <xdr:rowOff>68036</xdr:rowOff>
    </xdr:from>
    <xdr:to>
      <xdr:col>17</xdr:col>
      <xdr:colOff>589110</xdr:colOff>
      <xdr:row>14</xdr:row>
      <xdr:rowOff>502828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94492" y="6259286"/>
          <a:ext cx="414618" cy="434792"/>
        </a:xfrm>
        <a:prstGeom prst="rect">
          <a:avLst/>
        </a:prstGeom>
      </xdr:spPr>
    </xdr:pic>
    <xdr:clientData/>
  </xdr:twoCellAnchor>
  <xdr:twoCellAnchor>
    <xdr:from>
      <xdr:col>17</xdr:col>
      <xdr:colOff>118462</xdr:colOff>
      <xdr:row>18</xdr:row>
      <xdr:rowOff>44824</xdr:rowOff>
    </xdr:from>
    <xdr:to>
      <xdr:col>17</xdr:col>
      <xdr:colOff>678756</xdr:colOff>
      <xdr:row>18</xdr:row>
      <xdr:rowOff>429672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27256" y="6858000"/>
          <a:ext cx="560294" cy="384848"/>
        </a:xfrm>
        <a:prstGeom prst="rect">
          <a:avLst/>
        </a:prstGeom>
      </xdr:spPr>
    </xdr:pic>
    <xdr:clientData/>
  </xdr:twoCellAnchor>
  <xdr:twoCellAnchor>
    <xdr:from>
      <xdr:col>17</xdr:col>
      <xdr:colOff>80362</xdr:colOff>
      <xdr:row>19</xdr:row>
      <xdr:rowOff>62754</xdr:rowOff>
    </xdr:from>
    <xdr:to>
      <xdr:col>17</xdr:col>
      <xdr:colOff>640656</xdr:colOff>
      <xdr:row>19</xdr:row>
      <xdr:rowOff>447602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89156" y="7503460"/>
          <a:ext cx="560294" cy="384848"/>
        </a:xfrm>
        <a:prstGeom prst="rect">
          <a:avLst/>
        </a:prstGeom>
      </xdr:spPr>
    </xdr:pic>
    <xdr:clientData/>
  </xdr:twoCellAnchor>
  <xdr:twoCellAnchor>
    <xdr:from>
      <xdr:col>17</xdr:col>
      <xdr:colOff>87085</xdr:colOff>
      <xdr:row>20</xdr:row>
      <xdr:rowOff>80681</xdr:rowOff>
    </xdr:from>
    <xdr:to>
      <xdr:col>17</xdr:col>
      <xdr:colOff>647379</xdr:colOff>
      <xdr:row>20</xdr:row>
      <xdr:rowOff>465529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95879" y="8148916"/>
          <a:ext cx="560294" cy="384848"/>
        </a:xfrm>
        <a:prstGeom prst="rect">
          <a:avLst/>
        </a:prstGeom>
      </xdr:spPr>
    </xdr:pic>
    <xdr:clientData/>
  </xdr:twoCellAnchor>
  <xdr:twoCellAnchor>
    <xdr:from>
      <xdr:col>17</xdr:col>
      <xdr:colOff>158803</xdr:colOff>
      <xdr:row>22</xdr:row>
      <xdr:rowOff>62752</xdr:rowOff>
    </xdr:from>
    <xdr:to>
      <xdr:col>17</xdr:col>
      <xdr:colOff>573421</xdr:colOff>
      <xdr:row>22</xdr:row>
      <xdr:rowOff>610403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67597" y="8758517"/>
          <a:ext cx="414618" cy="547651"/>
        </a:xfrm>
        <a:prstGeom prst="rect">
          <a:avLst/>
        </a:prstGeom>
      </xdr:spPr>
    </xdr:pic>
    <xdr:clientData/>
  </xdr:twoCellAnchor>
  <xdr:twoCellAnchor>
    <xdr:from>
      <xdr:col>17</xdr:col>
      <xdr:colOff>116221</xdr:colOff>
      <xdr:row>23</xdr:row>
      <xdr:rowOff>53787</xdr:rowOff>
    </xdr:from>
    <xdr:to>
      <xdr:col>17</xdr:col>
      <xdr:colOff>676515</xdr:colOff>
      <xdr:row>23</xdr:row>
      <xdr:rowOff>438635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25015" y="9377081"/>
          <a:ext cx="560294" cy="384848"/>
        </a:xfrm>
        <a:prstGeom prst="rect">
          <a:avLst/>
        </a:prstGeom>
      </xdr:spPr>
    </xdr:pic>
    <xdr:clientData/>
  </xdr:twoCellAnchor>
  <xdr:twoCellAnchor editAs="oneCell">
    <xdr:from>
      <xdr:col>17</xdr:col>
      <xdr:colOff>264140</xdr:colOff>
      <xdr:row>24</xdr:row>
      <xdr:rowOff>11208</xdr:rowOff>
    </xdr:from>
    <xdr:to>
      <xdr:col>17</xdr:col>
      <xdr:colOff>531708</xdr:colOff>
      <xdr:row>24</xdr:row>
      <xdr:rowOff>515471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872934" y="9962032"/>
          <a:ext cx="267568" cy="504263"/>
        </a:xfrm>
        <a:prstGeom prst="rect">
          <a:avLst/>
        </a:prstGeom>
      </xdr:spPr>
    </xdr:pic>
    <xdr:clientData/>
  </xdr:twoCellAnchor>
  <xdr:twoCellAnchor editAs="oneCell">
    <xdr:from>
      <xdr:col>17</xdr:col>
      <xdr:colOff>275345</xdr:colOff>
      <xdr:row>35</xdr:row>
      <xdr:rowOff>44825</xdr:rowOff>
    </xdr:from>
    <xdr:to>
      <xdr:col>17</xdr:col>
      <xdr:colOff>555492</xdr:colOff>
      <xdr:row>35</xdr:row>
      <xdr:rowOff>586947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884139" y="14388354"/>
          <a:ext cx="280147" cy="542122"/>
        </a:xfrm>
        <a:prstGeom prst="rect">
          <a:avLst/>
        </a:prstGeom>
      </xdr:spPr>
    </xdr:pic>
    <xdr:clientData/>
  </xdr:twoCellAnchor>
  <xdr:twoCellAnchor editAs="oneCell">
    <xdr:from>
      <xdr:col>17</xdr:col>
      <xdr:colOff>286551</xdr:colOff>
      <xdr:row>36</xdr:row>
      <xdr:rowOff>44825</xdr:rowOff>
    </xdr:from>
    <xdr:to>
      <xdr:col>17</xdr:col>
      <xdr:colOff>505711</xdr:colOff>
      <xdr:row>36</xdr:row>
      <xdr:rowOff>481855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895345" y="15015884"/>
          <a:ext cx="219160" cy="437030"/>
        </a:xfrm>
        <a:prstGeom prst="rect">
          <a:avLst/>
        </a:prstGeom>
      </xdr:spPr>
    </xdr:pic>
    <xdr:clientData/>
  </xdr:twoCellAnchor>
  <xdr:twoCellAnchor editAs="oneCell">
    <xdr:from>
      <xdr:col>17</xdr:col>
      <xdr:colOff>208110</xdr:colOff>
      <xdr:row>30</xdr:row>
      <xdr:rowOff>22412</xdr:rowOff>
    </xdr:from>
    <xdr:to>
      <xdr:col>17</xdr:col>
      <xdr:colOff>544286</xdr:colOff>
      <xdr:row>30</xdr:row>
      <xdr:rowOff>440971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816904" y="12483353"/>
          <a:ext cx="336176" cy="418559"/>
        </a:xfrm>
        <a:prstGeom prst="rect">
          <a:avLst/>
        </a:prstGeom>
      </xdr:spPr>
    </xdr:pic>
    <xdr:clientData/>
  </xdr:twoCellAnchor>
  <xdr:twoCellAnchor editAs="oneCell">
    <xdr:from>
      <xdr:col>17</xdr:col>
      <xdr:colOff>192421</xdr:colOff>
      <xdr:row>31</xdr:row>
      <xdr:rowOff>96370</xdr:rowOff>
    </xdr:from>
    <xdr:to>
      <xdr:col>17</xdr:col>
      <xdr:colOff>528597</xdr:colOff>
      <xdr:row>31</xdr:row>
      <xdr:rowOff>514929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801215" y="13184841"/>
          <a:ext cx="336176" cy="418559"/>
        </a:xfrm>
        <a:prstGeom prst="rect">
          <a:avLst/>
        </a:prstGeom>
      </xdr:spPr>
    </xdr:pic>
    <xdr:clientData/>
  </xdr:twoCellAnchor>
  <xdr:twoCellAnchor editAs="oneCell">
    <xdr:from>
      <xdr:col>17</xdr:col>
      <xdr:colOff>187940</xdr:colOff>
      <xdr:row>32</xdr:row>
      <xdr:rowOff>125507</xdr:rowOff>
    </xdr:from>
    <xdr:to>
      <xdr:col>17</xdr:col>
      <xdr:colOff>524116</xdr:colOff>
      <xdr:row>32</xdr:row>
      <xdr:rowOff>544066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796734" y="13841507"/>
          <a:ext cx="336176" cy="418559"/>
        </a:xfrm>
        <a:prstGeom prst="rect">
          <a:avLst/>
        </a:prstGeom>
      </xdr:spPr>
    </xdr:pic>
    <xdr:clientData/>
  </xdr:twoCellAnchor>
  <xdr:twoCellAnchor editAs="oneCell">
    <xdr:from>
      <xdr:col>17</xdr:col>
      <xdr:colOff>158803</xdr:colOff>
      <xdr:row>38</xdr:row>
      <xdr:rowOff>40342</xdr:rowOff>
    </xdr:from>
    <xdr:to>
      <xdr:col>17</xdr:col>
      <xdr:colOff>517392</xdr:colOff>
      <xdr:row>38</xdr:row>
      <xdr:rowOff>478617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767597" y="16266460"/>
          <a:ext cx="358589" cy="438275"/>
        </a:xfrm>
        <a:prstGeom prst="rect">
          <a:avLst/>
        </a:prstGeom>
      </xdr:spPr>
    </xdr:pic>
    <xdr:clientData/>
  </xdr:twoCellAnchor>
  <xdr:twoCellAnchor editAs="oneCell">
    <xdr:from>
      <xdr:col>17</xdr:col>
      <xdr:colOff>308962</xdr:colOff>
      <xdr:row>39</xdr:row>
      <xdr:rowOff>33619</xdr:rowOff>
    </xdr:from>
    <xdr:to>
      <xdr:col>17</xdr:col>
      <xdr:colOff>387404</xdr:colOff>
      <xdr:row>39</xdr:row>
      <xdr:rowOff>422526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917756" y="16887266"/>
          <a:ext cx="78442" cy="388907"/>
        </a:xfrm>
        <a:prstGeom prst="rect">
          <a:avLst/>
        </a:prstGeom>
      </xdr:spPr>
    </xdr:pic>
    <xdr:clientData/>
  </xdr:twoCellAnchor>
  <xdr:twoCellAnchor editAs="oneCell">
    <xdr:from>
      <xdr:col>17</xdr:col>
      <xdr:colOff>118462</xdr:colOff>
      <xdr:row>40</xdr:row>
      <xdr:rowOff>123265</xdr:rowOff>
    </xdr:from>
    <xdr:to>
      <xdr:col>17</xdr:col>
      <xdr:colOff>705439</xdr:colOff>
      <xdr:row>40</xdr:row>
      <xdr:rowOff>257736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727256" y="17604441"/>
          <a:ext cx="586977" cy="134471"/>
        </a:xfrm>
        <a:prstGeom prst="rect">
          <a:avLst/>
        </a:prstGeom>
      </xdr:spPr>
    </xdr:pic>
    <xdr:clientData/>
  </xdr:twoCellAnchor>
  <xdr:twoCellAnchor editAs="oneCell">
    <xdr:from>
      <xdr:col>17</xdr:col>
      <xdr:colOff>238406</xdr:colOff>
      <xdr:row>41</xdr:row>
      <xdr:rowOff>11204</xdr:rowOff>
    </xdr:from>
    <xdr:to>
      <xdr:col>17</xdr:col>
      <xdr:colOff>523569</xdr:colOff>
      <xdr:row>41</xdr:row>
      <xdr:rowOff>425823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847200" y="18119910"/>
          <a:ext cx="285163" cy="414619"/>
        </a:xfrm>
        <a:prstGeom prst="rect">
          <a:avLst/>
        </a:prstGeom>
      </xdr:spPr>
    </xdr:pic>
    <xdr:clientData/>
  </xdr:twoCellAnchor>
  <xdr:twoCellAnchor editAs="oneCell">
    <xdr:from>
      <xdr:col>17</xdr:col>
      <xdr:colOff>219315</xdr:colOff>
      <xdr:row>44</xdr:row>
      <xdr:rowOff>44824</xdr:rowOff>
    </xdr:from>
    <xdr:to>
      <xdr:col>17</xdr:col>
      <xdr:colOff>459023</xdr:colOff>
      <xdr:row>44</xdr:row>
      <xdr:rowOff>504265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828109" y="20036118"/>
          <a:ext cx="239708" cy="459441"/>
        </a:xfrm>
        <a:prstGeom prst="rect">
          <a:avLst/>
        </a:prstGeom>
      </xdr:spPr>
    </xdr:pic>
    <xdr:clientData/>
  </xdr:twoCellAnchor>
  <xdr:twoCellAnchor editAs="oneCell">
    <xdr:from>
      <xdr:col>17</xdr:col>
      <xdr:colOff>163286</xdr:colOff>
      <xdr:row>45</xdr:row>
      <xdr:rowOff>33619</xdr:rowOff>
    </xdr:from>
    <xdr:to>
      <xdr:col>17</xdr:col>
      <xdr:colOff>544287</xdr:colOff>
      <xdr:row>45</xdr:row>
      <xdr:rowOff>606867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772080" y="20652443"/>
          <a:ext cx="381001" cy="573248"/>
        </a:xfrm>
        <a:prstGeom prst="rect">
          <a:avLst/>
        </a:prstGeom>
      </xdr:spPr>
    </xdr:pic>
    <xdr:clientData/>
  </xdr:twoCellAnchor>
  <xdr:twoCellAnchor editAs="oneCell">
    <xdr:from>
      <xdr:col>17</xdr:col>
      <xdr:colOff>252933</xdr:colOff>
      <xdr:row>42</xdr:row>
      <xdr:rowOff>67236</xdr:rowOff>
    </xdr:from>
    <xdr:to>
      <xdr:col>17</xdr:col>
      <xdr:colOff>616970</xdr:colOff>
      <xdr:row>42</xdr:row>
      <xdr:rowOff>571501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861727" y="18803471"/>
          <a:ext cx="364037" cy="504265"/>
        </a:xfrm>
        <a:prstGeom prst="rect">
          <a:avLst/>
        </a:prstGeom>
      </xdr:spPr>
    </xdr:pic>
    <xdr:clientData/>
  </xdr:twoCellAnchor>
  <xdr:twoCellAnchor editAs="oneCell">
    <xdr:from>
      <xdr:col>17</xdr:col>
      <xdr:colOff>62433</xdr:colOff>
      <xdr:row>43</xdr:row>
      <xdr:rowOff>100853</xdr:rowOff>
    </xdr:from>
    <xdr:to>
      <xdr:col>17</xdr:col>
      <xdr:colOff>728838</xdr:colOff>
      <xdr:row>43</xdr:row>
      <xdr:rowOff>336177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671227" y="19464618"/>
          <a:ext cx="666405" cy="235324"/>
        </a:xfrm>
        <a:prstGeom prst="rect">
          <a:avLst/>
        </a:prstGeom>
      </xdr:spPr>
    </xdr:pic>
    <xdr:clientData/>
  </xdr:twoCellAnchor>
  <xdr:twoCellAnchor editAs="oneCell">
    <xdr:from>
      <xdr:col>17</xdr:col>
      <xdr:colOff>275346</xdr:colOff>
      <xdr:row>46</xdr:row>
      <xdr:rowOff>22413</xdr:rowOff>
    </xdr:from>
    <xdr:to>
      <xdr:col>17</xdr:col>
      <xdr:colOff>513667</xdr:colOff>
      <xdr:row>46</xdr:row>
      <xdr:rowOff>470647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884140" y="21268766"/>
          <a:ext cx="238321" cy="448234"/>
        </a:xfrm>
        <a:prstGeom prst="rect">
          <a:avLst/>
        </a:prstGeom>
      </xdr:spPr>
    </xdr:pic>
    <xdr:clientData/>
  </xdr:twoCellAnchor>
  <xdr:twoCellAnchor editAs="oneCell">
    <xdr:from>
      <xdr:col>17</xdr:col>
      <xdr:colOff>174492</xdr:colOff>
      <xdr:row>47</xdr:row>
      <xdr:rowOff>179294</xdr:rowOff>
    </xdr:from>
    <xdr:to>
      <xdr:col>17</xdr:col>
      <xdr:colOff>678757</xdr:colOff>
      <xdr:row>47</xdr:row>
      <xdr:rowOff>363679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783286" y="22053176"/>
          <a:ext cx="504265" cy="184385"/>
        </a:xfrm>
        <a:prstGeom prst="rect">
          <a:avLst/>
        </a:prstGeom>
      </xdr:spPr>
    </xdr:pic>
    <xdr:clientData/>
  </xdr:twoCellAnchor>
  <xdr:twoCellAnchor editAs="oneCell">
    <xdr:from>
      <xdr:col>17</xdr:col>
      <xdr:colOff>129668</xdr:colOff>
      <xdr:row>48</xdr:row>
      <xdr:rowOff>89648</xdr:rowOff>
    </xdr:from>
    <xdr:to>
      <xdr:col>17</xdr:col>
      <xdr:colOff>611521</xdr:colOff>
      <xdr:row>48</xdr:row>
      <xdr:rowOff>319523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738462" y="22591060"/>
          <a:ext cx="481853" cy="229875"/>
        </a:xfrm>
        <a:prstGeom prst="rect">
          <a:avLst/>
        </a:prstGeom>
      </xdr:spPr>
    </xdr:pic>
    <xdr:clientData/>
  </xdr:twoCellAnchor>
  <xdr:twoCellAnchor editAs="oneCell">
    <xdr:from>
      <xdr:col>17</xdr:col>
      <xdr:colOff>163286</xdr:colOff>
      <xdr:row>52</xdr:row>
      <xdr:rowOff>56030</xdr:rowOff>
    </xdr:from>
    <xdr:to>
      <xdr:col>17</xdr:col>
      <xdr:colOff>574169</xdr:colOff>
      <xdr:row>52</xdr:row>
      <xdr:rowOff>425824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772080" y="25067559"/>
          <a:ext cx="410883" cy="369794"/>
        </a:xfrm>
        <a:prstGeom prst="rect">
          <a:avLst/>
        </a:prstGeom>
      </xdr:spPr>
    </xdr:pic>
    <xdr:clientData/>
  </xdr:twoCellAnchor>
  <xdr:twoCellAnchor editAs="oneCell">
    <xdr:from>
      <xdr:col>17</xdr:col>
      <xdr:colOff>84845</xdr:colOff>
      <xdr:row>49</xdr:row>
      <xdr:rowOff>112059</xdr:rowOff>
    </xdr:from>
    <xdr:to>
      <xdr:col>17</xdr:col>
      <xdr:colOff>712375</xdr:colOff>
      <xdr:row>49</xdr:row>
      <xdr:rowOff>257950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7693639" y="23241000"/>
          <a:ext cx="627530" cy="145891"/>
        </a:xfrm>
        <a:prstGeom prst="rect">
          <a:avLst/>
        </a:prstGeom>
      </xdr:spPr>
    </xdr:pic>
    <xdr:clientData/>
  </xdr:twoCellAnchor>
  <xdr:twoCellAnchor editAs="oneCell">
    <xdr:from>
      <xdr:col>17</xdr:col>
      <xdr:colOff>275345</xdr:colOff>
      <xdr:row>50</xdr:row>
      <xdr:rowOff>11206</xdr:rowOff>
    </xdr:from>
    <xdr:to>
      <xdr:col>17</xdr:col>
      <xdr:colOff>342580</xdr:colOff>
      <xdr:row>50</xdr:row>
      <xdr:rowOff>473941</xdr:rowOff>
    </xdr:to>
    <xdr:pic>
      <xdr:nvPicPr>
        <xdr:cNvPr id="27" name="图片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7884139" y="23767677"/>
          <a:ext cx="67235" cy="462735"/>
        </a:xfrm>
        <a:prstGeom prst="rect">
          <a:avLst/>
        </a:prstGeom>
      </xdr:spPr>
    </xdr:pic>
    <xdr:clientData/>
  </xdr:twoCellAnchor>
  <xdr:twoCellAnchor editAs="oneCell">
    <xdr:from>
      <xdr:col>17</xdr:col>
      <xdr:colOff>308962</xdr:colOff>
      <xdr:row>61</xdr:row>
      <xdr:rowOff>67235</xdr:rowOff>
    </xdr:from>
    <xdr:to>
      <xdr:col>17</xdr:col>
      <xdr:colOff>510669</xdr:colOff>
      <xdr:row>61</xdr:row>
      <xdr:rowOff>565998</xdr:rowOff>
    </xdr:to>
    <xdr:pic>
      <xdr:nvPicPr>
        <xdr:cNvPr id="28" name="图片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7917756" y="30726529"/>
          <a:ext cx="201707" cy="498763"/>
        </a:xfrm>
        <a:prstGeom prst="rect">
          <a:avLst/>
        </a:prstGeom>
      </xdr:spPr>
    </xdr:pic>
    <xdr:clientData/>
  </xdr:twoCellAnchor>
  <xdr:twoCellAnchor editAs="oneCell">
    <xdr:from>
      <xdr:col>17</xdr:col>
      <xdr:colOff>152080</xdr:colOff>
      <xdr:row>60</xdr:row>
      <xdr:rowOff>22412</xdr:rowOff>
    </xdr:from>
    <xdr:to>
      <xdr:col>17</xdr:col>
      <xdr:colOff>398611</xdr:colOff>
      <xdr:row>60</xdr:row>
      <xdr:rowOff>531141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7760874" y="30054177"/>
          <a:ext cx="246531" cy="508729"/>
        </a:xfrm>
        <a:prstGeom prst="rect">
          <a:avLst/>
        </a:prstGeom>
      </xdr:spPr>
    </xdr:pic>
    <xdr:clientData/>
  </xdr:twoCellAnchor>
  <xdr:twoCellAnchor editAs="oneCell">
    <xdr:from>
      <xdr:col>17</xdr:col>
      <xdr:colOff>152081</xdr:colOff>
      <xdr:row>64</xdr:row>
      <xdr:rowOff>78442</xdr:rowOff>
    </xdr:from>
    <xdr:to>
      <xdr:col>17</xdr:col>
      <xdr:colOff>577906</xdr:colOff>
      <xdr:row>64</xdr:row>
      <xdr:rowOff>537386</xdr:rowOff>
    </xdr:to>
    <xdr:pic>
      <xdr:nvPicPr>
        <xdr:cNvPr id="30" name="图片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7760875" y="32620324"/>
          <a:ext cx="425825" cy="458944"/>
        </a:xfrm>
        <a:prstGeom prst="rect">
          <a:avLst/>
        </a:prstGeom>
      </xdr:spPr>
    </xdr:pic>
    <xdr:clientData/>
  </xdr:twoCellAnchor>
  <xdr:twoCellAnchor editAs="oneCell">
    <xdr:from>
      <xdr:col>17</xdr:col>
      <xdr:colOff>230521</xdr:colOff>
      <xdr:row>66</xdr:row>
      <xdr:rowOff>112059</xdr:rowOff>
    </xdr:from>
    <xdr:to>
      <xdr:col>17</xdr:col>
      <xdr:colOff>570899</xdr:colOff>
      <xdr:row>66</xdr:row>
      <xdr:rowOff>414617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7839315" y="33909000"/>
          <a:ext cx="340378" cy="302558"/>
        </a:xfrm>
        <a:prstGeom prst="rect">
          <a:avLst/>
        </a:prstGeom>
      </xdr:spPr>
    </xdr:pic>
    <xdr:clientData/>
  </xdr:twoCellAnchor>
  <xdr:twoCellAnchor editAs="oneCell">
    <xdr:from>
      <xdr:col>17</xdr:col>
      <xdr:colOff>219315</xdr:colOff>
      <xdr:row>62</xdr:row>
      <xdr:rowOff>44826</xdr:rowOff>
    </xdr:from>
    <xdr:to>
      <xdr:col>17</xdr:col>
      <xdr:colOff>477051</xdr:colOff>
      <xdr:row>62</xdr:row>
      <xdr:rowOff>433509</xdr:rowOff>
    </xdr:to>
    <xdr:pic>
      <xdr:nvPicPr>
        <xdr:cNvPr id="32" name="图片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7828109" y="31331650"/>
          <a:ext cx="257736" cy="388683"/>
        </a:xfrm>
        <a:prstGeom prst="rect">
          <a:avLst/>
        </a:prstGeom>
      </xdr:spPr>
    </xdr:pic>
    <xdr:clientData/>
  </xdr:twoCellAnchor>
  <xdr:twoCellAnchor editAs="oneCell">
    <xdr:from>
      <xdr:col>17</xdr:col>
      <xdr:colOff>219315</xdr:colOff>
      <xdr:row>63</xdr:row>
      <xdr:rowOff>22414</xdr:rowOff>
    </xdr:from>
    <xdr:to>
      <xdr:col>17</xdr:col>
      <xdr:colOff>432227</xdr:colOff>
      <xdr:row>63</xdr:row>
      <xdr:rowOff>477214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7828109" y="31936767"/>
          <a:ext cx="212912" cy="454800"/>
        </a:xfrm>
        <a:prstGeom prst="rect">
          <a:avLst/>
        </a:prstGeom>
      </xdr:spPr>
    </xdr:pic>
    <xdr:clientData/>
  </xdr:twoCellAnchor>
  <xdr:twoCellAnchor editAs="oneCell">
    <xdr:from>
      <xdr:col>17</xdr:col>
      <xdr:colOff>297757</xdr:colOff>
      <xdr:row>65</xdr:row>
      <xdr:rowOff>22412</xdr:rowOff>
    </xdr:from>
    <xdr:to>
      <xdr:col>17</xdr:col>
      <xdr:colOff>533080</xdr:colOff>
      <xdr:row>65</xdr:row>
      <xdr:rowOff>512268</xdr:rowOff>
    </xdr:to>
    <xdr:pic>
      <xdr:nvPicPr>
        <xdr:cNvPr id="34" name="图片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7906551" y="33191824"/>
          <a:ext cx="235323" cy="489856"/>
        </a:xfrm>
        <a:prstGeom prst="rect">
          <a:avLst/>
        </a:prstGeom>
      </xdr:spPr>
    </xdr:pic>
    <xdr:clientData/>
  </xdr:twoCellAnchor>
  <xdr:twoCellAnchor editAs="oneCell">
    <xdr:from>
      <xdr:col>17</xdr:col>
      <xdr:colOff>230522</xdr:colOff>
      <xdr:row>68</xdr:row>
      <xdr:rowOff>11207</xdr:rowOff>
    </xdr:from>
    <xdr:to>
      <xdr:col>17</xdr:col>
      <xdr:colOff>499463</xdr:colOff>
      <xdr:row>68</xdr:row>
      <xdr:rowOff>382675</xdr:rowOff>
    </xdr:to>
    <xdr:pic>
      <xdr:nvPicPr>
        <xdr:cNvPr id="35" name="图片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7839316" y="35063207"/>
          <a:ext cx="268941" cy="371468"/>
        </a:xfrm>
        <a:prstGeom prst="rect">
          <a:avLst/>
        </a:prstGeom>
      </xdr:spPr>
    </xdr:pic>
    <xdr:clientData/>
  </xdr:twoCellAnchor>
  <xdr:twoCellAnchor editAs="oneCell">
    <xdr:from>
      <xdr:col>17</xdr:col>
      <xdr:colOff>219315</xdr:colOff>
      <xdr:row>70</xdr:row>
      <xdr:rowOff>112060</xdr:rowOff>
    </xdr:from>
    <xdr:to>
      <xdr:col>17</xdr:col>
      <xdr:colOff>577903</xdr:colOff>
      <xdr:row>70</xdr:row>
      <xdr:rowOff>585366</xdr:rowOff>
    </xdr:to>
    <xdr:pic>
      <xdr:nvPicPr>
        <xdr:cNvPr id="36" name="图片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7828109" y="35791589"/>
          <a:ext cx="358588" cy="473306"/>
        </a:xfrm>
        <a:prstGeom prst="rect">
          <a:avLst/>
        </a:prstGeom>
      </xdr:spPr>
    </xdr:pic>
    <xdr:clientData/>
  </xdr:twoCellAnchor>
  <xdr:twoCellAnchor editAs="oneCell">
    <xdr:from>
      <xdr:col>17</xdr:col>
      <xdr:colOff>214833</xdr:colOff>
      <xdr:row>77</xdr:row>
      <xdr:rowOff>129988</xdr:rowOff>
    </xdr:from>
    <xdr:to>
      <xdr:col>17</xdr:col>
      <xdr:colOff>640658</xdr:colOff>
      <xdr:row>77</xdr:row>
      <xdr:rowOff>588932</xdr:rowOff>
    </xdr:to>
    <xdr:pic>
      <xdr:nvPicPr>
        <xdr:cNvPr id="37" name="图片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7823627" y="36437047"/>
          <a:ext cx="425825" cy="458944"/>
        </a:xfrm>
        <a:prstGeom prst="rect">
          <a:avLst/>
        </a:prstGeom>
      </xdr:spPr>
    </xdr:pic>
    <xdr:clientData/>
  </xdr:twoCellAnchor>
  <xdr:twoCellAnchor editAs="oneCell">
    <xdr:from>
      <xdr:col>17</xdr:col>
      <xdr:colOff>140874</xdr:colOff>
      <xdr:row>78</xdr:row>
      <xdr:rowOff>22412</xdr:rowOff>
    </xdr:from>
    <xdr:to>
      <xdr:col>17</xdr:col>
      <xdr:colOff>670317</xdr:colOff>
      <xdr:row>78</xdr:row>
      <xdr:rowOff>504265</xdr:rowOff>
    </xdr:to>
    <xdr:pic>
      <xdr:nvPicPr>
        <xdr:cNvPr id="38" name="图片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7749668" y="36957000"/>
          <a:ext cx="529443" cy="481853"/>
        </a:xfrm>
        <a:prstGeom prst="rect">
          <a:avLst/>
        </a:prstGeom>
      </xdr:spPr>
    </xdr:pic>
    <xdr:clientData/>
  </xdr:twoCellAnchor>
  <xdr:twoCellAnchor editAs="oneCell">
    <xdr:from>
      <xdr:col>17</xdr:col>
      <xdr:colOff>152081</xdr:colOff>
      <xdr:row>79</xdr:row>
      <xdr:rowOff>22412</xdr:rowOff>
    </xdr:from>
    <xdr:to>
      <xdr:col>17</xdr:col>
      <xdr:colOff>539931</xdr:colOff>
      <xdr:row>79</xdr:row>
      <xdr:rowOff>425824</xdr:rowOff>
    </xdr:to>
    <xdr:pic>
      <xdr:nvPicPr>
        <xdr:cNvPr id="39" name="图片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7760875" y="37584530"/>
          <a:ext cx="387850" cy="403412"/>
        </a:xfrm>
        <a:prstGeom prst="rect">
          <a:avLst/>
        </a:prstGeom>
      </xdr:spPr>
    </xdr:pic>
    <xdr:clientData/>
  </xdr:twoCellAnchor>
  <xdr:twoCellAnchor editAs="oneCell">
    <xdr:from>
      <xdr:col>17</xdr:col>
      <xdr:colOff>152081</xdr:colOff>
      <xdr:row>73</xdr:row>
      <xdr:rowOff>89647</xdr:rowOff>
    </xdr:from>
    <xdr:to>
      <xdr:col>17</xdr:col>
      <xdr:colOff>544287</xdr:colOff>
      <xdr:row>74</xdr:row>
      <xdr:rowOff>4972</xdr:rowOff>
    </xdr:to>
    <xdr:pic>
      <xdr:nvPicPr>
        <xdr:cNvPr id="40" name="图片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7760875" y="38279294"/>
          <a:ext cx="392206" cy="542855"/>
        </a:xfrm>
        <a:prstGeom prst="rect">
          <a:avLst/>
        </a:prstGeom>
      </xdr:spPr>
    </xdr:pic>
    <xdr:clientData/>
  </xdr:twoCellAnchor>
  <xdr:twoCellAnchor editAs="oneCell">
    <xdr:from>
      <xdr:col>17</xdr:col>
      <xdr:colOff>152080</xdr:colOff>
      <xdr:row>75</xdr:row>
      <xdr:rowOff>22412</xdr:rowOff>
    </xdr:from>
    <xdr:to>
      <xdr:col>17</xdr:col>
      <xdr:colOff>633933</xdr:colOff>
      <xdr:row>75</xdr:row>
      <xdr:rowOff>478517</xdr:rowOff>
    </xdr:to>
    <xdr:pic>
      <xdr:nvPicPr>
        <xdr:cNvPr id="41" name="图片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7760874" y="40094647"/>
          <a:ext cx="481853" cy="456105"/>
        </a:xfrm>
        <a:prstGeom prst="rect">
          <a:avLst/>
        </a:prstGeom>
      </xdr:spPr>
    </xdr:pic>
    <xdr:clientData/>
  </xdr:twoCellAnchor>
  <xdr:twoCellAnchor editAs="oneCell">
    <xdr:from>
      <xdr:col>17</xdr:col>
      <xdr:colOff>219316</xdr:colOff>
      <xdr:row>71</xdr:row>
      <xdr:rowOff>89647</xdr:rowOff>
    </xdr:from>
    <xdr:to>
      <xdr:col>17</xdr:col>
      <xdr:colOff>586470</xdr:colOff>
      <xdr:row>71</xdr:row>
      <xdr:rowOff>448236</xdr:rowOff>
    </xdr:to>
    <xdr:pic>
      <xdr:nvPicPr>
        <xdr:cNvPr id="42" name="图片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7828110" y="39534353"/>
          <a:ext cx="367154" cy="358589"/>
        </a:xfrm>
        <a:prstGeom prst="rect">
          <a:avLst/>
        </a:prstGeom>
      </xdr:spPr>
    </xdr:pic>
    <xdr:clientData/>
  </xdr:twoCellAnchor>
  <xdr:twoCellAnchor editAs="oneCell">
    <xdr:from>
      <xdr:col>17</xdr:col>
      <xdr:colOff>62433</xdr:colOff>
      <xdr:row>74</xdr:row>
      <xdr:rowOff>22413</xdr:rowOff>
    </xdr:from>
    <xdr:to>
      <xdr:col>17</xdr:col>
      <xdr:colOff>710337</xdr:colOff>
      <xdr:row>74</xdr:row>
      <xdr:rowOff>381001</xdr:rowOff>
    </xdr:to>
    <xdr:pic>
      <xdr:nvPicPr>
        <xdr:cNvPr id="43" name="图片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7671227" y="38839589"/>
          <a:ext cx="647904" cy="358588"/>
        </a:xfrm>
        <a:prstGeom prst="rect">
          <a:avLst/>
        </a:prstGeom>
      </xdr:spPr>
    </xdr:pic>
    <xdr:clientData/>
  </xdr:twoCellAnchor>
  <xdr:twoCellAnchor editAs="oneCell">
    <xdr:from>
      <xdr:col>17</xdr:col>
      <xdr:colOff>165236</xdr:colOff>
      <xdr:row>103</xdr:row>
      <xdr:rowOff>109136</xdr:rowOff>
    </xdr:from>
    <xdr:to>
      <xdr:col>17</xdr:col>
      <xdr:colOff>517913</xdr:colOff>
      <xdr:row>103</xdr:row>
      <xdr:rowOff>615349</xdr:rowOff>
    </xdr:to>
    <xdr:pic>
      <xdr:nvPicPr>
        <xdr:cNvPr id="44" name="图片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7774030" y="156901842"/>
          <a:ext cx="352677" cy="506213"/>
        </a:xfrm>
        <a:prstGeom prst="rect">
          <a:avLst/>
        </a:prstGeom>
      </xdr:spPr>
    </xdr:pic>
    <xdr:clientData/>
  </xdr:twoCellAnchor>
  <xdr:twoCellAnchor editAs="oneCell">
    <xdr:from>
      <xdr:col>17</xdr:col>
      <xdr:colOff>254883</xdr:colOff>
      <xdr:row>104</xdr:row>
      <xdr:rowOff>43851</xdr:rowOff>
    </xdr:from>
    <xdr:to>
      <xdr:col>17</xdr:col>
      <xdr:colOff>613472</xdr:colOff>
      <xdr:row>104</xdr:row>
      <xdr:rowOff>517187</xdr:rowOff>
    </xdr:to>
    <xdr:pic>
      <xdr:nvPicPr>
        <xdr:cNvPr id="45" name="图片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7863677" y="157464086"/>
          <a:ext cx="358589" cy="473336"/>
        </a:xfrm>
        <a:prstGeom prst="rect">
          <a:avLst/>
        </a:prstGeom>
      </xdr:spPr>
    </xdr:pic>
    <xdr:clientData/>
  </xdr:twoCellAnchor>
  <xdr:twoCellAnchor editAs="oneCell">
    <xdr:from>
      <xdr:col>17</xdr:col>
      <xdr:colOff>75589</xdr:colOff>
      <xdr:row>101</xdr:row>
      <xdr:rowOff>99882</xdr:rowOff>
    </xdr:from>
    <xdr:to>
      <xdr:col>17</xdr:col>
      <xdr:colOff>719370</xdr:colOff>
      <xdr:row>101</xdr:row>
      <xdr:rowOff>492088</xdr:rowOff>
    </xdr:to>
    <xdr:pic>
      <xdr:nvPicPr>
        <xdr:cNvPr id="46" name="图片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7684383" y="155637529"/>
          <a:ext cx="643781" cy="392206"/>
        </a:xfrm>
        <a:prstGeom prst="rect">
          <a:avLst/>
        </a:prstGeom>
      </xdr:spPr>
    </xdr:pic>
    <xdr:clientData/>
  </xdr:twoCellAnchor>
  <xdr:twoCellAnchor editAs="oneCell">
    <xdr:from>
      <xdr:col>17</xdr:col>
      <xdr:colOff>210061</xdr:colOff>
      <xdr:row>102</xdr:row>
      <xdr:rowOff>41902</xdr:rowOff>
    </xdr:from>
    <xdr:to>
      <xdr:col>17</xdr:col>
      <xdr:colOff>501414</xdr:colOff>
      <xdr:row>102</xdr:row>
      <xdr:rowOff>553094</xdr:rowOff>
    </xdr:to>
    <xdr:pic>
      <xdr:nvPicPr>
        <xdr:cNvPr id="47" name="图片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7818855" y="156207078"/>
          <a:ext cx="291353" cy="511192"/>
        </a:xfrm>
        <a:prstGeom prst="rect">
          <a:avLst/>
        </a:prstGeom>
      </xdr:spPr>
    </xdr:pic>
    <xdr:clientData/>
  </xdr:twoCellAnchor>
  <xdr:twoCellAnchor editAs="oneCell">
    <xdr:from>
      <xdr:col>17</xdr:col>
      <xdr:colOff>152081</xdr:colOff>
      <xdr:row>24</xdr:row>
      <xdr:rowOff>616323</xdr:rowOff>
    </xdr:from>
    <xdr:to>
      <xdr:col>17</xdr:col>
      <xdr:colOff>566699</xdr:colOff>
      <xdr:row>25</xdr:row>
      <xdr:rowOff>510725</xdr:rowOff>
    </xdr:to>
    <xdr:pic>
      <xdr:nvPicPr>
        <xdr:cNvPr id="48" name="图片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7760875" y="10567147"/>
          <a:ext cx="414618" cy="521931"/>
        </a:xfrm>
        <a:prstGeom prst="rect">
          <a:avLst/>
        </a:prstGeom>
      </xdr:spPr>
    </xdr:pic>
    <xdr:clientData/>
  </xdr:twoCellAnchor>
  <xdr:twoCellAnchor editAs="oneCell">
    <xdr:from>
      <xdr:col>17</xdr:col>
      <xdr:colOff>287941</xdr:colOff>
      <xdr:row>99</xdr:row>
      <xdr:rowOff>144703</xdr:rowOff>
    </xdr:from>
    <xdr:to>
      <xdr:col>17</xdr:col>
      <xdr:colOff>640366</xdr:colOff>
      <xdr:row>99</xdr:row>
      <xdr:rowOff>553157</xdr:rowOff>
    </xdr:to>
    <xdr:pic>
      <xdr:nvPicPr>
        <xdr:cNvPr id="49" name="Picture 36" descr="036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96735" y="154427291"/>
          <a:ext cx="352425" cy="4084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214061</xdr:colOff>
      <xdr:row>100</xdr:row>
      <xdr:rowOff>116689</xdr:rowOff>
    </xdr:from>
    <xdr:to>
      <xdr:col>17</xdr:col>
      <xdr:colOff>556961</xdr:colOff>
      <xdr:row>100</xdr:row>
      <xdr:rowOff>469114</xdr:rowOff>
    </xdr:to>
    <xdr:pic>
      <xdr:nvPicPr>
        <xdr:cNvPr id="50" name="Picture 285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4061" y="61389653"/>
          <a:ext cx="3429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51228</xdr:colOff>
      <xdr:row>53</xdr:row>
      <xdr:rowOff>56030</xdr:rowOff>
    </xdr:from>
    <xdr:to>
      <xdr:col>17</xdr:col>
      <xdr:colOff>705639</xdr:colOff>
      <xdr:row>53</xdr:row>
      <xdr:rowOff>448236</xdr:rowOff>
    </xdr:to>
    <xdr:pic>
      <xdr:nvPicPr>
        <xdr:cNvPr id="51" name="图片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7660022" y="25695089"/>
          <a:ext cx="654411" cy="392206"/>
        </a:xfrm>
        <a:prstGeom prst="rect">
          <a:avLst/>
        </a:prstGeom>
      </xdr:spPr>
    </xdr:pic>
    <xdr:clientData/>
  </xdr:twoCellAnchor>
  <xdr:twoCellAnchor editAs="oneCell">
    <xdr:from>
      <xdr:col>17</xdr:col>
      <xdr:colOff>152080</xdr:colOff>
      <xdr:row>96</xdr:row>
      <xdr:rowOff>33618</xdr:rowOff>
    </xdr:from>
    <xdr:to>
      <xdr:col>17</xdr:col>
      <xdr:colOff>544286</xdr:colOff>
      <xdr:row>96</xdr:row>
      <xdr:rowOff>397444</xdr:rowOff>
    </xdr:to>
    <xdr:pic>
      <xdr:nvPicPr>
        <xdr:cNvPr id="58" name="图片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7760874" y="48891265"/>
          <a:ext cx="392206" cy="363826"/>
        </a:xfrm>
        <a:prstGeom prst="rect">
          <a:avLst/>
        </a:prstGeom>
      </xdr:spPr>
    </xdr:pic>
    <xdr:clientData/>
  </xdr:twoCellAnchor>
  <xdr:twoCellAnchor editAs="oneCell">
    <xdr:from>
      <xdr:col>17</xdr:col>
      <xdr:colOff>51227</xdr:colOff>
      <xdr:row>57</xdr:row>
      <xdr:rowOff>56029</xdr:rowOff>
    </xdr:from>
    <xdr:to>
      <xdr:col>17</xdr:col>
      <xdr:colOff>664741</xdr:colOff>
      <xdr:row>57</xdr:row>
      <xdr:rowOff>504264</xdr:rowOff>
    </xdr:to>
    <xdr:pic>
      <xdr:nvPicPr>
        <xdr:cNvPr id="63" name="图片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7660021" y="28205205"/>
          <a:ext cx="613514" cy="448235"/>
        </a:xfrm>
        <a:prstGeom prst="rect">
          <a:avLst/>
        </a:prstGeom>
      </xdr:spPr>
    </xdr:pic>
    <xdr:clientData/>
  </xdr:twoCellAnchor>
  <xdr:twoCellAnchor editAs="oneCell">
    <xdr:from>
      <xdr:col>17</xdr:col>
      <xdr:colOff>62433</xdr:colOff>
      <xdr:row>58</xdr:row>
      <xdr:rowOff>22412</xdr:rowOff>
    </xdr:from>
    <xdr:to>
      <xdr:col>17</xdr:col>
      <xdr:colOff>723580</xdr:colOff>
      <xdr:row>58</xdr:row>
      <xdr:rowOff>438366</xdr:rowOff>
    </xdr:to>
    <xdr:pic>
      <xdr:nvPicPr>
        <xdr:cNvPr id="64" name="图片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7671227" y="28799118"/>
          <a:ext cx="661147" cy="415954"/>
        </a:xfrm>
        <a:prstGeom prst="rect">
          <a:avLst/>
        </a:prstGeom>
      </xdr:spPr>
    </xdr:pic>
    <xdr:clientData/>
  </xdr:twoCellAnchor>
  <xdr:twoCellAnchor editAs="oneCell">
    <xdr:from>
      <xdr:col>17</xdr:col>
      <xdr:colOff>174492</xdr:colOff>
      <xdr:row>59</xdr:row>
      <xdr:rowOff>44825</xdr:rowOff>
    </xdr:from>
    <xdr:to>
      <xdr:col>17</xdr:col>
      <xdr:colOff>552226</xdr:colOff>
      <xdr:row>59</xdr:row>
      <xdr:rowOff>425825</xdr:rowOff>
    </xdr:to>
    <xdr:pic>
      <xdr:nvPicPr>
        <xdr:cNvPr id="65" name="图片 6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7783286" y="29449060"/>
          <a:ext cx="377734" cy="381000"/>
        </a:xfrm>
        <a:prstGeom prst="rect">
          <a:avLst/>
        </a:prstGeom>
      </xdr:spPr>
    </xdr:pic>
    <xdr:clientData/>
  </xdr:twoCellAnchor>
  <xdr:twoCellAnchor editAs="oneCell">
    <xdr:from>
      <xdr:col>17</xdr:col>
      <xdr:colOff>152080</xdr:colOff>
      <xdr:row>54</xdr:row>
      <xdr:rowOff>44825</xdr:rowOff>
    </xdr:from>
    <xdr:to>
      <xdr:col>17</xdr:col>
      <xdr:colOff>611521</xdr:colOff>
      <xdr:row>54</xdr:row>
      <xdr:rowOff>385081</xdr:rowOff>
    </xdr:to>
    <xdr:pic>
      <xdr:nvPicPr>
        <xdr:cNvPr id="66" name="图片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7760874" y="26311413"/>
          <a:ext cx="459441" cy="340256"/>
        </a:xfrm>
        <a:prstGeom prst="rect">
          <a:avLst/>
        </a:prstGeom>
      </xdr:spPr>
    </xdr:pic>
    <xdr:clientData/>
  </xdr:twoCellAnchor>
  <xdr:twoCellAnchor editAs="oneCell">
    <xdr:from>
      <xdr:col>17</xdr:col>
      <xdr:colOff>268240</xdr:colOff>
      <xdr:row>56</xdr:row>
      <xdr:rowOff>112061</xdr:rowOff>
    </xdr:from>
    <xdr:to>
      <xdr:col>17</xdr:col>
      <xdr:colOff>534284</xdr:colOff>
      <xdr:row>56</xdr:row>
      <xdr:rowOff>549089</xdr:rowOff>
    </xdr:to>
    <xdr:pic>
      <xdr:nvPicPr>
        <xdr:cNvPr id="67" name="图片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7877034" y="27633708"/>
          <a:ext cx="266044" cy="437028"/>
        </a:xfrm>
        <a:prstGeom prst="rect">
          <a:avLst/>
        </a:prstGeom>
      </xdr:spPr>
    </xdr:pic>
    <xdr:clientData/>
  </xdr:twoCellAnchor>
  <xdr:twoCellAnchor editAs="oneCell">
    <xdr:from>
      <xdr:col>17</xdr:col>
      <xdr:colOff>230521</xdr:colOff>
      <xdr:row>55</xdr:row>
      <xdr:rowOff>78441</xdr:rowOff>
    </xdr:from>
    <xdr:to>
      <xdr:col>17</xdr:col>
      <xdr:colOff>499668</xdr:colOff>
      <xdr:row>55</xdr:row>
      <xdr:rowOff>571500</xdr:rowOff>
    </xdr:to>
    <xdr:pic>
      <xdr:nvPicPr>
        <xdr:cNvPr id="68" name="图片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7839315" y="26972559"/>
          <a:ext cx="269147" cy="493059"/>
        </a:xfrm>
        <a:prstGeom prst="rect">
          <a:avLst/>
        </a:prstGeom>
      </xdr:spPr>
    </xdr:pic>
    <xdr:clientData/>
  </xdr:twoCellAnchor>
  <xdr:twoCellAnchor editAs="oneCell">
    <xdr:from>
      <xdr:col>17</xdr:col>
      <xdr:colOff>87646</xdr:colOff>
      <xdr:row>39</xdr:row>
      <xdr:rowOff>246530</xdr:rowOff>
    </xdr:from>
    <xdr:to>
      <xdr:col>17</xdr:col>
      <xdr:colOff>674623</xdr:colOff>
      <xdr:row>39</xdr:row>
      <xdr:rowOff>381001</xdr:rowOff>
    </xdr:to>
    <xdr:pic>
      <xdr:nvPicPr>
        <xdr:cNvPr id="69" name="图片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696440" y="17100177"/>
          <a:ext cx="586977" cy="134471"/>
        </a:xfrm>
        <a:prstGeom prst="rect">
          <a:avLst/>
        </a:prstGeom>
      </xdr:spPr>
    </xdr:pic>
    <xdr:clientData/>
  </xdr:twoCellAnchor>
  <xdr:twoCellAnchor editAs="oneCell">
    <xdr:from>
      <xdr:col>17</xdr:col>
      <xdr:colOff>331375</xdr:colOff>
      <xdr:row>51</xdr:row>
      <xdr:rowOff>11206</xdr:rowOff>
    </xdr:from>
    <xdr:to>
      <xdr:col>17</xdr:col>
      <xdr:colOff>443434</xdr:colOff>
      <xdr:row>51</xdr:row>
      <xdr:rowOff>427739</xdr:rowOff>
    </xdr:to>
    <xdr:pic>
      <xdr:nvPicPr>
        <xdr:cNvPr id="70" name="图片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7940169" y="24395206"/>
          <a:ext cx="112059" cy="416533"/>
        </a:xfrm>
        <a:prstGeom prst="rect">
          <a:avLst/>
        </a:prstGeom>
      </xdr:spPr>
    </xdr:pic>
    <xdr:clientData/>
  </xdr:twoCellAnchor>
  <xdr:twoCellAnchor editAs="oneCell">
    <xdr:from>
      <xdr:col>17</xdr:col>
      <xdr:colOff>109207</xdr:colOff>
      <xdr:row>105</xdr:row>
      <xdr:rowOff>55057</xdr:rowOff>
    </xdr:from>
    <xdr:to>
      <xdr:col>17</xdr:col>
      <xdr:colOff>771084</xdr:colOff>
      <xdr:row>105</xdr:row>
      <xdr:rowOff>492086</xdr:rowOff>
    </xdr:to>
    <xdr:pic>
      <xdr:nvPicPr>
        <xdr:cNvPr id="71" name="图片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7718001" y="158102822"/>
          <a:ext cx="661877" cy="437029"/>
        </a:xfrm>
        <a:prstGeom prst="rect">
          <a:avLst/>
        </a:prstGeom>
      </xdr:spPr>
    </xdr:pic>
    <xdr:clientData/>
  </xdr:twoCellAnchor>
  <xdr:oneCellAnchor>
    <xdr:from>
      <xdr:col>17</xdr:col>
      <xdr:colOff>163286</xdr:colOff>
      <xdr:row>67</xdr:row>
      <xdr:rowOff>56030</xdr:rowOff>
    </xdr:from>
    <xdr:ext cx="410883" cy="369794"/>
    <xdr:pic>
      <xdr:nvPicPr>
        <xdr:cNvPr id="72" name="图片 7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772080" y="34480501"/>
          <a:ext cx="410883" cy="369794"/>
        </a:xfrm>
        <a:prstGeom prst="rect">
          <a:avLst/>
        </a:prstGeom>
      </xdr:spPr>
    </xdr:pic>
    <xdr:clientData/>
  </xdr:oneCellAnchor>
  <xdr:oneCellAnchor>
    <xdr:from>
      <xdr:col>17</xdr:col>
      <xdr:colOff>163286</xdr:colOff>
      <xdr:row>76</xdr:row>
      <xdr:rowOff>56030</xdr:rowOff>
    </xdr:from>
    <xdr:ext cx="410883" cy="369794"/>
    <xdr:pic>
      <xdr:nvPicPr>
        <xdr:cNvPr id="73" name="图片 7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772080" y="40755795"/>
          <a:ext cx="410883" cy="369794"/>
        </a:xfrm>
        <a:prstGeom prst="rect">
          <a:avLst/>
        </a:prstGeom>
      </xdr:spPr>
    </xdr:pic>
    <xdr:clientData/>
  </xdr:oneCellAnchor>
  <xdr:twoCellAnchor editAs="oneCell">
    <xdr:from>
      <xdr:col>17</xdr:col>
      <xdr:colOff>106135</xdr:colOff>
      <xdr:row>97</xdr:row>
      <xdr:rowOff>0</xdr:rowOff>
    </xdr:from>
    <xdr:to>
      <xdr:col>17</xdr:col>
      <xdr:colOff>553810</xdr:colOff>
      <xdr:row>97</xdr:row>
      <xdr:rowOff>0</xdr:rowOff>
    </xdr:to>
    <xdr:pic>
      <xdr:nvPicPr>
        <xdr:cNvPr id="74" name="图片 379" descr="QQ截图20140326134900.jpg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7714929" y="52555589"/>
          <a:ext cx="447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91319</xdr:colOff>
      <xdr:row>97</xdr:row>
      <xdr:rowOff>0</xdr:rowOff>
    </xdr:from>
    <xdr:to>
      <xdr:col>17</xdr:col>
      <xdr:colOff>453269</xdr:colOff>
      <xdr:row>97</xdr:row>
      <xdr:rowOff>0</xdr:rowOff>
    </xdr:to>
    <xdr:pic>
      <xdr:nvPicPr>
        <xdr:cNvPr id="75" name="Picture 103" descr="888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>
        <a:xfrm>
          <a:off x="7700113" y="52555589"/>
          <a:ext cx="361950" cy="0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99786</xdr:colOff>
      <xdr:row>97</xdr:row>
      <xdr:rowOff>0</xdr:rowOff>
    </xdr:from>
    <xdr:to>
      <xdr:col>17</xdr:col>
      <xdr:colOff>643346</xdr:colOff>
      <xdr:row>97</xdr:row>
      <xdr:rowOff>0</xdr:rowOff>
    </xdr:to>
    <xdr:pic>
      <xdr:nvPicPr>
        <xdr:cNvPr id="76" name="Picture 104" descr="888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>
        <a:xfrm>
          <a:off x="7708580" y="52555589"/>
          <a:ext cx="543560" cy="0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25703</xdr:colOff>
      <xdr:row>97</xdr:row>
      <xdr:rowOff>0</xdr:rowOff>
    </xdr:from>
    <xdr:to>
      <xdr:col>17</xdr:col>
      <xdr:colOff>594028</xdr:colOff>
      <xdr:row>97</xdr:row>
      <xdr:rowOff>14605</xdr:rowOff>
    </xdr:to>
    <xdr:pic>
      <xdr:nvPicPr>
        <xdr:cNvPr id="77" name="Picture 125" descr="888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>
        <a:xfrm>
          <a:off x="7634497" y="52555589"/>
          <a:ext cx="568325" cy="14605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46873</xdr:colOff>
      <xdr:row>97</xdr:row>
      <xdr:rowOff>0</xdr:rowOff>
    </xdr:from>
    <xdr:to>
      <xdr:col>17</xdr:col>
      <xdr:colOff>628533</xdr:colOff>
      <xdr:row>97</xdr:row>
      <xdr:rowOff>0</xdr:rowOff>
    </xdr:to>
    <xdr:pic>
      <xdr:nvPicPr>
        <xdr:cNvPr id="78" name="Picture 1149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7655667" y="52555589"/>
          <a:ext cx="581660" cy="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122011</xdr:colOff>
      <xdr:row>97</xdr:row>
      <xdr:rowOff>0</xdr:rowOff>
    </xdr:from>
    <xdr:to>
      <xdr:col>17</xdr:col>
      <xdr:colOff>541111</xdr:colOff>
      <xdr:row>97</xdr:row>
      <xdr:rowOff>0</xdr:rowOff>
    </xdr:to>
    <xdr:pic>
      <xdr:nvPicPr>
        <xdr:cNvPr id="79" name="Picture 91" descr="888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>
        <a:xfrm>
          <a:off x="7730805" y="52555589"/>
          <a:ext cx="419100" cy="0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96051</xdr:colOff>
      <xdr:row>97</xdr:row>
      <xdr:rowOff>0</xdr:rowOff>
    </xdr:from>
    <xdr:to>
      <xdr:col>17</xdr:col>
      <xdr:colOff>658586</xdr:colOff>
      <xdr:row>97</xdr:row>
      <xdr:rowOff>0</xdr:rowOff>
    </xdr:to>
    <xdr:pic>
      <xdr:nvPicPr>
        <xdr:cNvPr id="80" name="Picture 1091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7704845" y="52555589"/>
          <a:ext cx="562535" cy="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142119</xdr:colOff>
      <xdr:row>97</xdr:row>
      <xdr:rowOff>0</xdr:rowOff>
    </xdr:from>
    <xdr:to>
      <xdr:col>17</xdr:col>
      <xdr:colOff>475494</xdr:colOff>
      <xdr:row>97</xdr:row>
      <xdr:rowOff>0</xdr:rowOff>
    </xdr:to>
    <xdr:pic>
      <xdr:nvPicPr>
        <xdr:cNvPr id="81" name="Picture 121" descr="888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>
        <a:xfrm>
          <a:off x="7750913" y="52555589"/>
          <a:ext cx="333375" cy="0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36286</xdr:colOff>
      <xdr:row>97</xdr:row>
      <xdr:rowOff>0</xdr:rowOff>
    </xdr:from>
    <xdr:to>
      <xdr:col>17</xdr:col>
      <xdr:colOff>576036</xdr:colOff>
      <xdr:row>97</xdr:row>
      <xdr:rowOff>16510</xdr:rowOff>
    </xdr:to>
    <xdr:pic>
      <xdr:nvPicPr>
        <xdr:cNvPr id="82" name="Picture 1092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7645080" y="52555589"/>
          <a:ext cx="539750" cy="1651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15120</xdr:colOff>
      <xdr:row>97</xdr:row>
      <xdr:rowOff>0</xdr:rowOff>
    </xdr:from>
    <xdr:to>
      <xdr:col>17</xdr:col>
      <xdr:colOff>658586</xdr:colOff>
      <xdr:row>97</xdr:row>
      <xdr:rowOff>0</xdr:rowOff>
    </xdr:to>
    <xdr:pic>
      <xdr:nvPicPr>
        <xdr:cNvPr id="83" name="图片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23914" y="52555589"/>
          <a:ext cx="643466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241413</xdr:colOff>
      <xdr:row>97</xdr:row>
      <xdr:rowOff>135340</xdr:rowOff>
    </xdr:from>
    <xdr:to>
      <xdr:col>17</xdr:col>
      <xdr:colOff>603834</xdr:colOff>
      <xdr:row>97</xdr:row>
      <xdr:rowOff>489857</xdr:rowOff>
    </xdr:to>
    <xdr:pic>
      <xdr:nvPicPr>
        <xdr:cNvPr id="229" name="图片 228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7861413" y="59530519"/>
          <a:ext cx="362421" cy="354517"/>
        </a:xfrm>
        <a:prstGeom prst="rect">
          <a:avLst/>
        </a:prstGeom>
      </xdr:spPr>
    </xdr:pic>
    <xdr:clientData/>
  </xdr:twoCellAnchor>
  <xdr:twoCellAnchor editAs="oneCell">
    <xdr:from>
      <xdr:col>17</xdr:col>
      <xdr:colOff>129669</xdr:colOff>
      <xdr:row>85</xdr:row>
      <xdr:rowOff>44824</xdr:rowOff>
    </xdr:from>
    <xdr:to>
      <xdr:col>17</xdr:col>
      <xdr:colOff>632063</xdr:colOff>
      <xdr:row>85</xdr:row>
      <xdr:rowOff>493059</xdr:rowOff>
    </xdr:to>
    <xdr:pic>
      <xdr:nvPicPr>
        <xdr:cNvPr id="230" name="图片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7738463" y="43254706"/>
          <a:ext cx="502394" cy="448235"/>
        </a:xfrm>
        <a:prstGeom prst="rect">
          <a:avLst/>
        </a:prstGeom>
      </xdr:spPr>
    </xdr:pic>
    <xdr:clientData/>
  </xdr:twoCellAnchor>
  <xdr:twoCellAnchor editAs="oneCell">
    <xdr:from>
      <xdr:col>17</xdr:col>
      <xdr:colOff>136392</xdr:colOff>
      <xdr:row>86</xdr:row>
      <xdr:rowOff>96371</xdr:rowOff>
    </xdr:from>
    <xdr:to>
      <xdr:col>17</xdr:col>
      <xdr:colOff>638786</xdr:colOff>
      <xdr:row>86</xdr:row>
      <xdr:rowOff>544606</xdr:rowOff>
    </xdr:to>
    <xdr:pic>
      <xdr:nvPicPr>
        <xdr:cNvPr id="231" name="图片 230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7745186" y="43933783"/>
          <a:ext cx="502394" cy="448235"/>
        </a:xfrm>
        <a:prstGeom prst="rect">
          <a:avLst/>
        </a:prstGeom>
      </xdr:spPr>
    </xdr:pic>
    <xdr:clientData/>
  </xdr:twoCellAnchor>
  <xdr:twoCellAnchor editAs="oneCell">
    <xdr:from>
      <xdr:col>17</xdr:col>
      <xdr:colOff>120703</xdr:colOff>
      <xdr:row>87</xdr:row>
      <xdr:rowOff>24653</xdr:rowOff>
    </xdr:from>
    <xdr:to>
      <xdr:col>17</xdr:col>
      <xdr:colOff>623097</xdr:colOff>
      <xdr:row>87</xdr:row>
      <xdr:rowOff>472888</xdr:rowOff>
    </xdr:to>
    <xdr:pic>
      <xdr:nvPicPr>
        <xdr:cNvPr id="232" name="图片 231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7729497" y="44489594"/>
          <a:ext cx="502394" cy="448235"/>
        </a:xfrm>
        <a:prstGeom prst="rect">
          <a:avLst/>
        </a:prstGeom>
      </xdr:spPr>
    </xdr:pic>
    <xdr:clientData/>
  </xdr:twoCellAnchor>
  <xdr:twoCellAnchor editAs="oneCell">
    <xdr:from>
      <xdr:col>17</xdr:col>
      <xdr:colOff>84845</xdr:colOff>
      <xdr:row>90</xdr:row>
      <xdr:rowOff>54094</xdr:rowOff>
    </xdr:from>
    <xdr:to>
      <xdr:col>17</xdr:col>
      <xdr:colOff>605118</xdr:colOff>
      <xdr:row>90</xdr:row>
      <xdr:rowOff>488522</xdr:rowOff>
    </xdr:to>
    <xdr:pic>
      <xdr:nvPicPr>
        <xdr:cNvPr id="233" name="图片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7693639" y="45146565"/>
          <a:ext cx="520273" cy="434428"/>
        </a:xfrm>
        <a:prstGeom prst="rect">
          <a:avLst/>
        </a:prstGeom>
      </xdr:spPr>
    </xdr:pic>
    <xdr:clientData/>
  </xdr:twoCellAnchor>
  <xdr:twoCellAnchor editAs="oneCell">
    <xdr:from>
      <xdr:col>17</xdr:col>
      <xdr:colOff>140874</xdr:colOff>
      <xdr:row>91</xdr:row>
      <xdr:rowOff>44824</xdr:rowOff>
    </xdr:from>
    <xdr:to>
      <xdr:col>17</xdr:col>
      <xdr:colOff>601258</xdr:colOff>
      <xdr:row>91</xdr:row>
      <xdr:rowOff>526677</xdr:rowOff>
    </xdr:to>
    <xdr:pic>
      <xdr:nvPicPr>
        <xdr:cNvPr id="234" name="图片 233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7749668" y="45764824"/>
          <a:ext cx="460384" cy="481853"/>
        </a:xfrm>
        <a:prstGeom prst="rect">
          <a:avLst/>
        </a:prstGeom>
      </xdr:spPr>
    </xdr:pic>
    <xdr:clientData/>
  </xdr:twoCellAnchor>
  <xdr:twoCellAnchor editAs="oneCell">
    <xdr:from>
      <xdr:col>17</xdr:col>
      <xdr:colOff>129669</xdr:colOff>
      <xdr:row>92</xdr:row>
      <xdr:rowOff>147746</xdr:rowOff>
    </xdr:from>
    <xdr:to>
      <xdr:col>17</xdr:col>
      <xdr:colOff>521875</xdr:colOff>
      <xdr:row>92</xdr:row>
      <xdr:rowOff>549089</xdr:rowOff>
    </xdr:to>
    <xdr:pic>
      <xdr:nvPicPr>
        <xdr:cNvPr id="235" name="图片 234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7738463" y="46495275"/>
          <a:ext cx="392206" cy="401343"/>
        </a:xfrm>
        <a:prstGeom prst="rect">
          <a:avLst/>
        </a:prstGeom>
      </xdr:spPr>
    </xdr:pic>
    <xdr:clientData/>
  </xdr:twoCellAnchor>
  <xdr:twoCellAnchor editAs="oneCell">
    <xdr:from>
      <xdr:col>17</xdr:col>
      <xdr:colOff>73639</xdr:colOff>
      <xdr:row>93</xdr:row>
      <xdr:rowOff>112058</xdr:rowOff>
    </xdr:from>
    <xdr:to>
      <xdr:col>17</xdr:col>
      <xdr:colOff>660616</xdr:colOff>
      <xdr:row>93</xdr:row>
      <xdr:rowOff>246529</xdr:rowOff>
    </xdr:to>
    <xdr:pic>
      <xdr:nvPicPr>
        <xdr:cNvPr id="236" name="图片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682433" y="47087117"/>
          <a:ext cx="586977" cy="134471"/>
        </a:xfrm>
        <a:prstGeom prst="rect">
          <a:avLst/>
        </a:prstGeom>
      </xdr:spPr>
    </xdr:pic>
    <xdr:clientData/>
  </xdr:twoCellAnchor>
  <xdr:twoCellAnchor editAs="oneCell">
    <xdr:from>
      <xdr:col>17</xdr:col>
      <xdr:colOff>406614</xdr:colOff>
      <xdr:row>94</xdr:row>
      <xdr:rowOff>81644</xdr:rowOff>
    </xdr:from>
    <xdr:to>
      <xdr:col>17</xdr:col>
      <xdr:colOff>485056</xdr:colOff>
      <xdr:row>94</xdr:row>
      <xdr:rowOff>526468</xdr:rowOff>
    </xdr:to>
    <xdr:pic>
      <xdr:nvPicPr>
        <xdr:cNvPr id="237" name="图片 236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8026614" y="57599037"/>
          <a:ext cx="78442" cy="444824"/>
        </a:xfrm>
        <a:prstGeom prst="rect">
          <a:avLst/>
        </a:prstGeom>
      </xdr:spPr>
    </xdr:pic>
    <xdr:clientData/>
  </xdr:twoCellAnchor>
  <xdr:twoCellAnchor>
    <xdr:from>
      <xdr:col>17</xdr:col>
      <xdr:colOff>196903</xdr:colOff>
      <xdr:row>95</xdr:row>
      <xdr:rowOff>95250</xdr:rowOff>
    </xdr:from>
    <xdr:to>
      <xdr:col>17</xdr:col>
      <xdr:colOff>611522</xdr:colOff>
      <xdr:row>95</xdr:row>
      <xdr:rowOff>381000</xdr:rowOff>
    </xdr:to>
    <xdr:pic>
      <xdr:nvPicPr>
        <xdr:cNvPr id="238" name="Picture 13589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05697" y="48325368"/>
          <a:ext cx="414619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252934</xdr:colOff>
      <xdr:row>9</xdr:row>
      <xdr:rowOff>0</xdr:rowOff>
    </xdr:from>
    <xdr:to>
      <xdr:col>17</xdr:col>
      <xdr:colOff>611523</xdr:colOff>
      <xdr:row>9</xdr:row>
      <xdr:rowOff>492850</xdr:rowOff>
    </xdr:to>
    <xdr:pic>
      <xdr:nvPicPr>
        <xdr:cNvPr id="239" name="图片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7861728" y="3048000"/>
          <a:ext cx="358589" cy="492850"/>
        </a:xfrm>
        <a:prstGeom prst="rect">
          <a:avLst/>
        </a:prstGeom>
      </xdr:spPr>
    </xdr:pic>
    <xdr:clientData/>
  </xdr:twoCellAnchor>
  <xdr:twoCellAnchor editAs="oneCell">
    <xdr:from>
      <xdr:col>17</xdr:col>
      <xdr:colOff>203628</xdr:colOff>
      <xdr:row>9</xdr:row>
      <xdr:rowOff>623047</xdr:rowOff>
    </xdr:from>
    <xdr:to>
      <xdr:col>17</xdr:col>
      <xdr:colOff>562217</xdr:colOff>
      <xdr:row>10</xdr:row>
      <xdr:rowOff>488369</xdr:rowOff>
    </xdr:to>
    <xdr:pic>
      <xdr:nvPicPr>
        <xdr:cNvPr id="240" name="图片 239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7812422" y="3671047"/>
          <a:ext cx="358589" cy="492850"/>
        </a:xfrm>
        <a:prstGeom prst="rect">
          <a:avLst/>
        </a:prstGeom>
      </xdr:spPr>
    </xdr:pic>
    <xdr:clientData/>
  </xdr:twoCellAnchor>
  <xdr:twoCellAnchor editAs="oneCell">
    <xdr:from>
      <xdr:col>17</xdr:col>
      <xdr:colOff>221557</xdr:colOff>
      <xdr:row>11</xdr:row>
      <xdr:rowOff>24653</xdr:rowOff>
    </xdr:from>
    <xdr:to>
      <xdr:col>17</xdr:col>
      <xdr:colOff>580146</xdr:colOff>
      <xdr:row>11</xdr:row>
      <xdr:rowOff>517503</xdr:rowOff>
    </xdr:to>
    <xdr:pic>
      <xdr:nvPicPr>
        <xdr:cNvPr id="241" name="图片 240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7830351" y="4327712"/>
          <a:ext cx="358589" cy="492850"/>
        </a:xfrm>
        <a:prstGeom prst="rect">
          <a:avLst/>
        </a:prstGeom>
      </xdr:spPr>
    </xdr:pic>
    <xdr:clientData/>
  </xdr:twoCellAnchor>
  <xdr:twoCellAnchor>
    <xdr:from>
      <xdr:col>17</xdr:col>
      <xdr:colOff>228921</xdr:colOff>
      <xdr:row>15</xdr:row>
      <xdr:rowOff>38421</xdr:rowOff>
    </xdr:from>
    <xdr:to>
      <xdr:col>17</xdr:col>
      <xdr:colOff>643539</xdr:colOff>
      <xdr:row>15</xdr:row>
      <xdr:rowOff>584471</xdr:rowOff>
    </xdr:to>
    <xdr:pic>
      <xdr:nvPicPr>
        <xdr:cNvPr id="242" name="图片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8921" y="6855600"/>
          <a:ext cx="414618" cy="546050"/>
        </a:xfrm>
        <a:prstGeom prst="rect">
          <a:avLst/>
        </a:prstGeom>
      </xdr:spPr>
    </xdr:pic>
    <xdr:clientData/>
  </xdr:twoCellAnchor>
  <xdr:twoCellAnchor>
    <xdr:from>
      <xdr:col>17</xdr:col>
      <xdr:colOff>228920</xdr:colOff>
      <xdr:row>16</xdr:row>
      <xdr:rowOff>65635</xdr:rowOff>
    </xdr:from>
    <xdr:to>
      <xdr:col>17</xdr:col>
      <xdr:colOff>585107</xdr:colOff>
      <xdr:row>16</xdr:row>
      <xdr:rowOff>534732</xdr:rowOff>
    </xdr:to>
    <xdr:pic>
      <xdr:nvPicPr>
        <xdr:cNvPr id="243" name="图片 242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8920" y="7508742"/>
          <a:ext cx="356187" cy="469097"/>
        </a:xfrm>
        <a:prstGeom prst="rect">
          <a:avLst/>
        </a:prstGeom>
      </xdr:spPr>
    </xdr:pic>
    <xdr:clientData/>
  </xdr:twoCellAnchor>
  <xdr:oneCellAnchor>
    <xdr:from>
      <xdr:col>17</xdr:col>
      <xdr:colOff>152081</xdr:colOff>
      <xdr:row>25</xdr:row>
      <xdr:rowOff>616323</xdr:rowOff>
    </xdr:from>
    <xdr:ext cx="414618" cy="521931"/>
    <xdr:pic>
      <xdr:nvPicPr>
        <xdr:cNvPr id="244" name="图片 243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7760875" y="11194676"/>
          <a:ext cx="414618" cy="521931"/>
        </a:xfrm>
        <a:prstGeom prst="rect">
          <a:avLst/>
        </a:prstGeom>
      </xdr:spPr>
    </xdr:pic>
    <xdr:clientData/>
  </xdr:oneCellAnchor>
  <xdr:oneCellAnchor>
    <xdr:from>
      <xdr:col>17</xdr:col>
      <xdr:colOff>152081</xdr:colOff>
      <xdr:row>26</xdr:row>
      <xdr:rowOff>616324</xdr:rowOff>
    </xdr:from>
    <xdr:ext cx="414618" cy="521931"/>
    <xdr:pic>
      <xdr:nvPicPr>
        <xdr:cNvPr id="245" name="图片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7760875" y="11822206"/>
          <a:ext cx="414618" cy="521931"/>
        </a:xfrm>
        <a:prstGeom prst="rect">
          <a:avLst/>
        </a:prstGeom>
      </xdr:spPr>
    </xdr:pic>
    <xdr:clientData/>
  </xdr:oneCellAnchor>
  <xdr:twoCellAnchor editAs="oneCell">
    <xdr:from>
      <xdr:col>17</xdr:col>
      <xdr:colOff>286551</xdr:colOff>
      <xdr:row>37</xdr:row>
      <xdr:rowOff>22412</xdr:rowOff>
    </xdr:from>
    <xdr:to>
      <xdr:col>17</xdr:col>
      <xdr:colOff>568831</xdr:colOff>
      <xdr:row>37</xdr:row>
      <xdr:rowOff>437030</xdr:rowOff>
    </xdr:to>
    <xdr:pic>
      <xdr:nvPicPr>
        <xdr:cNvPr id="246" name="图片 245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7895345" y="15621000"/>
          <a:ext cx="282280" cy="414618"/>
        </a:xfrm>
        <a:prstGeom prst="rect">
          <a:avLst/>
        </a:prstGeom>
      </xdr:spPr>
    </xdr:pic>
    <xdr:clientData/>
  </xdr:twoCellAnchor>
  <xdr:twoCellAnchor editAs="oneCell">
    <xdr:from>
      <xdr:col>17</xdr:col>
      <xdr:colOff>132470</xdr:colOff>
      <xdr:row>80</xdr:row>
      <xdr:rowOff>44824</xdr:rowOff>
    </xdr:from>
    <xdr:to>
      <xdr:col>17</xdr:col>
      <xdr:colOff>634864</xdr:colOff>
      <xdr:row>80</xdr:row>
      <xdr:rowOff>493059</xdr:rowOff>
    </xdr:to>
    <xdr:pic>
      <xdr:nvPicPr>
        <xdr:cNvPr id="247" name="图片 246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7741264" y="41372118"/>
          <a:ext cx="502394" cy="448235"/>
        </a:xfrm>
        <a:prstGeom prst="rect">
          <a:avLst/>
        </a:prstGeom>
      </xdr:spPr>
    </xdr:pic>
    <xdr:clientData/>
  </xdr:twoCellAnchor>
  <xdr:twoCellAnchor editAs="oneCell">
    <xdr:from>
      <xdr:col>17</xdr:col>
      <xdr:colOff>151520</xdr:colOff>
      <xdr:row>81</xdr:row>
      <xdr:rowOff>35299</xdr:rowOff>
    </xdr:from>
    <xdr:to>
      <xdr:col>17</xdr:col>
      <xdr:colOff>653914</xdr:colOff>
      <xdr:row>81</xdr:row>
      <xdr:rowOff>483534</xdr:rowOff>
    </xdr:to>
    <xdr:pic>
      <xdr:nvPicPr>
        <xdr:cNvPr id="248" name="图片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7760314" y="41990123"/>
          <a:ext cx="502394" cy="448235"/>
        </a:xfrm>
        <a:prstGeom prst="rect">
          <a:avLst/>
        </a:prstGeom>
      </xdr:spPr>
    </xdr:pic>
    <xdr:clientData/>
  </xdr:twoCellAnchor>
  <xdr:twoCellAnchor editAs="oneCell">
    <xdr:from>
      <xdr:col>17</xdr:col>
      <xdr:colOff>141995</xdr:colOff>
      <xdr:row>82</xdr:row>
      <xdr:rowOff>6724</xdr:rowOff>
    </xdr:from>
    <xdr:to>
      <xdr:col>17</xdr:col>
      <xdr:colOff>644389</xdr:colOff>
      <xdr:row>82</xdr:row>
      <xdr:rowOff>454959</xdr:rowOff>
    </xdr:to>
    <xdr:pic>
      <xdr:nvPicPr>
        <xdr:cNvPr id="249" name="图片 248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7750789" y="42589077"/>
          <a:ext cx="502394" cy="448235"/>
        </a:xfrm>
        <a:prstGeom prst="rect">
          <a:avLst/>
        </a:prstGeom>
      </xdr:spPr>
    </xdr:pic>
    <xdr:clientData/>
  </xdr:twoCellAnchor>
  <xdr:twoCellAnchor editAs="oneCell">
    <xdr:from>
      <xdr:col>17</xdr:col>
      <xdr:colOff>152079</xdr:colOff>
      <xdr:row>98</xdr:row>
      <xdr:rowOff>112059</xdr:rowOff>
    </xdr:from>
    <xdr:to>
      <xdr:col>17</xdr:col>
      <xdr:colOff>513394</xdr:colOff>
      <xdr:row>98</xdr:row>
      <xdr:rowOff>469564</xdr:rowOff>
    </xdr:to>
    <xdr:pic>
      <xdr:nvPicPr>
        <xdr:cNvPr id="250" name="图片 249" descr="微信图片_20200722115644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7760873" y="153767118"/>
          <a:ext cx="361315" cy="357505"/>
        </a:xfrm>
        <a:prstGeom prst="rect">
          <a:avLst/>
        </a:prstGeom>
      </xdr:spPr>
    </xdr:pic>
    <xdr:clientData/>
  </xdr:twoCellAnchor>
  <xdr:twoCellAnchor editAs="oneCell">
    <xdr:from>
      <xdr:col>17</xdr:col>
      <xdr:colOff>212911</xdr:colOff>
      <xdr:row>72</xdr:row>
      <xdr:rowOff>123265</xdr:rowOff>
    </xdr:from>
    <xdr:to>
      <xdr:col>17</xdr:col>
      <xdr:colOff>536596</xdr:colOff>
      <xdr:row>72</xdr:row>
      <xdr:rowOff>537882</xdr:rowOff>
    </xdr:to>
    <xdr:pic>
      <xdr:nvPicPr>
        <xdr:cNvPr id="252" name="图片 251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7821705" y="37685383"/>
          <a:ext cx="323685" cy="414617"/>
        </a:xfrm>
        <a:prstGeom prst="rect">
          <a:avLst/>
        </a:prstGeom>
      </xdr:spPr>
    </xdr:pic>
    <xdr:clientData/>
  </xdr:twoCellAnchor>
  <xdr:twoCellAnchor editAs="oneCell">
    <xdr:from>
      <xdr:col>17</xdr:col>
      <xdr:colOff>219315</xdr:colOff>
      <xdr:row>69</xdr:row>
      <xdr:rowOff>112060</xdr:rowOff>
    </xdr:from>
    <xdr:to>
      <xdr:col>17</xdr:col>
      <xdr:colOff>577903</xdr:colOff>
      <xdr:row>69</xdr:row>
      <xdr:rowOff>585366</xdr:rowOff>
    </xdr:to>
    <xdr:pic>
      <xdr:nvPicPr>
        <xdr:cNvPr id="253" name="图片 252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7828109" y="35791589"/>
          <a:ext cx="358588" cy="473306"/>
        </a:xfrm>
        <a:prstGeom prst="rect">
          <a:avLst/>
        </a:prstGeom>
      </xdr:spPr>
    </xdr:pic>
    <xdr:clientData/>
  </xdr:twoCellAnchor>
  <xdr:twoCellAnchor editAs="oneCell">
    <xdr:from>
      <xdr:col>17</xdr:col>
      <xdr:colOff>112059</xdr:colOff>
      <xdr:row>106</xdr:row>
      <xdr:rowOff>11207</xdr:rowOff>
    </xdr:from>
    <xdr:to>
      <xdr:col>17</xdr:col>
      <xdr:colOff>739816</xdr:colOff>
      <xdr:row>106</xdr:row>
      <xdr:rowOff>571500</xdr:rowOff>
    </xdr:to>
    <xdr:pic>
      <xdr:nvPicPr>
        <xdr:cNvPr id="254" name="图片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7720853" y="162451678"/>
          <a:ext cx="627757" cy="560293"/>
        </a:xfrm>
        <a:prstGeom prst="rect">
          <a:avLst/>
        </a:prstGeom>
      </xdr:spPr>
    </xdr:pic>
    <xdr:clientData/>
  </xdr:twoCellAnchor>
  <xdr:twoCellAnchor editAs="oneCell">
    <xdr:from>
      <xdr:col>17</xdr:col>
      <xdr:colOff>123265</xdr:colOff>
      <xdr:row>107</xdr:row>
      <xdr:rowOff>100852</xdr:rowOff>
    </xdr:from>
    <xdr:to>
      <xdr:col>17</xdr:col>
      <xdr:colOff>582706</xdr:colOff>
      <xdr:row>107</xdr:row>
      <xdr:rowOff>451549</xdr:rowOff>
    </xdr:to>
    <xdr:pic>
      <xdr:nvPicPr>
        <xdr:cNvPr id="255" name="图片 254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7732059" y="163168852"/>
          <a:ext cx="459441" cy="350697"/>
        </a:xfrm>
        <a:prstGeom prst="rect">
          <a:avLst/>
        </a:prstGeom>
      </xdr:spPr>
    </xdr:pic>
    <xdr:clientData/>
  </xdr:twoCellAnchor>
  <xdr:oneCellAnchor>
    <xdr:from>
      <xdr:col>17</xdr:col>
      <xdr:colOff>221557</xdr:colOff>
      <xdr:row>12</xdr:row>
      <xdr:rowOff>24653</xdr:rowOff>
    </xdr:from>
    <xdr:ext cx="358589" cy="492850"/>
    <xdr:pic>
      <xdr:nvPicPr>
        <xdr:cNvPr id="100" name="图片 99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7841557" y="4338117"/>
          <a:ext cx="358589" cy="492850"/>
        </a:xfrm>
        <a:prstGeom prst="rect">
          <a:avLst/>
        </a:prstGeom>
      </xdr:spPr>
    </xdr:pic>
    <xdr:clientData/>
  </xdr:oneCellAnchor>
  <xdr:oneCellAnchor>
    <xdr:from>
      <xdr:col>17</xdr:col>
      <xdr:colOff>221557</xdr:colOff>
      <xdr:row>13</xdr:row>
      <xdr:rowOff>24653</xdr:rowOff>
    </xdr:from>
    <xdr:ext cx="358589" cy="492850"/>
    <xdr:pic>
      <xdr:nvPicPr>
        <xdr:cNvPr id="101" name="图片 100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7841557" y="4338117"/>
          <a:ext cx="358589" cy="492850"/>
        </a:xfrm>
        <a:prstGeom prst="rect">
          <a:avLst/>
        </a:prstGeom>
      </xdr:spPr>
    </xdr:pic>
    <xdr:clientData/>
  </xdr:oneCellAnchor>
  <xdr:oneCellAnchor>
    <xdr:from>
      <xdr:col>17</xdr:col>
      <xdr:colOff>120703</xdr:colOff>
      <xdr:row>88</xdr:row>
      <xdr:rowOff>24653</xdr:rowOff>
    </xdr:from>
    <xdr:ext cx="502394" cy="448235"/>
    <xdr:pic>
      <xdr:nvPicPr>
        <xdr:cNvPr id="102" name="图片 10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7740703" y="53160546"/>
          <a:ext cx="502394" cy="448235"/>
        </a:xfrm>
        <a:prstGeom prst="rect">
          <a:avLst/>
        </a:prstGeom>
      </xdr:spPr>
    </xdr:pic>
    <xdr:clientData/>
  </xdr:oneCellAnchor>
  <xdr:oneCellAnchor>
    <xdr:from>
      <xdr:col>17</xdr:col>
      <xdr:colOff>120703</xdr:colOff>
      <xdr:row>89</xdr:row>
      <xdr:rowOff>24653</xdr:rowOff>
    </xdr:from>
    <xdr:ext cx="502394" cy="448235"/>
    <xdr:pic>
      <xdr:nvPicPr>
        <xdr:cNvPr id="103" name="图片 102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7740703" y="53160546"/>
          <a:ext cx="502394" cy="448235"/>
        </a:xfrm>
        <a:prstGeom prst="rect">
          <a:avLst/>
        </a:prstGeom>
      </xdr:spPr>
    </xdr:pic>
    <xdr:clientData/>
  </xdr:oneCellAnchor>
  <xdr:oneCellAnchor>
    <xdr:from>
      <xdr:col>17</xdr:col>
      <xdr:colOff>141995</xdr:colOff>
      <xdr:row>83</xdr:row>
      <xdr:rowOff>6724</xdr:rowOff>
    </xdr:from>
    <xdr:ext cx="502394" cy="448235"/>
    <xdr:pic>
      <xdr:nvPicPr>
        <xdr:cNvPr id="104" name="图片 103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7761995" y="50012974"/>
          <a:ext cx="502394" cy="448235"/>
        </a:xfrm>
        <a:prstGeom prst="rect">
          <a:avLst/>
        </a:prstGeom>
      </xdr:spPr>
    </xdr:pic>
    <xdr:clientData/>
  </xdr:oneCellAnchor>
  <xdr:oneCellAnchor>
    <xdr:from>
      <xdr:col>17</xdr:col>
      <xdr:colOff>141995</xdr:colOff>
      <xdr:row>84</xdr:row>
      <xdr:rowOff>6724</xdr:rowOff>
    </xdr:from>
    <xdr:ext cx="502394" cy="448235"/>
    <xdr:pic>
      <xdr:nvPicPr>
        <xdr:cNvPr id="105" name="图片 104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7761995" y="50012974"/>
          <a:ext cx="502394" cy="448235"/>
        </a:xfrm>
        <a:prstGeom prst="rect">
          <a:avLst/>
        </a:prstGeom>
      </xdr:spPr>
    </xdr:pic>
    <xdr:clientData/>
  </xdr:oneCellAnchor>
  <xdr:oneCellAnchor>
    <xdr:from>
      <xdr:col>17</xdr:col>
      <xdr:colOff>187940</xdr:colOff>
      <xdr:row>33</xdr:row>
      <xdr:rowOff>125507</xdr:rowOff>
    </xdr:from>
    <xdr:ext cx="336176" cy="418559"/>
    <xdr:pic>
      <xdr:nvPicPr>
        <xdr:cNvPr id="106" name="图片 105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807940" y="18835328"/>
          <a:ext cx="336176" cy="418559"/>
        </a:xfrm>
        <a:prstGeom prst="rect">
          <a:avLst/>
        </a:prstGeom>
      </xdr:spPr>
    </xdr:pic>
    <xdr:clientData/>
  </xdr:oneCellAnchor>
  <xdr:oneCellAnchor>
    <xdr:from>
      <xdr:col>17</xdr:col>
      <xdr:colOff>187940</xdr:colOff>
      <xdr:row>34</xdr:row>
      <xdr:rowOff>125507</xdr:rowOff>
    </xdr:from>
    <xdr:ext cx="336176" cy="418559"/>
    <xdr:pic>
      <xdr:nvPicPr>
        <xdr:cNvPr id="107" name="图片 106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807940" y="18835328"/>
          <a:ext cx="336176" cy="418559"/>
        </a:xfrm>
        <a:prstGeom prst="rect">
          <a:avLst/>
        </a:prstGeom>
      </xdr:spPr>
    </xdr:pic>
    <xdr:clientData/>
  </xdr:oneCellAnchor>
  <xdr:oneCellAnchor>
    <xdr:from>
      <xdr:col>17</xdr:col>
      <xdr:colOff>152081</xdr:colOff>
      <xdr:row>27</xdr:row>
      <xdr:rowOff>616324</xdr:rowOff>
    </xdr:from>
    <xdr:ext cx="414618" cy="521931"/>
    <xdr:pic>
      <xdr:nvPicPr>
        <xdr:cNvPr id="108" name="图片 107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7772081" y="15570574"/>
          <a:ext cx="414618" cy="521931"/>
        </a:xfrm>
        <a:prstGeom prst="rect">
          <a:avLst/>
        </a:prstGeom>
      </xdr:spPr>
    </xdr:pic>
    <xdr:clientData/>
  </xdr:oneCellAnchor>
  <xdr:oneCellAnchor>
    <xdr:from>
      <xdr:col>17</xdr:col>
      <xdr:colOff>152081</xdr:colOff>
      <xdr:row>28</xdr:row>
      <xdr:rowOff>616324</xdr:rowOff>
    </xdr:from>
    <xdr:ext cx="414618" cy="521931"/>
    <xdr:pic>
      <xdr:nvPicPr>
        <xdr:cNvPr id="109" name="图片 108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7772081" y="15570574"/>
          <a:ext cx="414618" cy="521931"/>
        </a:xfrm>
        <a:prstGeom prst="rect">
          <a:avLst/>
        </a:prstGeom>
      </xdr:spPr>
    </xdr:pic>
    <xdr:clientData/>
  </xdr:oneCellAnchor>
  <xdr:oneCellAnchor>
    <xdr:from>
      <xdr:col>17</xdr:col>
      <xdr:colOff>152081</xdr:colOff>
      <xdr:row>29</xdr:row>
      <xdr:rowOff>616324</xdr:rowOff>
    </xdr:from>
    <xdr:ext cx="414618" cy="521931"/>
    <xdr:pic>
      <xdr:nvPicPr>
        <xdr:cNvPr id="110" name="图片 109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7772081" y="16196503"/>
          <a:ext cx="414618" cy="521931"/>
        </a:xfrm>
        <a:prstGeom prst="rect">
          <a:avLst/>
        </a:prstGeom>
      </xdr:spPr>
    </xdr:pic>
    <xdr:clientData/>
  </xdr:oneCellAnchor>
  <xdr:twoCellAnchor>
    <xdr:from>
      <xdr:col>17</xdr:col>
      <xdr:colOff>87085</xdr:colOff>
      <xdr:row>21</xdr:row>
      <xdr:rowOff>80681</xdr:rowOff>
    </xdr:from>
    <xdr:to>
      <xdr:col>17</xdr:col>
      <xdr:colOff>647379</xdr:colOff>
      <xdr:row>21</xdr:row>
      <xdr:rowOff>465529</xdr:rowOff>
    </xdr:to>
    <xdr:pic>
      <xdr:nvPicPr>
        <xdr:cNvPr id="111" name="图片 110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07085" y="10653431"/>
          <a:ext cx="560294" cy="384848"/>
        </a:xfrm>
        <a:prstGeom prst="rect">
          <a:avLst/>
        </a:prstGeom>
      </xdr:spPr>
    </xdr:pic>
    <xdr:clientData/>
  </xdr:twoCellAnchor>
  <xdr:twoCellAnchor>
    <xdr:from>
      <xdr:col>17</xdr:col>
      <xdr:colOff>242528</xdr:colOff>
      <xdr:row>17</xdr:row>
      <xdr:rowOff>52028</xdr:rowOff>
    </xdr:from>
    <xdr:to>
      <xdr:col>17</xdr:col>
      <xdr:colOff>554310</xdr:colOff>
      <xdr:row>17</xdr:row>
      <xdr:rowOff>462644</xdr:rowOff>
    </xdr:to>
    <xdr:pic>
      <xdr:nvPicPr>
        <xdr:cNvPr id="113" name="图片 112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62528" y="8121064"/>
          <a:ext cx="311782" cy="41061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268941</xdr:colOff>
      <xdr:row>5</xdr:row>
      <xdr:rowOff>179293</xdr:rowOff>
    </xdr:from>
    <xdr:to>
      <xdr:col>2</xdr:col>
      <xdr:colOff>906488</xdr:colOff>
      <xdr:row>10</xdr:row>
      <xdr:rowOff>97200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8941" y="2293843"/>
          <a:ext cx="1751972" cy="288970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201706</xdr:colOff>
      <xdr:row>14</xdr:row>
      <xdr:rowOff>22412</xdr:rowOff>
    </xdr:from>
    <xdr:to>
      <xdr:col>17</xdr:col>
      <xdr:colOff>616324</xdr:colOff>
      <xdr:row>14</xdr:row>
      <xdr:rowOff>570063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7331" y="2727512"/>
          <a:ext cx="414618" cy="547651"/>
        </a:xfrm>
        <a:prstGeom prst="rect">
          <a:avLst/>
        </a:prstGeom>
      </xdr:spPr>
    </xdr:pic>
    <xdr:clientData/>
  </xdr:twoCellAnchor>
  <xdr:twoCellAnchor>
    <xdr:from>
      <xdr:col>17</xdr:col>
      <xdr:colOff>145676</xdr:colOff>
      <xdr:row>18</xdr:row>
      <xdr:rowOff>89647</xdr:rowOff>
    </xdr:from>
    <xdr:to>
      <xdr:col>17</xdr:col>
      <xdr:colOff>705970</xdr:colOff>
      <xdr:row>18</xdr:row>
      <xdr:rowOff>474495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51301" y="3423397"/>
          <a:ext cx="560294" cy="384848"/>
        </a:xfrm>
        <a:prstGeom prst="rect">
          <a:avLst/>
        </a:prstGeom>
      </xdr:spPr>
    </xdr:pic>
    <xdr:clientData/>
  </xdr:twoCellAnchor>
  <xdr:twoCellAnchor>
    <xdr:from>
      <xdr:col>17</xdr:col>
      <xdr:colOff>107576</xdr:colOff>
      <xdr:row>19</xdr:row>
      <xdr:rowOff>129988</xdr:rowOff>
    </xdr:from>
    <xdr:to>
      <xdr:col>17</xdr:col>
      <xdr:colOff>667870</xdr:colOff>
      <xdr:row>19</xdr:row>
      <xdr:rowOff>514836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13201" y="4092388"/>
          <a:ext cx="560294" cy="384848"/>
        </a:xfrm>
        <a:prstGeom prst="rect">
          <a:avLst/>
        </a:prstGeom>
      </xdr:spPr>
    </xdr:pic>
    <xdr:clientData/>
  </xdr:twoCellAnchor>
  <xdr:twoCellAnchor>
    <xdr:from>
      <xdr:col>17</xdr:col>
      <xdr:colOff>159123</xdr:colOff>
      <xdr:row>20</xdr:row>
      <xdr:rowOff>125505</xdr:rowOff>
    </xdr:from>
    <xdr:to>
      <xdr:col>17</xdr:col>
      <xdr:colOff>719417</xdr:colOff>
      <xdr:row>20</xdr:row>
      <xdr:rowOff>510353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64748" y="4716555"/>
          <a:ext cx="560294" cy="384848"/>
        </a:xfrm>
        <a:prstGeom prst="rect">
          <a:avLst/>
        </a:prstGeom>
      </xdr:spPr>
    </xdr:pic>
    <xdr:clientData/>
  </xdr:twoCellAnchor>
  <xdr:twoCellAnchor>
    <xdr:from>
      <xdr:col>17</xdr:col>
      <xdr:colOff>141194</xdr:colOff>
      <xdr:row>22</xdr:row>
      <xdr:rowOff>29135</xdr:rowOff>
    </xdr:from>
    <xdr:to>
      <xdr:col>17</xdr:col>
      <xdr:colOff>555812</xdr:colOff>
      <xdr:row>22</xdr:row>
      <xdr:rowOff>576786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46819" y="5248835"/>
          <a:ext cx="414618" cy="547651"/>
        </a:xfrm>
        <a:prstGeom prst="rect">
          <a:avLst/>
        </a:prstGeom>
      </xdr:spPr>
    </xdr:pic>
    <xdr:clientData/>
  </xdr:twoCellAnchor>
  <xdr:twoCellAnchor>
    <xdr:from>
      <xdr:col>17</xdr:col>
      <xdr:colOff>143435</xdr:colOff>
      <xdr:row>23</xdr:row>
      <xdr:rowOff>121022</xdr:rowOff>
    </xdr:from>
    <xdr:to>
      <xdr:col>17</xdr:col>
      <xdr:colOff>703729</xdr:colOff>
      <xdr:row>23</xdr:row>
      <xdr:rowOff>505870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49060" y="5969372"/>
          <a:ext cx="560294" cy="384848"/>
        </a:xfrm>
        <a:prstGeom prst="rect">
          <a:avLst/>
        </a:prstGeom>
      </xdr:spPr>
    </xdr:pic>
    <xdr:clientData/>
  </xdr:twoCellAnchor>
  <xdr:twoCellAnchor editAs="oneCell">
    <xdr:from>
      <xdr:col>17</xdr:col>
      <xdr:colOff>291354</xdr:colOff>
      <xdr:row>24</xdr:row>
      <xdr:rowOff>78443</xdr:rowOff>
    </xdr:from>
    <xdr:to>
      <xdr:col>17</xdr:col>
      <xdr:colOff>558922</xdr:colOff>
      <xdr:row>24</xdr:row>
      <xdr:rowOff>582706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96979" y="6555443"/>
          <a:ext cx="267568" cy="504263"/>
        </a:xfrm>
        <a:prstGeom prst="rect">
          <a:avLst/>
        </a:prstGeom>
      </xdr:spPr>
    </xdr:pic>
    <xdr:clientData/>
  </xdr:twoCellAnchor>
  <xdr:twoCellAnchor editAs="oneCell">
    <xdr:from>
      <xdr:col>17</xdr:col>
      <xdr:colOff>302559</xdr:colOff>
      <xdr:row>35</xdr:row>
      <xdr:rowOff>44824</xdr:rowOff>
    </xdr:from>
    <xdr:to>
      <xdr:col>17</xdr:col>
      <xdr:colOff>582706</xdr:colOff>
      <xdr:row>35</xdr:row>
      <xdr:rowOff>586946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208184" y="7779124"/>
          <a:ext cx="280147" cy="542122"/>
        </a:xfrm>
        <a:prstGeom prst="rect">
          <a:avLst/>
        </a:prstGeom>
      </xdr:spPr>
    </xdr:pic>
    <xdr:clientData/>
  </xdr:twoCellAnchor>
  <xdr:twoCellAnchor editAs="oneCell">
    <xdr:from>
      <xdr:col>17</xdr:col>
      <xdr:colOff>313765</xdr:colOff>
      <xdr:row>36</xdr:row>
      <xdr:rowOff>112060</xdr:rowOff>
    </xdr:from>
    <xdr:to>
      <xdr:col>17</xdr:col>
      <xdr:colOff>532925</xdr:colOff>
      <xdr:row>36</xdr:row>
      <xdr:rowOff>549090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219390" y="8475010"/>
          <a:ext cx="219160" cy="437030"/>
        </a:xfrm>
        <a:prstGeom prst="rect">
          <a:avLst/>
        </a:prstGeom>
      </xdr:spPr>
    </xdr:pic>
    <xdr:clientData/>
  </xdr:twoCellAnchor>
  <xdr:twoCellAnchor editAs="oneCell">
    <xdr:from>
      <xdr:col>17</xdr:col>
      <xdr:colOff>235324</xdr:colOff>
      <xdr:row>30</xdr:row>
      <xdr:rowOff>89647</xdr:rowOff>
    </xdr:from>
    <xdr:to>
      <xdr:col>17</xdr:col>
      <xdr:colOff>571500</xdr:colOff>
      <xdr:row>30</xdr:row>
      <xdr:rowOff>508206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140949" y="9081247"/>
          <a:ext cx="336176" cy="418559"/>
        </a:xfrm>
        <a:prstGeom prst="rect">
          <a:avLst/>
        </a:prstGeom>
      </xdr:spPr>
    </xdr:pic>
    <xdr:clientData/>
  </xdr:twoCellAnchor>
  <xdr:twoCellAnchor editAs="oneCell">
    <xdr:from>
      <xdr:col>17</xdr:col>
      <xdr:colOff>219635</xdr:colOff>
      <xdr:row>31</xdr:row>
      <xdr:rowOff>62753</xdr:rowOff>
    </xdr:from>
    <xdr:to>
      <xdr:col>17</xdr:col>
      <xdr:colOff>555811</xdr:colOff>
      <xdr:row>31</xdr:row>
      <xdr:rowOff>481312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125260" y="9683003"/>
          <a:ext cx="336176" cy="418559"/>
        </a:xfrm>
        <a:prstGeom prst="rect">
          <a:avLst/>
        </a:prstGeom>
      </xdr:spPr>
    </xdr:pic>
    <xdr:clientData/>
  </xdr:twoCellAnchor>
  <xdr:twoCellAnchor editAs="oneCell">
    <xdr:from>
      <xdr:col>17</xdr:col>
      <xdr:colOff>248771</xdr:colOff>
      <xdr:row>32</xdr:row>
      <xdr:rowOff>69477</xdr:rowOff>
    </xdr:from>
    <xdr:to>
      <xdr:col>17</xdr:col>
      <xdr:colOff>584947</xdr:colOff>
      <xdr:row>32</xdr:row>
      <xdr:rowOff>488036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154396" y="10318377"/>
          <a:ext cx="336176" cy="418559"/>
        </a:xfrm>
        <a:prstGeom prst="rect">
          <a:avLst/>
        </a:prstGeom>
      </xdr:spPr>
    </xdr:pic>
    <xdr:clientData/>
  </xdr:twoCellAnchor>
  <xdr:twoCellAnchor editAs="oneCell">
    <xdr:from>
      <xdr:col>17</xdr:col>
      <xdr:colOff>224117</xdr:colOff>
      <xdr:row>37</xdr:row>
      <xdr:rowOff>56030</xdr:rowOff>
    </xdr:from>
    <xdr:to>
      <xdr:col>17</xdr:col>
      <xdr:colOff>582706</xdr:colOff>
      <xdr:row>37</xdr:row>
      <xdr:rowOff>494305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129742" y="10933580"/>
          <a:ext cx="358589" cy="438275"/>
        </a:xfrm>
        <a:prstGeom prst="rect">
          <a:avLst/>
        </a:prstGeom>
      </xdr:spPr>
    </xdr:pic>
    <xdr:clientData/>
  </xdr:twoCellAnchor>
  <xdr:twoCellAnchor editAs="oneCell">
    <xdr:from>
      <xdr:col>17</xdr:col>
      <xdr:colOff>186017</xdr:colOff>
      <xdr:row>38</xdr:row>
      <xdr:rowOff>107577</xdr:rowOff>
    </xdr:from>
    <xdr:to>
      <xdr:col>17</xdr:col>
      <xdr:colOff>544606</xdr:colOff>
      <xdr:row>38</xdr:row>
      <xdr:rowOff>545852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091642" y="11613777"/>
          <a:ext cx="358589" cy="438275"/>
        </a:xfrm>
        <a:prstGeom prst="rect">
          <a:avLst/>
        </a:prstGeom>
      </xdr:spPr>
    </xdr:pic>
    <xdr:clientData/>
  </xdr:twoCellAnchor>
  <xdr:twoCellAnchor editAs="oneCell">
    <xdr:from>
      <xdr:col>17</xdr:col>
      <xdr:colOff>336176</xdr:colOff>
      <xdr:row>39</xdr:row>
      <xdr:rowOff>100854</xdr:rowOff>
    </xdr:from>
    <xdr:to>
      <xdr:col>17</xdr:col>
      <xdr:colOff>414618</xdr:colOff>
      <xdr:row>39</xdr:row>
      <xdr:rowOff>489761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241801" y="12235704"/>
          <a:ext cx="78442" cy="388907"/>
        </a:xfrm>
        <a:prstGeom prst="rect">
          <a:avLst/>
        </a:prstGeom>
      </xdr:spPr>
    </xdr:pic>
    <xdr:clientData/>
  </xdr:twoCellAnchor>
  <xdr:twoCellAnchor editAs="oneCell">
    <xdr:from>
      <xdr:col>17</xdr:col>
      <xdr:colOff>145676</xdr:colOff>
      <xdr:row>40</xdr:row>
      <xdr:rowOff>190500</xdr:rowOff>
    </xdr:from>
    <xdr:to>
      <xdr:col>17</xdr:col>
      <xdr:colOff>732653</xdr:colOff>
      <xdr:row>40</xdr:row>
      <xdr:rowOff>324971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051301" y="12954000"/>
          <a:ext cx="586977" cy="134471"/>
        </a:xfrm>
        <a:prstGeom prst="rect">
          <a:avLst/>
        </a:prstGeom>
      </xdr:spPr>
    </xdr:pic>
    <xdr:clientData/>
  </xdr:twoCellAnchor>
  <xdr:twoCellAnchor editAs="oneCell">
    <xdr:from>
      <xdr:col>17</xdr:col>
      <xdr:colOff>265620</xdr:colOff>
      <xdr:row>41</xdr:row>
      <xdr:rowOff>78439</xdr:rowOff>
    </xdr:from>
    <xdr:to>
      <xdr:col>17</xdr:col>
      <xdr:colOff>550783</xdr:colOff>
      <xdr:row>41</xdr:row>
      <xdr:rowOff>493058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171245" y="13470589"/>
          <a:ext cx="285163" cy="414619"/>
        </a:xfrm>
        <a:prstGeom prst="rect">
          <a:avLst/>
        </a:prstGeom>
      </xdr:spPr>
    </xdr:pic>
    <xdr:clientData/>
  </xdr:twoCellAnchor>
  <xdr:twoCellAnchor editAs="oneCell">
    <xdr:from>
      <xdr:col>17</xdr:col>
      <xdr:colOff>246529</xdr:colOff>
      <xdr:row>44</xdr:row>
      <xdr:rowOff>112059</xdr:rowOff>
    </xdr:from>
    <xdr:to>
      <xdr:col>17</xdr:col>
      <xdr:colOff>486237</xdr:colOff>
      <xdr:row>44</xdr:row>
      <xdr:rowOff>571500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152154" y="15390159"/>
          <a:ext cx="239708" cy="459441"/>
        </a:xfrm>
        <a:prstGeom prst="rect">
          <a:avLst/>
        </a:prstGeom>
      </xdr:spPr>
    </xdr:pic>
    <xdr:clientData/>
  </xdr:twoCellAnchor>
  <xdr:twoCellAnchor editAs="oneCell">
    <xdr:from>
      <xdr:col>17</xdr:col>
      <xdr:colOff>190500</xdr:colOff>
      <xdr:row>45</xdr:row>
      <xdr:rowOff>33619</xdr:rowOff>
    </xdr:from>
    <xdr:to>
      <xdr:col>17</xdr:col>
      <xdr:colOff>571501</xdr:colOff>
      <xdr:row>45</xdr:row>
      <xdr:rowOff>606867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096125" y="15940369"/>
          <a:ext cx="381001" cy="573248"/>
        </a:xfrm>
        <a:prstGeom prst="rect">
          <a:avLst/>
        </a:prstGeom>
      </xdr:spPr>
    </xdr:pic>
    <xdr:clientData/>
  </xdr:twoCellAnchor>
  <xdr:twoCellAnchor editAs="oneCell">
    <xdr:from>
      <xdr:col>17</xdr:col>
      <xdr:colOff>224118</xdr:colOff>
      <xdr:row>42</xdr:row>
      <xdr:rowOff>44824</xdr:rowOff>
    </xdr:from>
    <xdr:to>
      <xdr:col>17</xdr:col>
      <xdr:colOff>588155</xdr:colOff>
      <xdr:row>42</xdr:row>
      <xdr:rowOff>549089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129743" y="14065624"/>
          <a:ext cx="364037" cy="504265"/>
        </a:xfrm>
        <a:prstGeom prst="rect">
          <a:avLst/>
        </a:prstGeom>
      </xdr:spPr>
    </xdr:pic>
    <xdr:clientData/>
  </xdr:twoCellAnchor>
  <xdr:twoCellAnchor editAs="oneCell">
    <xdr:from>
      <xdr:col>17</xdr:col>
      <xdr:colOff>89647</xdr:colOff>
      <xdr:row>43</xdr:row>
      <xdr:rowOff>168088</xdr:rowOff>
    </xdr:from>
    <xdr:to>
      <xdr:col>17</xdr:col>
      <xdr:colOff>756052</xdr:colOff>
      <xdr:row>43</xdr:row>
      <xdr:rowOff>403412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995272" y="14817538"/>
          <a:ext cx="666405" cy="235324"/>
        </a:xfrm>
        <a:prstGeom prst="rect">
          <a:avLst/>
        </a:prstGeom>
      </xdr:spPr>
    </xdr:pic>
    <xdr:clientData/>
  </xdr:twoCellAnchor>
  <xdr:twoCellAnchor editAs="oneCell">
    <xdr:from>
      <xdr:col>17</xdr:col>
      <xdr:colOff>302560</xdr:colOff>
      <xdr:row>46</xdr:row>
      <xdr:rowOff>89648</xdr:rowOff>
    </xdr:from>
    <xdr:to>
      <xdr:col>17</xdr:col>
      <xdr:colOff>540881</xdr:colOff>
      <xdr:row>46</xdr:row>
      <xdr:rowOff>537882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208185" y="16625048"/>
          <a:ext cx="238321" cy="448234"/>
        </a:xfrm>
        <a:prstGeom prst="rect">
          <a:avLst/>
        </a:prstGeom>
      </xdr:spPr>
    </xdr:pic>
    <xdr:clientData/>
  </xdr:twoCellAnchor>
  <xdr:twoCellAnchor editAs="oneCell">
    <xdr:from>
      <xdr:col>17</xdr:col>
      <xdr:colOff>201706</xdr:colOff>
      <xdr:row>47</xdr:row>
      <xdr:rowOff>246529</xdr:rowOff>
    </xdr:from>
    <xdr:to>
      <xdr:col>17</xdr:col>
      <xdr:colOff>705971</xdr:colOff>
      <xdr:row>47</xdr:row>
      <xdr:rowOff>430914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107331" y="17410579"/>
          <a:ext cx="504265" cy="184385"/>
        </a:xfrm>
        <a:prstGeom prst="rect">
          <a:avLst/>
        </a:prstGeom>
      </xdr:spPr>
    </xdr:pic>
    <xdr:clientData/>
  </xdr:twoCellAnchor>
  <xdr:twoCellAnchor editAs="oneCell">
    <xdr:from>
      <xdr:col>17</xdr:col>
      <xdr:colOff>156882</xdr:colOff>
      <xdr:row>48</xdr:row>
      <xdr:rowOff>156883</xdr:rowOff>
    </xdr:from>
    <xdr:to>
      <xdr:col>17</xdr:col>
      <xdr:colOff>638735</xdr:colOff>
      <xdr:row>48</xdr:row>
      <xdr:rowOff>386758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062507" y="17949583"/>
          <a:ext cx="481853" cy="229875"/>
        </a:xfrm>
        <a:prstGeom prst="rect">
          <a:avLst/>
        </a:prstGeom>
      </xdr:spPr>
    </xdr:pic>
    <xdr:clientData/>
  </xdr:twoCellAnchor>
  <xdr:twoCellAnchor editAs="oneCell">
    <xdr:from>
      <xdr:col>17</xdr:col>
      <xdr:colOff>190500</xdr:colOff>
      <xdr:row>52</xdr:row>
      <xdr:rowOff>123265</xdr:rowOff>
    </xdr:from>
    <xdr:to>
      <xdr:col>17</xdr:col>
      <xdr:colOff>601383</xdr:colOff>
      <xdr:row>52</xdr:row>
      <xdr:rowOff>493059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096125" y="19801915"/>
          <a:ext cx="410883" cy="369794"/>
        </a:xfrm>
        <a:prstGeom prst="rect">
          <a:avLst/>
        </a:prstGeom>
      </xdr:spPr>
    </xdr:pic>
    <xdr:clientData/>
  </xdr:twoCellAnchor>
  <xdr:twoCellAnchor editAs="oneCell">
    <xdr:from>
      <xdr:col>17</xdr:col>
      <xdr:colOff>112059</xdr:colOff>
      <xdr:row>49</xdr:row>
      <xdr:rowOff>179294</xdr:rowOff>
    </xdr:from>
    <xdr:to>
      <xdr:col>17</xdr:col>
      <xdr:colOff>739589</xdr:colOff>
      <xdr:row>49</xdr:row>
      <xdr:rowOff>325185</xdr:rowOff>
    </xdr:to>
    <xdr:pic>
      <xdr:nvPicPr>
        <xdr:cNvPr id="27" name="图片 26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7017684" y="18600644"/>
          <a:ext cx="627530" cy="145891"/>
        </a:xfrm>
        <a:prstGeom prst="rect">
          <a:avLst/>
        </a:prstGeom>
      </xdr:spPr>
    </xdr:pic>
    <xdr:clientData/>
  </xdr:twoCellAnchor>
  <xdr:twoCellAnchor editAs="oneCell">
    <xdr:from>
      <xdr:col>17</xdr:col>
      <xdr:colOff>302559</xdr:colOff>
      <xdr:row>50</xdr:row>
      <xdr:rowOff>78441</xdr:rowOff>
    </xdr:from>
    <xdr:to>
      <xdr:col>17</xdr:col>
      <xdr:colOff>369794</xdr:colOff>
      <xdr:row>50</xdr:row>
      <xdr:rowOff>541176</xdr:rowOff>
    </xdr:to>
    <xdr:pic>
      <xdr:nvPicPr>
        <xdr:cNvPr id="28" name="图片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7208184" y="19128441"/>
          <a:ext cx="67235" cy="462735"/>
        </a:xfrm>
        <a:prstGeom prst="rect">
          <a:avLst/>
        </a:prstGeom>
      </xdr:spPr>
    </xdr:pic>
    <xdr:clientData/>
  </xdr:twoCellAnchor>
  <xdr:twoCellAnchor editAs="oneCell">
    <xdr:from>
      <xdr:col>17</xdr:col>
      <xdr:colOff>302559</xdr:colOff>
      <xdr:row>54</xdr:row>
      <xdr:rowOff>67235</xdr:rowOff>
    </xdr:from>
    <xdr:to>
      <xdr:col>17</xdr:col>
      <xdr:colOff>504266</xdr:colOff>
      <xdr:row>54</xdr:row>
      <xdr:rowOff>565998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7208184" y="21003185"/>
          <a:ext cx="201707" cy="498763"/>
        </a:xfrm>
        <a:prstGeom prst="rect">
          <a:avLst/>
        </a:prstGeom>
      </xdr:spPr>
    </xdr:pic>
    <xdr:clientData/>
  </xdr:twoCellAnchor>
  <xdr:twoCellAnchor editAs="oneCell">
    <xdr:from>
      <xdr:col>17</xdr:col>
      <xdr:colOff>179294</xdr:colOff>
      <xdr:row>53</xdr:row>
      <xdr:rowOff>89647</xdr:rowOff>
    </xdr:from>
    <xdr:to>
      <xdr:col>17</xdr:col>
      <xdr:colOff>425825</xdr:colOff>
      <xdr:row>53</xdr:row>
      <xdr:rowOff>598376</xdr:rowOff>
    </xdr:to>
    <xdr:pic>
      <xdr:nvPicPr>
        <xdr:cNvPr id="30" name="图片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7084919" y="20396947"/>
          <a:ext cx="246531" cy="508729"/>
        </a:xfrm>
        <a:prstGeom prst="rect">
          <a:avLst/>
        </a:prstGeom>
      </xdr:spPr>
    </xdr:pic>
    <xdr:clientData/>
  </xdr:twoCellAnchor>
  <xdr:twoCellAnchor editAs="oneCell">
    <xdr:from>
      <xdr:col>17</xdr:col>
      <xdr:colOff>134471</xdr:colOff>
      <xdr:row>57</xdr:row>
      <xdr:rowOff>67236</xdr:rowOff>
    </xdr:from>
    <xdr:to>
      <xdr:col>17</xdr:col>
      <xdr:colOff>560296</xdr:colOff>
      <xdr:row>57</xdr:row>
      <xdr:rowOff>526180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7040096" y="22889136"/>
          <a:ext cx="425825" cy="458944"/>
        </a:xfrm>
        <a:prstGeom prst="rect">
          <a:avLst/>
        </a:prstGeom>
      </xdr:spPr>
    </xdr:pic>
    <xdr:clientData/>
  </xdr:twoCellAnchor>
  <xdr:twoCellAnchor editAs="oneCell">
    <xdr:from>
      <xdr:col>17</xdr:col>
      <xdr:colOff>257735</xdr:colOff>
      <xdr:row>59</xdr:row>
      <xdr:rowOff>179294</xdr:rowOff>
    </xdr:from>
    <xdr:to>
      <xdr:col>17</xdr:col>
      <xdr:colOff>598113</xdr:colOff>
      <xdr:row>59</xdr:row>
      <xdr:rowOff>481852</xdr:rowOff>
    </xdr:to>
    <xdr:pic>
      <xdr:nvPicPr>
        <xdr:cNvPr id="32" name="图片 3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7163360" y="24258494"/>
          <a:ext cx="340378" cy="302558"/>
        </a:xfrm>
        <a:prstGeom prst="rect">
          <a:avLst/>
        </a:prstGeom>
      </xdr:spPr>
    </xdr:pic>
    <xdr:clientData/>
  </xdr:twoCellAnchor>
  <xdr:twoCellAnchor editAs="oneCell">
    <xdr:from>
      <xdr:col>17</xdr:col>
      <xdr:colOff>168087</xdr:colOff>
      <xdr:row>55</xdr:row>
      <xdr:rowOff>89649</xdr:rowOff>
    </xdr:from>
    <xdr:to>
      <xdr:col>17</xdr:col>
      <xdr:colOff>493059</xdr:colOff>
      <xdr:row>55</xdr:row>
      <xdr:rowOff>579728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7073712" y="21654249"/>
          <a:ext cx="324972" cy="490079"/>
        </a:xfrm>
        <a:prstGeom prst="rect">
          <a:avLst/>
        </a:prstGeom>
      </xdr:spPr>
    </xdr:pic>
    <xdr:clientData/>
  </xdr:twoCellAnchor>
  <xdr:twoCellAnchor editAs="oneCell">
    <xdr:from>
      <xdr:col>17</xdr:col>
      <xdr:colOff>246529</xdr:colOff>
      <xdr:row>56</xdr:row>
      <xdr:rowOff>89649</xdr:rowOff>
    </xdr:from>
    <xdr:to>
      <xdr:col>17</xdr:col>
      <xdr:colOff>459441</xdr:colOff>
      <xdr:row>56</xdr:row>
      <xdr:rowOff>544449</xdr:rowOff>
    </xdr:to>
    <xdr:pic>
      <xdr:nvPicPr>
        <xdr:cNvPr id="34" name="图片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7152154" y="22282899"/>
          <a:ext cx="212912" cy="454800"/>
        </a:xfrm>
        <a:prstGeom prst="rect">
          <a:avLst/>
        </a:prstGeom>
      </xdr:spPr>
    </xdr:pic>
    <xdr:clientData/>
  </xdr:twoCellAnchor>
  <xdr:twoCellAnchor editAs="oneCell">
    <xdr:from>
      <xdr:col>17</xdr:col>
      <xdr:colOff>291353</xdr:colOff>
      <xdr:row>58</xdr:row>
      <xdr:rowOff>33618</xdr:rowOff>
    </xdr:from>
    <xdr:to>
      <xdr:col>17</xdr:col>
      <xdr:colOff>526676</xdr:colOff>
      <xdr:row>58</xdr:row>
      <xdr:rowOff>523474</xdr:rowOff>
    </xdr:to>
    <xdr:pic>
      <xdr:nvPicPr>
        <xdr:cNvPr id="35" name="图片 34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7196978" y="23484168"/>
          <a:ext cx="235323" cy="489856"/>
        </a:xfrm>
        <a:prstGeom prst="rect">
          <a:avLst/>
        </a:prstGeom>
      </xdr:spPr>
    </xdr:pic>
    <xdr:clientData/>
  </xdr:twoCellAnchor>
  <xdr:twoCellAnchor editAs="oneCell">
    <xdr:from>
      <xdr:col>17</xdr:col>
      <xdr:colOff>257736</xdr:colOff>
      <xdr:row>61</xdr:row>
      <xdr:rowOff>78442</xdr:rowOff>
    </xdr:from>
    <xdr:to>
      <xdr:col>17</xdr:col>
      <xdr:colOff>526677</xdr:colOff>
      <xdr:row>61</xdr:row>
      <xdr:rowOff>449910</xdr:rowOff>
    </xdr:to>
    <xdr:pic>
      <xdr:nvPicPr>
        <xdr:cNvPr id="36" name="图片 35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7163361" y="25414942"/>
          <a:ext cx="268941" cy="371468"/>
        </a:xfrm>
        <a:prstGeom prst="rect">
          <a:avLst/>
        </a:prstGeom>
      </xdr:spPr>
    </xdr:pic>
    <xdr:clientData/>
  </xdr:twoCellAnchor>
  <xdr:twoCellAnchor editAs="oneCell">
    <xdr:from>
      <xdr:col>17</xdr:col>
      <xdr:colOff>235323</xdr:colOff>
      <xdr:row>62</xdr:row>
      <xdr:rowOff>82924</xdr:rowOff>
    </xdr:from>
    <xdr:to>
      <xdr:col>17</xdr:col>
      <xdr:colOff>593911</xdr:colOff>
      <xdr:row>62</xdr:row>
      <xdr:rowOff>556230</xdr:rowOff>
    </xdr:to>
    <xdr:pic>
      <xdr:nvPicPr>
        <xdr:cNvPr id="37" name="图片 36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7140948" y="31429699"/>
          <a:ext cx="358588" cy="473306"/>
        </a:xfrm>
        <a:prstGeom prst="rect">
          <a:avLst/>
        </a:prstGeom>
      </xdr:spPr>
    </xdr:pic>
    <xdr:clientData/>
  </xdr:twoCellAnchor>
  <xdr:twoCellAnchor editAs="oneCell">
    <xdr:from>
      <xdr:col>17</xdr:col>
      <xdr:colOff>253253</xdr:colOff>
      <xdr:row>70</xdr:row>
      <xdr:rowOff>62753</xdr:rowOff>
    </xdr:from>
    <xdr:to>
      <xdr:col>17</xdr:col>
      <xdr:colOff>679078</xdr:colOff>
      <xdr:row>70</xdr:row>
      <xdr:rowOff>521697</xdr:rowOff>
    </xdr:to>
    <xdr:pic>
      <xdr:nvPicPr>
        <xdr:cNvPr id="38" name="图片 3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7158878" y="26656553"/>
          <a:ext cx="425825" cy="458944"/>
        </a:xfrm>
        <a:prstGeom prst="rect">
          <a:avLst/>
        </a:prstGeom>
      </xdr:spPr>
    </xdr:pic>
    <xdr:clientData/>
  </xdr:twoCellAnchor>
  <xdr:twoCellAnchor editAs="oneCell">
    <xdr:from>
      <xdr:col>17</xdr:col>
      <xdr:colOff>168088</xdr:colOff>
      <xdr:row>71</xdr:row>
      <xdr:rowOff>89647</xdr:rowOff>
    </xdr:from>
    <xdr:to>
      <xdr:col>17</xdr:col>
      <xdr:colOff>697531</xdr:colOff>
      <xdr:row>71</xdr:row>
      <xdr:rowOff>571500</xdr:rowOff>
    </xdr:to>
    <xdr:pic>
      <xdr:nvPicPr>
        <xdr:cNvPr id="39" name="图片 38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7073713" y="27312097"/>
          <a:ext cx="529443" cy="481853"/>
        </a:xfrm>
        <a:prstGeom prst="rect">
          <a:avLst/>
        </a:prstGeom>
      </xdr:spPr>
    </xdr:pic>
    <xdr:clientData/>
  </xdr:twoCellAnchor>
  <xdr:twoCellAnchor editAs="oneCell">
    <xdr:from>
      <xdr:col>17</xdr:col>
      <xdr:colOff>179295</xdr:colOff>
      <xdr:row>72</xdr:row>
      <xdr:rowOff>89647</xdr:rowOff>
    </xdr:from>
    <xdr:to>
      <xdr:col>17</xdr:col>
      <xdr:colOff>567145</xdr:colOff>
      <xdr:row>72</xdr:row>
      <xdr:rowOff>493059</xdr:rowOff>
    </xdr:to>
    <xdr:pic>
      <xdr:nvPicPr>
        <xdr:cNvPr id="40" name="图片 39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7084920" y="27940747"/>
          <a:ext cx="387850" cy="403412"/>
        </a:xfrm>
        <a:prstGeom prst="rect">
          <a:avLst/>
        </a:prstGeom>
      </xdr:spPr>
    </xdr:pic>
    <xdr:clientData/>
  </xdr:twoCellAnchor>
  <xdr:twoCellAnchor editAs="oneCell">
    <xdr:from>
      <xdr:col>17</xdr:col>
      <xdr:colOff>134471</xdr:colOff>
      <xdr:row>66</xdr:row>
      <xdr:rowOff>67235</xdr:rowOff>
    </xdr:from>
    <xdr:to>
      <xdr:col>17</xdr:col>
      <xdr:colOff>526677</xdr:colOff>
      <xdr:row>66</xdr:row>
      <xdr:rowOff>610090</xdr:rowOff>
    </xdr:to>
    <xdr:pic>
      <xdr:nvPicPr>
        <xdr:cNvPr id="41" name="图片 40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7040096" y="28546985"/>
          <a:ext cx="392206" cy="542855"/>
        </a:xfrm>
        <a:prstGeom prst="rect">
          <a:avLst/>
        </a:prstGeom>
      </xdr:spPr>
    </xdr:pic>
    <xdr:clientData/>
  </xdr:twoCellAnchor>
  <xdr:twoCellAnchor editAs="oneCell">
    <xdr:from>
      <xdr:col>17</xdr:col>
      <xdr:colOff>134471</xdr:colOff>
      <xdr:row>68</xdr:row>
      <xdr:rowOff>33618</xdr:rowOff>
    </xdr:from>
    <xdr:to>
      <xdr:col>17</xdr:col>
      <xdr:colOff>616324</xdr:colOff>
      <xdr:row>68</xdr:row>
      <xdr:rowOff>489723</xdr:rowOff>
    </xdr:to>
    <xdr:pic>
      <xdr:nvPicPr>
        <xdr:cNvPr id="42" name="图片 4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7040096" y="30399318"/>
          <a:ext cx="481853" cy="456105"/>
        </a:xfrm>
        <a:prstGeom prst="rect">
          <a:avLst/>
        </a:prstGeom>
      </xdr:spPr>
    </xdr:pic>
    <xdr:clientData/>
  </xdr:twoCellAnchor>
  <xdr:twoCellAnchor editAs="oneCell">
    <xdr:from>
      <xdr:col>17</xdr:col>
      <xdr:colOff>246530</xdr:colOff>
      <xdr:row>64</xdr:row>
      <xdr:rowOff>44824</xdr:rowOff>
    </xdr:from>
    <xdr:to>
      <xdr:col>17</xdr:col>
      <xdr:colOff>613684</xdr:colOff>
      <xdr:row>64</xdr:row>
      <xdr:rowOff>515471</xdr:rowOff>
    </xdr:to>
    <xdr:pic>
      <xdr:nvPicPr>
        <xdr:cNvPr id="43" name="图片 4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7152155" y="29781874"/>
          <a:ext cx="367154" cy="470647"/>
        </a:xfrm>
        <a:prstGeom prst="rect">
          <a:avLst/>
        </a:prstGeom>
      </xdr:spPr>
    </xdr:pic>
    <xdr:clientData/>
  </xdr:twoCellAnchor>
  <xdr:twoCellAnchor editAs="oneCell">
    <xdr:from>
      <xdr:col>17</xdr:col>
      <xdr:colOff>89647</xdr:colOff>
      <xdr:row>67</xdr:row>
      <xdr:rowOff>89648</xdr:rowOff>
    </xdr:from>
    <xdr:to>
      <xdr:col>17</xdr:col>
      <xdr:colOff>737551</xdr:colOff>
      <xdr:row>67</xdr:row>
      <xdr:rowOff>448236</xdr:rowOff>
    </xdr:to>
    <xdr:pic>
      <xdr:nvPicPr>
        <xdr:cNvPr id="44" name="图片 43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6995272" y="29198048"/>
          <a:ext cx="647904" cy="358588"/>
        </a:xfrm>
        <a:prstGeom prst="rect">
          <a:avLst/>
        </a:prstGeom>
      </xdr:spPr>
    </xdr:pic>
    <xdr:clientData/>
  </xdr:twoCellAnchor>
  <xdr:twoCellAnchor editAs="oneCell">
    <xdr:from>
      <xdr:col>17</xdr:col>
      <xdr:colOff>201706</xdr:colOff>
      <xdr:row>74</xdr:row>
      <xdr:rowOff>44824</xdr:rowOff>
    </xdr:from>
    <xdr:to>
      <xdr:col>17</xdr:col>
      <xdr:colOff>605118</xdr:colOff>
      <xdr:row>74</xdr:row>
      <xdr:rowOff>600831</xdr:rowOff>
    </xdr:to>
    <xdr:pic>
      <xdr:nvPicPr>
        <xdr:cNvPr id="45" name="图片 4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7107331" y="32296474"/>
          <a:ext cx="403412" cy="556007"/>
        </a:xfrm>
        <a:prstGeom prst="rect">
          <a:avLst/>
        </a:prstGeom>
      </xdr:spPr>
    </xdr:pic>
    <xdr:clientData/>
  </xdr:twoCellAnchor>
  <xdr:twoCellAnchor editAs="oneCell">
    <xdr:from>
      <xdr:col>17</xdr:col>
      <xdr:colOff>168088</xdr:colOff>
      <xdr:row>73</xdr:row>
      <xdr:rowOff>56029</xdr:rowOff>
    </xdr:from>
    <xdr:to>
      <xdr:col>17</xdr:col>
      <xdr:colOff>672353</xdr:colOff>
      <xdr:row>73</xdr:row>
      <xdr:rowOff>477482</xdr:rowOff>
    </xdr:to>
    <xdr:pic>
      <xdr:nvPicPr>
        <xdr:cNvPr id="46" name="图片 45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7073713" y="31679029"/>
          <a:ext cx="504265" cy="421453"/>
        </a:xfrm>
        <a:prstGeom prst="rect">
          <a:avLst/>
        </a:prstGeom>
      </xdr:spPr>
    </xdr:pic>
    <xdr:clientData/>
  </xdr:twoCellAnchor>
  <xdr:twoCellAnchor editAs="oneCell">
    <xdr:from>
      <xdr:col>17</xdr:col>
      <xdr:colOff>212912</xdr:colOff>
      <xdr:row>75</xdr:row>
      <xdr:rowOff>123264</xdr:rowOff>
    </xdr:from>
    <xdr:to>
      <xdr:col>17</xdr:col>
      <xdr:colOff>560295</xdr:colOff>
      <xdr:row>75</xdr:row>
      <xdr:rowOff>543409</xdr:rowOff>
    </xdr:to>
    <xdr:pic>
      <xdr:nvPicPr>
        <xdr:cNvPr id="47" name="图片 46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7118537" y="33003564"/>
          <a:ext cx="347383" cy="420145"/>
        </a:xfrm>
        <a:prstGeom prst="rect">
          <a:avLst/>
        </a:prstGeom>
      </xdr:spPr>
    </xdr:pic>
    <xdr:clientData/>
  </xdr:twoCellAnchor>
  <xdr:twoCellAnchor editAs="oneCell">
    <xdr:from>
      <xdr:col>17</xdr:col>
      <xdr:colOff>67237</xdr:colOff>
      <xdr:row>76</xdr:row>
      <xdr:rowOff>212913</xdr:rowOff>
    </xdr:from>
    <xdr:to>
      <xdr:col>17</xdr:col>
      <xdr:colOff>728383</xdr:colOff>
      <xdr:row>76</xdr:row>
      <xdr:rowOff>391317</xdr:rowOff>
    </xdr:to>
    <xdr:pic>
      <xdr:nvPicPr>
        <xdr:cNvPr id="48" name="图片 4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6972862" y="33721863"/>
          <a:ext cx="661146" cy="178404"/>
        </a:xfrm>
        <a:prstGeom prst="rect">
          <a:avLst/>
        </a:prstGeom>
      </xdr:spPr>
    </xdr:pic>
    <xdr:clientData/>
  </xdr:twoCellAnchor>
  <xdr:twoCellAnchor editAs="oneCell">
    <xdr:from>
      <xdr:col>17</xdr:col>
      <xdr:colOff>78441</xdr:colOff>
      <xdr:row>77</xdr:row>
      <xdr:rowOff>44824</xdr:rowOff>
    </xdr:from>
    <xdr:to>
      <xdr:col>17</xdr:col>
      <xdr:colOff>571500</xdr:colOff>
      <xdr:row>77</xdr:row>
      <xdr:rowOff>537883</xdr:rowOff>
    </xdr:to>
    <xdr:pic>
      <xdr:nvPicPr>
        <xdr:cNvPr id="49" name="图片 48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6984066" y="34182424"/>
          <a:ext cx="493059" cy="493059"/>
        </a:xfrm>
        <a:prstGeom prst="rect">
          <a:avLst/>
        </a:prstGeom>
      </xdr:spPr>
    </xdr:pic>
    <xdr:clientData/>
  </xdr:twoCellAnchor>
  <xdr:twoCellAnchor editAs="oneCell">
    <xdr:from>
      <xdr:col>17</xdr:col>
      <xdr:colOff>156882</xdr:colOff>
      <xdr:row>78</xdr:row>
      <xdr:rowOff>112059</xdr:rowOff>
    </xdr:from>
    <xdr:to>
      <xdr:col>17</xdr:col>
      <xdr:colOff>632303</xdr:colOff>
      <xdr:row>78</xdr:row>
      <xdr:rowOff>437030</xdr:rowOff>
    </xdr:to>
    <xdr:pic>
      <xdr:nvPicPr>
        <xdr:cNvPr id="50" name="图片 49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7062507" y="34878309"/>
          <a:ext cx="475421" cy="324971"/>
        </a:xfrm>
        <a:prstGeom prst="rect">
          <a:avLst/>
        </a:prstGeom>
      </xdr:spPr>
    </xdr:pic>
    <xdr:clientData/>
  </xdr:twoCellAnchor>
  <xdr:twoCellAnchor editAs="oneCell">
    <xdr:from>
      <xdr:col>17</xdr:col>
      <xdr:colOff>168088</xdr:colOff>
      <xdr:row>79</xdr:row>
      <xdr:rowOff>22411</xdr:rowOff>
    </xdr:from>
    <xdr:to>
      <xdr:col>17</xdr:col>
      <xdr:colOff>493059</xdr:colOff>
      <xdr:row>79</xdr:row>
      <xdr:rowOff>564029</xdr:rowOff>
    </xdr:to>
    <xdr:pic>
      <xdr:nvPicPr>
        <xdr:cNvPr id="51" name="图片 50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7073713" y="35417311"/>
          <a:ext cx="324971" cy="541618"/>
        </a:xfrm>
        <a:prstGeom prst="rect">
          <a:avLst/>
        </a:prstGeom>
      </xdr:spPr>
    </xdr:pic>
    <xdr:clientData/>
  </xdr:twoCellAnchor>
  <xdr:twoCellAnchor editAs="oneCell">
    <xdr:from>
      <xdr:col>17</xdr:col>
      <xdr:colOff>89647</xdr:colOff>
      <xdr:row>80</xdr:row>
      <xdr:rowOff>235323</xdr:rowOff>
    </xdr:from>
    <xdr:to>
      <xdr:col>17</xdr:col>
      <xdr:colOff>670445</xdr:colOff>
      <xdr:row>80</xdr:row>
      <xdr:rowOff>392205</xdr:rowOff>
    </xdr:to>
    <xdr:pic>
      <xdr:nvPicPr>
        <xdr:cNvPr id="52" name="图片 51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6995272" y="36258873"/>
          <a:ext cx="580798" cy="156882"/>
        </a:xfrm>
        <a:prstGeom prst="rect">
          <a:avLst/>
        </a:prstGeom>
      </xdr:spPr>
    </xdr:pic>
    <xdr:clientData/>
  </xdr:twoCellAnchor>
  <xdr:twoCellAnchor editAs="oneCell">
    <xdr:from>
      <xdr:col>17</xdr:col>
      <xdr:colOff>100853</xdr:colOff>
      <xdr:row>81</xdr:row>
      <xdr:rowOff>145677</xdr:rowOff>
    </xdr:from>
    <xdr:to>
      <xdr:col>17</xdr:col>
      <xdr:colOff>728384</xdr:colOff>
      <xdr:row>81</xdr:row>
      <xdr:rowOff>334491</xdr:rowOff>
    </xdr:to>
    <xdr:pic>
      <xdr:nvPicPr>
        <xdr:cNvPr id="53" name="图片 52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7006478" y="36797877"/>
          <a:ext cx="627531" cy="188814"/>
        </a:xfrm>
        <a:prstGeom prst="rect">
          <a:avLst/>
        </a:prstGeom>
      </xdr:spPr>
    </xdr:pic>
    <xdr:clientData/>
  </xdr:twoCellAnchor>
  <xdr:twoCellAnchor editAs="oneCell">
    <xdr:from>
      <xdr:col>17</xdr:col>
      <xdr:colOff>44824</xdr:colOff>
      <xdr:row>83</xdr:row>
      <xdr:rowOff>291353</xdr:rowOff>
    </xdr:from>
    <xdr:to>
      <xdr:col>17</xdr:col>
      <xdr:colOff>606721</xdr:colOff>
      <xdr:row>83</xdr:row>
      <xdr:rowOff>414618</xdr:rowOff>
    </xdr:to>
    <xdr:pic>
      <xdr:nvPicPr>
        <xdr:cNvPr id="54" name="图片 53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6950449" y="38200853"/>
          <a:ext cx="561897" cy="123265"/>
        </a:xfrm>
        <a:prstGeom prst="rect">
          <a:avLst/>
        </a:prstGeom>
      </xdr:spPr>
    </xdr:pic>
    <xdr:clientData/>
  </xdr:twoCellAnchor>
  <xdr:twoCellAnchor editAs="oneCell">
    <xdr:from>
      <xdr:col>17</xdr:col>
      <xdr:colOff>100853</xdr:colOff>
      <xdr:row>84</xdr:row>
      <xdr:rowOff>156882</xdr:rowOff>
    </xdr:from>
    <xdr:to>
      <xdr:col>17</xdr:col>
      <xdr:colOff>705972</xdr:colOff>
      <xdr:row>84</xdr:row>
      <xdr:rowOff>438879</xdr:rowOff>
    </xdr:to>
    <xdr:pic>
      <xdr:nvPicPr>
        <xdr:cNvPr id="55" name="图片 54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7006478" y="38695032"/>
          <a:ext cx="605119" cy="281997"/>
        </a:xfrm>
        <a:prstGeom prst="rect">
          <a:avLst/>
        </a:prstGeom>
      </xdr:spPr>
    </xdr:pic>
    <xdr:clientData/>
  </xdr:twoCellAnchor>
  <xdr:twoCellAnchor editAs="oneCell">
    <xdr:from>
      <xdr:col>17</xdr:col>
      <xdr:colOff>224118</xdr:colOff>
      <xdr:row>87</xdr:row>
      <xdr:rowOff>156882</xdr:rowOff>
    </xdr:from>
    <xdr:to>
      <xdr:col>17</xdr:col>
      <xdr:colOff>614594</xdr:colOff>
      <xdr:row>87</xdr:row>
      <xdr:rowOff>461644</xdr:rowOff>
    </xdr:to>
    <xdr:pic>
      <xdr:nvPicPr>
        <xdr:cNvPr id="59" name="图片 58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7129743" y="41209632"/>
          <a:ext cx="390476" cy="304762"/>
        </a:xfrm>
        <a:prstGeom prst="rect">
          <a:avLst/>
        </a:prstGeom>
      </xdr:spPr>
    </xdr:pic>
    <xdr:clientData/>
  </xdr:twoCellAnchor>
  <xdr:twoCellAnchor editAs="oneCell">
    <xdr:from>
      <xdr:col>17</xdr:col>
      <xdr:colOff>235323</xdr:colOff>
      <xdr:row>92</xdr:row>
      <xdr:rowOff>44823</xdr:rowOff>
    </xdr:from>
    <xdr:to>
      <xdr:col>17</xdr:col>
      <xdr:colOff>588000</xdr:colOff>
      <xdr:row>92</xdr:row>
      <xdr:rowOff>549088</xdr:rowOff>
    </xdr:to>
    <xdr:pic>
      <xdr:nvPicPr>
        <xdr:cNvPr id="60" name="图片 59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7140948" y="44240823"/>
          <a:ext cx="352677" cy="504265"/>
        </a:xfrm>
        <a:prstGeom prst="rect">
          <a:avLst/>
        </a:prstGeom>
      </xdr:spPr>
    </xdr:pic>
    <xdr:clientData/>
  </xdr:twoCellAnchor>
  <xdr:twoCellAnchor editAs="oneCell">
    <xdr:from>
      <xdr:col>17</xdr:col>
      <xdr:colOff>224117</xdr:colOff>
      <xdr:row>93</xdr:row>
      <xdr:rowOff>112060</xdr:rowOff>
    </xdr:from>
    <xdr:to>
      <xdr:col>17</xdr:col>
      <xdr:colOff>582706</xdr:colOff>
      <xdr:row>93</xdr:row>
      <xdr:rowOff>585396</xdr:rowOff>
    </xdr:to>
    <xdr:pic>
      <xdr:nvPicPr>
        <xdr:cNvPr id="61" name="图片 60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7129742" y="44936710"/>
          <a:ext cx="358589" cy="473336"/>
        </a:xfrm>
        <a:prstGeom prst="rect">
          <a:avLst/>
        </a:prstGeom>
      </xdr:spPr>
    </xdr:pic>
    <xdr:clientData/>
  </xdr:twoCellAnchor>
  <xdr:twoCellAnchor editAs="oneCell">
    <xdr:from>
      <xdr:col>17</xdr:col>
      <xdr:colOff>56029</xdr:colOff>
      <xdr:row>90</xdr:row>
      <xdr:rowOff>112060</xdr:rowOff>
    </xdr:from>
    <xdr:to>
      <xdr:col>17</xdr:col>
      <xdr:colOff>699810</xdr:colOff>
      <xdr:row>90</xdr:row>
      <xdr:rowOff>504266</xdr:rowOff>
    </xdr:to>
    <xdr:pic>
      <xdr:nvPicPr>
        <xdr:cNvPr id="62" name="图片 61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6961654" y="43050760"/>
          <a:ext cx="643781" cy="392206"/>
        </a:xfrm>
        <a:prstGeom prst="rect">
          <a:avLst/>
        </a:prstGeom>
      </xdr:spPr>
    </xdr:pic>
    <xdr:clientData/>
  </xdr:twoCellAnchor>
  <xdr:twoCellAnchor editAs="oneCell">
    <xdr:from>
      <xdr:col>17</xdr:col>
      <xdr:colOff>224118</xdr:colOff>
      <xdr:row>91</xdr:row>
      <xdr:rowOff>56029</xdr:rowOff>
    </xdr:from>
    <xdr:to>
      <xdr:col>17</xdr:col>
      <xdr:colOff>515471</xdr:colOff>
      <xdr:row>91</xdr:row>
      <xdr:rowOff>565271</xdr:rowOff>
    </xdr:to>
    <xdr:pic>
      <xdr:nvPicPr>
        <xdr:cNvPr id="63" name="图片 62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7129743" y="43623379"/>
          <a:ext cx="291353" cy="509242"/>
        </a:xfrm>
        <a:prstGeom prst="rect">
          <a:avLst/>
        </a:prstGeom>
      </xdr:spPr>
    </xdr:pic>
    <xdr:clientData/>
  </xdr:twoCellAnchor>
  <xdr:twoCellAnchor editAs="oneCell">
    <xdr:from>
      <xdr:col>17</xdr:col>
      <xdr:colOff>179295</xdr:colOff>
      <xdr:row>27</xdr:row>
      <xdr:rowOff>56029</xdr:rowOff>
    </xdr:from>
    <xdr:to>
      <xdr:col>17</xdr:col>
      <xdr:colOff>593913</xdr:colOff>
      <xdr:row>27</xdr:row>
      <xdr:rowOff>577960</xdr:rowOff>
    </xdr:to>
    <xdr:pic>
      <xdr:nvPicPr>
        <xdr:cNvPr id="64" name="图片 63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7084920" y="7161679"/>
          <a:ext cx="414618" cy="521931"/>
        </a:xfrm>
        <a:prstGeom prst="rect">
          <a:avLst/>
        </a:prstGeom>
      </xdr:spPr>
    </xdr:pic>
    <xdr:clientData/>
  </xdr:twoCellAnchor>
  <xdr:oneCellAnchor>
    <xdr:from>
      <xdr:col>17</xdr:col>
      <xdr:colOff>190500</xdr:colOff>
      <xdr:row>60</xdr:row>
      <xdr:rowOff>123265</xdr:rowOff>
    </xdr:from>
    <xdr:ext cx="410883" cy="369794"/>
    <xdr:pic>
      <xdr:nvPicPr>
        <xdr:cNvPr id="65" name="图片 64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096125" y="24831115"/>
          <a:ext cx="410883" cy="369794"/>
        </a:xfrm>
        <a:prstGeom prst="rect">
          <a:avLst/>
        </a:prstGeom>
      </xdr:spPr>
    </xdr:pic>
    <xdr:clientData/>
  </xdr:oneCellAnchor>
  <xdr:twoCellAnchor editAs="oneCell">
    <xdr:from>
      <xdr:col>17</xdr:col>
      <xdr:colOff>245969</xdr:colOff>
      <xdr:row>88</xdr:row>
      <xdr:rowOff>112058</xdr:rowOff>
    </xdr:from>
    <xdr:to>
      <xdr:col>17</xdr:col>
      <xdr:colOff>598394</xdr:colOff>
      <xdr:row>88</xdr:row>
      <xdr:rowOff>520512</xdr:rowOff>
    </xdr:to>
    <xdr:pic>
      <xdr:nvPicPr>
        <xdr:cNvPr id="66" name="Picture 36" descr="036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51594" y="41793458"/>
          <a:ext cx="352425" cy="4084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179294</xdr:colOff>
      <xdr:row>89</xdr:row>
      <xdr:rowOff>134472</xdr:rowOff>
    </xdr:from>
    <xdr:to>
      <xdr:col>17</xdr:col>
      <xdr:colOff>522194</xdr:colOff>
      <xdr:row>89</xdr:row>
      <xdr:rowOff>486897</xdr:rowOff>
    </xdr:to>
    <xdr:pic>
      <xdr:nvPicPr>
        <xdr:cNvPr id="67" name="Picture 285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4919" y="42444522"/>
          <a:ext cx="3429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168088</xdr:colOff>
      <xdr:row>82</xdr:row>
      <xdr:rowOff>78441</xdr:rowOff>
    </xdr:from>
    <xdr:to>
      <xdr:col>17</xdr:col>
      <xdr:colOff>537884</xdr:colOff>
      <xdr:row>82</xdr:row>
      <xdr:rowOff>552384</xdr:rowOff>
    </xdr:to>
    <xdr:pic>
      <xdr:nvPicPr>
        <xdr:cNvPr id="68" name="图片 67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73713" y="37359291"/>
          <a:ext cx="369796" cy="473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17</xdr:col>
      <xdr:colOff>190500</xdr:colOff>
      <xdr:row>69</xdr:row>
      <xdr:rowOff>123265</xdr:rowOff>
    </xdr:from>
    <xdr:ext cx="410883" cy="369794"/>
    <xdr:pic>
      <xdr:nvPicPr>
        <xdr:cNvPr id="69" name="图片 68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096125" y="31117615"/>
          <a:ext cx="410883" cy="369794"/>
        </a:xfrm>
        <a:prstGeom prst="rect">
          <a:avLst/>
        </a:prstGeom>
      </xdr:spPr>
    </xdr:pic>
    <xdr:clientData/>
  </xdr:oneCellAnchor>
  <xdr:twoCellAnchor editAs="oneCell">
    <xdr:from>
      <xdr:col>17</xdr:col>
      <xdr:colOff>324970</xdr:colOff>
      <xdr:row>51</xdr:row>
      <xdr:rowOff>112058</xdr:rowOff>
    </xdr:from>
    <xdr:to>
      <xdr:col>17</xdr:col>
      <xdr:colOff>437029</xdr:colOff>
      <xdr:row>51</xdr:row>
      <xdr:rowOff>528591</xdr:rowOff>
    </xdr:to>
    <xdr:pic>
      <xdr:nvPicPr>
        <xdr:cNvPr id="71" name="图片 70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7261411" y="20103352"/>
          <a:ext cx="112059" cy="416533"/>
        </a:xfrm>
        <a:prstGeom prst="rect">
          <a:avLst/>
        </a:prstGeom>
      </xdr:spPr>
    </xdr:pic>
    <xdr:clientData/>
  </xdr:twoCellAnchor>
  <xdr:twoCellAnchor editAs="oneCell">
    <xdr:from>
      <xdr:col>17</xdr:col>
      <xdr:colOff>67235</xdr:colOff>
      <xdr:row>94</xdr:row>
      <xdr:rowOff>100854</xdr:rowOff>
    </xdr:from>
    <xdr:to>
      <xdr:col>17</xdr:col>
      <xdr:colOff>729112</xdr:colOff>
      <xdr:row>94</xdr:row>
      <xdr:rowOff>537883</xdr:rowOff>
    </xdr:to>
    <xdr:pic>
      <xdr:nvPicPr>
        <xdr:cNvPr id="72" name="图片 71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7003676" y="46448383"/>
          <a:ext cx="661877" cy="437029"/>
        </a:xfrm>
        <a:prstGeom prst="rect">
          <a:avLst/>
        </a:prstGeom>
      </xdr:spPr>
    </xdr:pic>
    <xdr:clientData/>
  </xdr:twoCellAnchor>
  <xdr:twoCellAnchor editAs="oneCell">
    <xdr:from>
      <xdr:col>17</xdr:col>
      <xdr:colOff>224117</xdr:colOff>
      <xdr:row>9</xdr:row>
      <xdr:rowOff>100854</xdr:rowOff>
    </xdr:from>
    <xdr:to>
      <xdr:col>17</xdr:col>
      <xdr:colOff>605118</xdr:colOff>
      <xdr:row>9</xdr:row>
      <xdr:rowOff>560295</xdr:rowOff>
    </xdr:to>
    <xdr:pic>
      <xdr:nvPicPr>
        <xdr:cNvPr id="73" name="图片 72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7160558" y="3148854"/>
          <a:ext cx="381001" cy="459441"/>
        </a:xfrm>
        <a:prstGeom prst="rect">
          <a:avLst/>
        </a:prstGeom>
      </xdr:spPr>
    </xdr:pic>
    <xdr:clientData/>
  </xdr:twoCellAnchor>
  <xdr:twoCellAnchor editAs="oneCell">
    <xdr:from>
      <xdr:col>17</xdr:col>
      <xdr:colOff>219635</xdr:colOff>
      <xdr:row>10</xdr:row>
      <xdr:rowOff>118784</xdr:rowOff>
    </xdr:from>
    <xdr:to>
      <xdr:col>17</xdr:col>
      <xdr:colOff>600636</xdr:colOff>
      <xdr:row>10</xdr:row>
      <xdr:rowOff>578225</xdr:rowOff>
    </xdr:to>
    <xdr:pic>
      <xdr:nvPicPr>
        <xdr:cNvPr id="74" name="图片 73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7156076" y="3794313"/>
          <a:ext cx="381001" cy="459441"/>
        </a:xfrm>
        <a:prstGeom prst="rect">
          <a:avLst/>
        </a:prstGeom>
      </xdr:spPr>
    </xdr:pic>
    <xdr:clientData/>
  </xdr:twoCellAnchor>
  <xdr:twoCellAnchor editAs="oneCell">
    <xdr:from>
      <xdr:col>17</xdr:col>
      <xdr:colOff>147917</xdr:colOff>
      <xdr:row>11</xdr:row>
      <xdr:rowOff>69477</xdr:rowOff>
    </xdr:from>
    <xdr:to>
      <xdr:col>17</xdr:col>
      <xdr:colOff>528918</xdr:colOff>
      <xdr:row>11</xdr:row>
      <xdr:rowOff>528918</xdr:rowOff>
    </xdr:to>
    <xdr:pic>
      <xdr:nvPicPr>
        <xdr:cNvPr id="75" name="图片 74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7084358" y="4372536"/>
          <a:ext cx="381001" cy="459441"/>
        </a:xfrm>
        <a:prstGeom prst="rect">
          <a:avLst/>
        </a:prstGeom>
      </xdr:spPr>
    </xdr:pic>
    <xdr:clientData/>
  </xdr:twoCellAnchor>
  <xdr:oneCellAnchor>
    <xdr:from>
      <xdr:col>17</xdr:col>
      <xdr:colOff>179295</xdr:colOff>
      <xdr:row>26</xdr:row>
      <xdr:rowOff>56029</xdr:rowOff>
    </xdr:from>
    <xdr:ext cx="414618" cy="521931"/>
    <xdr:pic>
      <xdr:nvPicPr>
        <xdr:cNvPr id="76" name="图片 75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7115736" y="10006853"/>
          <a:ext cx="414618" cy="521931"/>
        </a:xfrm>
        <a:prstGeom prst="rect">
          <a:avLst/>
        </a:prstGeom>
      </xdr:spPr>
    </xdr:pic>
    <xdr:clientData/>
  </xdr:oneCellAnchor>
  <xdr:oneCellAnchor>
    <xdr:from>
      <xdr:col>17</xdr:col>
      <xdr:colOff>179295</xdr:colOff>
      <xdr:row>25</xdr:row>
      <xdr:rowOff>56029</xdr:rowOff>
    </xdr:from>
    <xdr:ext cx="414618" cy="521931"/>
    <xdr:pic>
      <xdr:nvPicPr>
        <xdr:cNvPr id="77" name="图片 76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7115736" y="10634382"/>
          <a:ext cx="414618" cy="521931"/>
        </a:xfrm>
        <a:prstGeom prst="rect">
          <a:avLst/>
        </a:prstGeom>
      </xdr:spPr>
    </xdr:pic>
    <xdr:clientData/>
  </xdr:oneCellAnchor>
  <xdr:twoCellAnchor>
    <xdr:from>
      <xdr:col>17</xdr:col>
      <xdr:colOff>201706</xdr:colOff>
      <xdr:row>15</xdr:row>
      <xdr:rowOff>22412</xdr:rowOff>
    </xdr:from>
    <xdr:to>
      <xdr:col>17</xdr:col>
      <xdr:colOff>616324</xdr:colOff>
      <xdr:row>15</xdr:row>
      <xdr:rowOff>570063</xdr:rowOff>
    </xdr:to>
    <xdr:pic>
      <xdr:nvPicPr>
        <xdr:cNvPr id="78" name="图片 77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3606" y="5594537"/>
          <a:ext cx="414618" cy="547651"/>
        </a:xfrm>
        <a:prstGeom prst="rect">
          <a:avLst/>
        </a:prstGeom>
      </xdr:spPr>
    </xdr:pic>
    <xdr:clientData/>
  </xdr:twoCellAnchor>
  <xdr:twoCellAnchor>
    <xdr:from>
      <xdr:col>17</xdr:col>
      <xdr:colOff>201706</xdr:colOff>
      <xdr:row>16</xdr:row>
      <xdr:rowOff>22412</xdr:rowOff>
    </xdr:from>
    <xdr:to>
      <xdr:col>17</xdr:col>
      <xdr:colOff>616324</xdr:colOff>
      <xdr:row>16</xdr:row>
      <xdr:rowOff>570063</xdr:rowOff>
    </xdr:to>
    <xdr:pic>
      <xdr:nvPicPr>
        <xdr:cNvPr id="79" name="图片 78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3606" y="6223187"/>
          <a:ext cx="414618" cy="547651"/>
        </a:xfrm>
        <a:prstGeom prst="rect">
          <a:avLst/>
        </a:prstGeom>
      </xdr:spPr>
    </xdr:pic>
    <xdr:clientData/>
  </xdr:twoCellAnchor>
  <xdr:twoCellAnchor editAs="oneCell">
    <xdr:from>
      <xdr:col>17</xdr:col>
      <xdr:colOff>247650</xdr:colOff>
      <xdr:row>65</xdr:row>
      <xdr:rowOff>9526</xdr:rowOff>
    </xdr:from>
    <xdr:to>
      <xdr:col>17</xdr:col>
      <xdr:colOff>628650</xdr:colOff>
      <xdr:row>65</xdr:row>
      <xdr:rowOff>583155</xdr:rowOff>
    </xdr:to>
    <xdr:pic>
      <xdr:nvPicPr>
        <xdr:cNvPr id="70" name="图片 69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7153275" y="33242251"/>
          <a:ext cx="381000" cy="573629"/>
        </a:xfrm>
        <a:prstGeom prst="rect">
          <a:avLst/>
        </a:prstGeom>
      </xdr:spPr>
    </xdr:pic>
    <xdr:clientData/>
  </xdr:twoCellAnchor>
  <xdr:twoCellAnchor editAs="oneCell">
    <xdr:from>
      <xdr:col>17</xdr:col>
      <xdr:colOff>263898</xdr:colOff>
      <xdr:row>63</xdr:row>
      <xdr:rowOff>73399</xdr:rowOff>
    </xdr:from>
    <xdr:to>
      <xdr:col>17</xdr:col>
      <xdr:colOff>622486</xdr:colOff>
      <xdr:row>63</xdr:row>
      <xdr:rowOff>546705</xdr:rowOff>
    </xdr:to>
    <xdr:pic>
      <xdr:nvPicPr>
        <xdr:cNvPr id="81" name="图片 80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7169523" y="32048824"/>
          <a:ext cx="358588" cy="473306"/>
        </a:xfrm>
        <a:prstGeom prst="rect">
          <a:avLst/>
        </a:prstGeom>
      </xdr:spPr>
    </xdr:pic>
    <xdr:clientData/>
  </xdr:twoCellAnchor>
  <xdr:oneCellAnchor>
    <xdr:from>
      <xdr:col>17</xdr:col>
      <xdr:colOff>147917</xdr:colOff>
      <xdr:row>12</xdr:row>
      <xdr:rowOff>69477</xdr:rowOff>
    </xdr:from>
    <xdr:ext cx="381001" cy="459441"/>
    <xdr:pic>
      <xdr:nvPicPr>
        <xdr:cNvPr id="82" name="图片 81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7087560" y="4382941"/>
          <a:ext cx="381001" cy="459441"/>
        </a:xfrm>
        <a:prstGeom prst="rect">
          <a:avLst/>
        </a:prstGeom>
      </xdr:spPr>
    </xdr:pic>
    <xdr:clientData/>
  </xdr:oneCellAnchor>
  <xdr:oneCellAnchor>
    <xdr:from>
      <xdr:col>17</xdr:col>
      <xdr:colOff>147917</xdr:colOff>
      <xdr:row>13</xdr:row>
      <xdr:rowOff>69477</xdr:rowOff>
    </xdr:from>
    <xdr:ext cx="381001" cy="459441"/>
    <xdr:pic>
      <xdr:nvPicPr>
        <xdr:cNvPr id="83" name="图片 82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7087560" y="5008870"/>
          <a:ext cx="381001" cy="459441"/>
        </a:xfrm>
        <a:prstGeom prst="rect">
          <a:avLst/>
        </a:prstGeom>
      </xdr:spPr>
    </xdr:pic>
    <xdr:clientData/>
  </xdr:oneCellAnchor>
  <xdr:twoCellAnchor>
    <xdr:from>
      <xdr:col>17</xdr:col>
      <xdr:colOff>242528</xdr:colOff>
      <xdr:row>17</xdr:row>
      <xdr:rowOff>52028</xdr:rowOff>
    </xdr:from>
    <xdr:to>
      <xdr:col>17</xdr:col>
      <xdr:colOff>554310</xdr:colOff>
      <xdr:row>17</xdr:row>
      <xdr:rowOff>462644</xdr:rowOff>
    </xdr:to>
    <xdr:pic>
      <xdr:nvPicPr>
        <xdr:cNvPr id="84" name="图片 83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24428" y="8576903"/>
          <a:ext cx="311782" cy="410616"/>
        </a:xfrm>
        <a:prstGeom prst="rect">
          <a:avLst/>
        </a:prstGeom>
      </xdr:spPr>
    </xdr:pic>
    <xdr:clientData/>
  </xdr:twoCellAnchor>
  <xdr:twoCellAnchor>
    <xdr:from>
      <xdr:col>17</xdr:col>
      <xdr:colOff>87085</xdr:colOff>
      <xdr:row>21</xdr:row>
      <xdr:rowOff>80681</xdr:rowOff>
    </xdr:from>
    <xdr:to>
      <xdr:col>17</xdr:col>
      <xdr:colOff>647379</xdr:colOff>
      <xdr:row>21</xdr:row>
      <xdr:rowOff>465529</xdr:rowOff>
    </xdr:to>
    <xdr:pic>
      <xdr:nvPicPr>
        <xdr:cNvPr id="86" name="图片 85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68985" y="11748806"/>
          <a:ext cx="560294" cy="384848"/>
        </a:xfrm>
        <a:prstGeom prst="rect">
          <a:avLst/>
        </a:prstGeom>
      </xdr:spPr>
    </xdr:pic>
    <xdr:clientData/>
  </xdr:twoCellAnchor>
  <xdr:oneCellAnchor>
    <xdr:from>
      <xdr:col>17</xdr:col>
      <xdr:colOff>248771</xdr:colOff>
      <xdr:row>33</xdr:row>
      <xdr:rowOff>69477</xdr:rowOff>
    </xdr:from>
    <xdr:ext cx="336176" cy="418559"/>
    <xdr:pic>
      <xdr:nvPicPr>
        <xdr:cNvPr id="88" name="图片 87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188414" y="17527441"/>
          <a:ext cx="336176" cy="418559"/>
        </a:xfrm>
        <a:prstGeom prst="rect">
          <a:avLst/>
        </a:prstGeom>
      </xdr:spPr>
    </xdr:pic>
    <xdr:clientData/>
  </xdr:oneCellAnchor>
  <xdr:oneCellAnchor>
    <xdr:from>
      <xdr:col>17</xdr:col>
      <xdr:colOff>248771</xdr:colOff>
      <xdr:row>34</xdr:row>
      <xdr:rowOff>69477</xdr:rowOff>
    </xdr:from>
    <xdr:ext cx="336176" cy="418559"/>
    <xdr:pic>
      <xdr:nvPicPr>
        <xdr:cNvPr id="89" name="图片 88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188414" y="18153370"/>
          <a:ext cx="336176" cy="418559"/>
        </a:xfrm>
        <a:prstGeom prst="rect">
          <a:avLst/>
        </a:prstGeom>
      </xdr:spPr>
    </xdr:pic>
    <xdr:clientData/>
  </xdr:oneCellAnchor>
  <xdr:oneCellAnchor>
    <xdr:from>
      <xdr:col>17</xdr:col>
      <xdr:colOff>179295</xdr:colOff>
      <xdr:row>28</xdr:row>
      <xdr:rowOff>56029</xdr:rowOff>
    </xdr:from>
    <xdr:ext cx="414618" cy="521931"/>
    <xdr:pic>
      <xdr:nvPicPr>
        <xdr:cNvPr id="90" name="图片 89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7118938" y="15636208"/>
          <a:ext cx="414618" cy="521931"/>
        </a:xfrm>
        <a:prstGeom prst="rect">
          <a:avLst/>
        </a:prstGeom>
      </xdr:spPr>
    </xdr:pic>
    <xdr:clientData/>
  </xdr:oneCellAnchor>
  <xdr:oneCellAnchor>
    <xdr:from>
      <xdr:col>17</xdr:col>
      <xdr:colOff>179295</xdr:colOff>
      <xdr:row>29</xdr:row>
      <xdr:rowOff>56029</xdr:rowOff>
    </xdr:from>
    <xdr:ext cx="414618" cy="521931"/>
    <xdr:pic>
      <xdr:nvPicPr>
        <xdr:cNvPr id="91" name="图片 90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7118938" y="16262136"/>
          <a:ext cx="414618" cy="521931"/>
        </a:xfrm>
        <a:prstGeom prst="rect">
          <a:avLst/>
        </a:prstGeom>
      </xdr:spPr>
    </xdr:pic>
    <xdr:clientData/>
  </xdr:oneCellAnchor>
  <xdr:twoCellAnchor editAs="oneCell">
    <xdr:from>
      <xdr:col>17</xdr:col>
      <xdr:colOff>123265</xdr:colOff>
      <xdr:row>85</xdr:row>
      <xdr:rowOff>33617</xdr:rowOff>
    </xdr:from>
    <xdr:to>
      <xdr:col>17</xdr:col>
      <xdr:colOff>728382</xdr:colOff>
      <xdr:row>85</xdr:row>
      <xdr:rowOff>578405</xdr:rowOff>
    </xdr:to>
    <xdr:pic>
      <xdr:nvPicPr>
        <xdr:cNvPr id="93" name="图片 92">
          <a:extLst>
            <a:ext uri="{FF2B5EF4-FFF2-40B4-BE49-F238E27FC236}">
              <a16:creationId xmlns:a16="http://schemas.microsoft.com/office/drawing/2014/main" id="{3A26F7E2-6CA0-46E9-90F9-57B322639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7059706" y="50773852"/>
          <a:ext cx="605117" cy="544788"/>
        </a:xfrm>
        <a:prstGeom prst="rect">
          <a:avLst/>
        </a:prstGeom>
      </xdr:spPr>
    </xdr:pic>
    <xdr:clientData/>
  </xdr:twoCellAnchor>
  <xdr:twoCellAnchor editAs="oneCell">
    <xdr:from>
      <xdr:col>17</xdr:col>
      <xdr:colOff>212912</xdr:colOff>
      <xdr:row>86</xdr:row>
      <xdr:rowOff>54993</xdr:rowOff>
    </xdr:from>
    <xdr:to>
      <xdr:col>17</xdr:col>
      <xdr:colOff>616324</xdr:colOff>
      <xdr:row>86</xdr:row>
      <xdr:rowOff>562817</xdr:rowOff>
    </xdr:to>
    <xdr:pic>
      <xdr:nvPicPr>
        <xdr:cNvPr id="94" name="图片 93">
          <a:extLst>
            <a:ext uri="{FF2B5EF4-FFF2-40B4-BE49-F238E27FC236}">
              <a16:creationId xmlns:a16="http://schemas.microsoft.com/office/drawing/2014/main" id="{BF410372-1748-4E73-800D-1AE4BFE06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7149353" y="51422758"/>
          <a:ext cx="403412" cy="5078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235324</xdr:colOff>
      <xdr:row>6</xdr:row>
      <xdr:rowOff>195123</xdr:rowOff>
    </xdr:from>
    <xdr:to>
      <xdr:col>2</xdr:col>
      <xdr:colOff>952501</xdr:colOff>
      <xdr:row>8</xdr:row>
      <xdr:rowOff>285452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324" y="3147873"/>
          <a:ext cx="1831602" cy="115712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112059</xdr:colOff>
      <xdr:row>14</xdr:row>
      <xdr:rowOff>112059</xdr:rowOff>
    </xdr:from>
    <xdr:to>
      <xdr:col>17</xdr:col>
      <xdr:colOff>614453</xdr:colOff>
      <xdr:row>14</xdr:row>
      <xdr:rowOff>560294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17684" y="2817159"/>
          <a:ext cx="502394" cy="448235"/>
        </a:xfrm>
        <a:prstGeom prst="rect">
          <a:avLst/>
        </a:prstGeom>
      </xdr:spPr>
    </xdr:pic>
    <xdr:clientData/>
  </xdr:twoCellAnchor>
  <xdr:twoCellAnchor editAs="oneCell">
    <xdr:from>
      <xdr:col>17</xdr:col>
      <xdr:colOff>118782</xdr:colOff>
      <xdr:row>15</xdr:row>
      <xdr:rowOff>51548</xdr:rowOff>
    </xdr:from>
    <xdr:to>
      <xdr:col>17</xdr:col>
      <xdr:colOff>621176</xdr:colOff>
      <xdr:row>15</xdr:row>
      <xdr:rowOff>499783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24407" y="3385298"/>
          <a:ext cx="502394" cy="448235"/>
        </a:xfrm>
        <a:prstGeom prst="rect">
          <a:avLst/>
        </a:prstGeom>
      </xdr:spPr>
    </xdr:pic>
    <xdr:clientData/>
  </xdr:twoCellAnchor>
  <xdr:twoCellAnchor editAs="oneCell">
    <xdr:from>
      <xdr:col>17</xdr:col>
      <xdr:colOff>147917</xdr:colOff>
      <xdr:row>16</xdr:row>
      <xdr:rowOff>91888</xdr:rowOff>
    </xdr:from>
    <xdr:to>
      <xdr:col>17</xdr:col>
      <xdr:colOff>650311</xdr:colOff>
      <xdr:row>16</xdr:row>
      <xdr:rowOff>540123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53542" y="4054288"/>
          <a:ext cx="502394" cy="448235"/>
        </a:xfrm>
        <a:prstGeom prst="rect">
          <a:avLst/>
        </a:prstGeom>
      </xdr:spPr>
    </xdr:pic>
    <xdr:clientData/>
  </xdr:twoCellAnchor>
  <xdr:twoCellAnchor editAs="oneCell">
    <xdr:from>
      <xdr:col>17</xdr:col>
      <xdr:colOff>112059</xdr:colOff>
      <xdr:row>19</xdr:row>
      <xdr:rowOff>22413</xdr:rowOff>
    </xdr:from>
    <xdr:to>
      <xdr:col>17</xdr:col>
      <xdr:colOff>750794</xdr:colOff>
      <xdr:row>19</xdr:row>
      <xdr:rowOff>555757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17684" y="4613463"/>
          <a:ext cx="638735" cy="533344"/>
        </a:xfrm>
        <a:prstGeom prst="rect">
          <a:avLst/>
        </a:prstGeom>
      </xdr:spPr>
    </xdr:pic>
    <xdr:clientData/>
  </xdr:twoCellAnchor>
  <xdr:twoCellAnchor editAs="oneCell">
    <xdr:from>
      <xdr:col>17</xdr:col>
      <xdr:colOff>116060</xdr:colOff>
      <xdr:row>20</xdr:row>
      <xdr:rowOff>99252</xdr:rowOff>
    </xdr:from>
    <xdr:to>
      <xdr:col>17</xdr:col>
      <xdr:colOff>576444</xdr:colOff>
      <xdr:row>20</xdr:row>
      <xdr:rowOff>581105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55703" y="7542359"/>
          <a:ext cx="460384" cy="481853"/>
        </a:xfrm>
        <a:prstGeom prst="rect">
          <a:avLst/>
        </a:prstGeom>
      </xdr:spPr>
    </xdr:pic>
    <xdr:clientData/>
  </xdr:twoCellAnchor>
  <xdr:twoCellAnchor editAs="oneCell">
    <xdr:from>
      <xdr:col>17</xdr:col>
      <xdr:colOff>190500</xdr:colOff>
      <xdr:row>21</xdr:row>
      <xdr:rowOff>58099</xdr:rowOff>
    </xdr:from>
    <xdr:to>
      <xdr:col>17</xdr:col>
      <xdr:colOff>582706</xdr:colOff>
      <xdr:row>21</xdr:row>
      <xdr:rowOff>459442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096125" y="5906449"/>
          <a:ext cx="392206" cy="401343"/>
        </a:xfrm>
        <a:prstGeom prst="rect">
          <a:avLst/>
        </a:prstGeom>
      </xdr:spPr>
    </xdr:pic>
    <xdr:clientData/>
  </xdr:twoCellAnchor>
  <xdr:twoCellAnchor editAs="oneCell">
    <xdr:from>
      <xdr:col>17</xdr:col>
      <xdr:colOff>100853</xdr:colOff>
      <xdr:row>22</xdr:row>
      <xdr:rowOff>179293</xdr:rowOff>
    </xdr:from>
    <xdr:to>
      <xdr:col>17</xdr:col>
      <xdr:colOff>687830</xdr:colOff>
      <xdr:row>22</xdr:row>
      <xdr:rowOff>313764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006478" y="6656293"/>
          <a:ext cx="586977" cy="134471"/>
        </a:xfrm>
        <a:prstGeom prst="rect">
          <a:avLst/>
        </a:prstGeom>
      </xdr:spPr>
    </xdr:pic>
    <xdr:clientData/>
  </xdr:twoCellAnchor>
  <xdr:twoCellAnchor editAs="oneCell">
    <xdr:from>
      <xdr:col>17</xdr:col>
      <xdr:colOff>324971</xdr:colOff>
      <xdr:row>23</xdr:row>
      <xdr:rowOff>67236</xdr:rowOff>
    </xdr:from>
    <xdr:to>
      <xdr:col>17</xdr:col>
      <xdr:colOff>403413</xdr:colOff>
      <xdr:row>23</xdr:row>
      <xdr:rowOff>512060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230596" y="7172886"/>
          <a:ext cx="78442" cy="444824"/>
        </a:xfrm>
        <a:prstGeom prst="rect">
          <a:avLst/>
        </a:prstGeom>
      </xdr:spPr>
    </xdr:pic>
    <xdr:clientData/>
  </xdr:twoCellAnchor>
  <xdr:twoCellAnchor editAs="oneCell">
    <xdr:from>
      <xdr:col>17</xdr:col>
      <xdr:colOff>159684</xdr:colOff>
      <xdr:row>9</xdr:row>
      <xdr:rowOff>112059</xdr:rowOff>
    </xdr:from>
    <xdr:to>
      <xdr:col>17</xdr:col>
      <xdr:colOff>662078</xdr:colOff>
      <xdr:row>9</xdr:row>
      <xdr:rowOff>560294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5309" y="3169584"/>
          <a:ext cx="502394" cy="448235"/>
        </a:xfrm>
        <a:prstGeom prst="rect">
          <a:avLst/>
        </a:prstGeom>
      </xdr:spPr>
    </xdr:pic>
    <xdr:clientData/>
  </xdr:twoCellAnchor>
  <xdr:twoCellAnchor editAs="oneCell">
    <xdr:from>
      <xdr:col>17</xdr:col>
      <xdr:colOff>178734</xdr:colOff>
      <xdr:row>10</xdr:row>
      <xdr:rowOff>102534</xdr:rowOff>
    </xdr:from>
    <xdr:to>
      <xdr:col>17</xdr:col>
      <xdr:colOff>681128</xdr:colOff>
      <xdr:row>10</xdr:row>
      <xdr:rowOff>550769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4359" y="3788709"/>
          <a:ext cx="502394" cy="448235"/>
        </a:xfrm>
        <a:prstGeom prst="rect">
          <a:avLst/>
        </a:prstGeom>
      </xdr:spPr>
    </xdr:pic>
    <xdr:clientData/>
  </xdr:twoCellAnchor>
  <xdr:twoCellAnchor editAs="oneCell">
    <xdr:from>
      <xdr:col>17</xdr:col>
      <xdr:colOff>169209</xdr:colOff>
      <xdr:row>11</xdr:row>
      <xdr:rowOff>73959</xdr:rowOff>
    </xdr:from>
    <xdr:to>
      <xdr:col>17</xdr:col>
      <xdr:colOff>671603</xdr:colOff>
      <xdr:row>11</xdr:row>
      <xdr:rowOff>522194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74834" y="4388784"/>
          <a:ext cx="502394" cy="448235"/>
        </a:xfrm>
        <a:prstGeom prst="rect">
          <a:avLst/>
        </a:prstGeom>
      </xdr:spPr>
    </xdr:pic>
    <xdr:clientData/>
  </xdr:twoCellAnchor>
  <xdr:oneCellAnchor>
    <xdr:from>
      <xdr:col>17</xdr:col>
      <xdr:colOff>169209</xdr:colOff>
      <xdr:row>12</xdr:row>
      <xdr:rowOff>73959</xdr:rowOff>
    </xdr:from>
    <xdr:ext cx="502394" cy="448235"/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8852" y="4387423"/>
          <a:ext cx="502394" cy="448235"/>
        </a:xfrm>
        <a:prstGeom prst="rect">
          <a:avLst/>
        </a:prstGeom>
      </xdr:spPr>
    </xdr:pic>
    <xdr:clientData/>
  </xdr:oneCellAnchor>
  <xdr:oneCellAnchor>
    <xdr:from>
      <xdr:col>17</xdr:col>
      <xdr:colOff>169209</xdr:colOff>
      <xdr:row>13</xdr:row>
      <xdr:rowOff>73959</xdr:rowOff>
    </xdr:from>
    <xdr:ext cx="502394" cy="448235"/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8852" y="4387423"/>
          <a:ext cx="502394" cy="448235"/>
        </a:xfrm>
        <a:prstGeom prst="rect">
          <a:avLst/>
        </a:prstGeom>
      </xdr:spPr>
    </xdr:pic>
    <xdr:clientData/>
  </xdr:oneCellAnchor>
  <xdr:twoCellAnchor editAs="oneCell">
    <xdr:from>
      <xdr:col>17</xdr:col>
      <xdr:colOff>100292</xdr:colOff>
      <xdr:row>18</xdr:row>
      <xdr:rowOff>121824</xdr:rowOff>
    </xdr:from>
    <xdr:to>
      <xdr:col>17</xdr:col>
      <xdr:colOff>602686</xdr:colOff>
      <xdr:row>18</xdr:row>
      <xdr:rowOff>570059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39935" y="8816788"/>
          <a:ext cx="502394" cy="448235"/>
        </a:xfrm>
        <a:prstGeom prst="rect">
          <a:avLst/>
        </a:prstGeom>
      </xdr:spPr>
    </xdr:pic>
    <xdr:clientData/>
  </xdr:twoCellAnchor>
  <xdr:twoCellAnchor editAs="oneCell">
    <xdr:from>
      <xdr:col>17</xdr:col>
      <xdr:colOff>143835</xdr:colOff>
      <xdr:row>17</xdr:row>
      <xdr:rowOff>110938</xdr:rowOff>
    </xdr:from>
    <xdr:to>
      <xdr:col>17</xdr:col>
      <xdr:colOff>646229</xdr:colOff>
      <xdr:row>17</xdr:row>
      <xdr:rowOff>559173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3478" y="8179974"/>
          <a:ext cx="502394" cy="44823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123825</xdr:colOff>
      <xdr:row>80</xdr:row>
      <xdr:rowOff>47625</xdr:rowOff>
    </xdr:from>
    <xdr:to>
      <xdr:col>17</xdr:col>
      <xdr:colOff>428625</xdr:colOff>
      <xdr:row>80</xdr:row>
      <xdr:rowOff>295274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0" y="25917525"/>
          <a:ext cx="304800" cy="247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114301</xdr:colOff>
      <xdr:row>79</xdr:row>
      <xdr:rowOff>57150</xdr:rowOff>
    </xdr:from>
    <xdr:to>
      <xdr:col>17</xdr:col>
      <xdr:colOff>381000</xdr:colOff>
      <xdr:row>79</xdr:row>
      <xdr:rowOff>299427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6" y="25584150"/>
          <a:ext cx="266699" cy="2422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123825</xdr:colOff>
      <xdr:row>78</xdr:row>
      <xdr:rowOff>47625</xdr:rowOff>
    </xdr:from>
    <xdr:to>
      <xdr:col>17</xdr:col>
      <xdr:colOff>509588</xdr:colOff>
      <xdr:row>78</xdr:row>
      <xdr:rowOff>219075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0" y="25231725"/>
          <a:ext cx="385763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123825</xdr:colOff>
      <xdr:row>76</xdr:row>
      <xdr:rowOff>9525</xdr:rowOff>
    </xdr:from>
    <xdr:to>
      <xdr:col>17</xdr:col>
      <xdr:colOff>400050</xdr:colOff>
      <xdr:row>76</xdr:row>
      <xdr:rowOff>171228</xdr:rowOff>
    </xdr:to>
    <xdr:pic>
      <xdr:nvPicPr>
        <xdr:cNvPr id="5" name="Picture 652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0" y="24545925"/>
          <a:ext cx="276225" cy="1617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114301</xdr:colOff>
      <xdr:row>61</xdr:row>
      <xdr:rowOff>85725</xdr:rowOff>
    </xdr:from>
    <xdr:to>
      <xdr:col>17</xdr:col>
      <xdr:colOff>609601</xdr:colOff>
      <xdr:row>61</xdr:row>
      <xdr:rowOff>224118</xdr:rowOff>
    </xdr:to>
    <xdr:pic>
      <xdr:nvPicPr>
        <xdr:cNvPr id="6" name="Picture 1691" descr="rId2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6" y="19478625"/>
          <a:ext cx="495300" cy="138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114299</xdr:colOff>
      <xdr:row>62</xdr:row>
      <xdr:rowOff>57150</xdr:rowOff>
    </xdr:from>
    <xdr:to>
      <xdr:col>17</xdr:col>
      <xdr:colOff>614362</xdr:colOff>
      <xdr:row>62</xdr:row>
      <xdr:rowOff>247650</xdr:rowOff>
    </xdr:to>
    <xdr:pic>
      <xdr:nvPicPr>
        <xdr:cNvPr id="7" name="Picture 1692" descr="rId2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4" y="19792950"/>
          <a:ext cx="500063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228600</xdr:colOff>
      <xdr:row>65</xdr:row>
      <xdr:rowOff>38100</xdr:rowOff>
    </xdr:from>
    <xdr:to>
      <xdr:col>17</xdr:col>
      <xdr:colOff>476250</xdr:colOff>
      <xdr:row>65</xdr:row>
      <xdr:rowOff>306388</xdr:rowOff>
    </xdr:to>
    <xdr:pic>
      <xdr:nvPicPr>
        <xdr:cNvPr id="8" name="Picture 5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486525" y="20802600"/>
          <a:ext cx="247650" cy="2682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85725</xdr:colOff>
      <xdr:row>82</xdr:row>
      <xdr:rowOff>48745</xdr:rowOff>
    </xdr:from>
    <xdr:to>
      <xdr:col>17</xdr:col>
      <xdr:colOff>466725</xdr:colOff>
      <xdr:row>82</xdr:row>
      <xdr:rowOff>353545</xdr:rowOff>
    </xdr:to>
    <xdr:pic>
      <xdr:nvPicPr>
        <xdr:cNvPr id="9" name="Picture 159" descr="rId2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3650" y="26623495"/>
          <a:ext cx="381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57150</xdr:colOff>
      <xdr:row>81</xdr:row>
      <xdr:rowOff>28778</xdr:rowOff>
    </xdr:from>
    <xdr:to>
      <xdr:col>17</xdr:col>
      <xdr:colOff>476250</xdr:colOff>
      <xdr:row>81</xdr:row>
      <xdr:rowOff>340874</xdr:rowOff>
    </xdr:to>
    <xdr:pic>
      <xdr:nvPicPr>
        <xdr:cNvPr id="10" name="Picture 433" descr="rId8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26241578"/>
          <a:ext cx="419100" cy="31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87190</xdr:colOff>
      <xdr:row>36</xdr:row>
      <xdr:rowOff>47625</xdr:rowOff>
    </xdr:from>
    <xdr:to>
      <xdr:col>17</xdr:col>
      <xdr:colOff>533400</xdr:colOff>
      <xdr:row>36</xdr:row>
      <xdr:rowOff>323850</xdr:rowOff>
    </xdr:to>
    <xdr:pic>
      <xdr:nvPicPr>
        <xdr:cNvPr id="11" name="Picture 117" descr="rId3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5115" y="11553825"/>
          <a:ext cx="44621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114300</xdr:colOff>
      <xdr:row>39</xdr:row>
      <xdr:rowOff>19050</xdr:rowOff>
    </xdr:from>
    <xdr:to>
      <xdr:col>17</xdr:col>
      <xdr:colOff>457200</xdr:colOff>
      <xdr:row>39</xdr:row>
      <xdr:rowOff>304800</xdr:rowOff>
    </xdr:to>
    <xdr:pic>
      <xdr:nvPicPr>
        <xdr:cNvPr id="12" name="Picture 781" descr="rId20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5" y="12553950"/>
          <a:ext cx="3429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161924</xdr:colOff>
      <xdr:row>45</xdr:row>
      <xdr:rowOff>28575</xdr:rowOff>
    </xdr:from>
    <xdr:to>
      <xdr:col>17</xdr:col>
      <xdr:colOff>476249</xdr:colOff>
      <xdr:row>45</xdr:row>
      <xdr:rowOff>329035</xdr:rowOff>
    </xdr:to>
    <xdr:pic>
      <xdr:nvPicPr>
        <xdr:cNvPr id="13" name="Picture 36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6419849" y="14620875"/>
          <a:ext cx="314325" cy="3004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104774</xdr:colOff>
      <xdr:row>42</xdr:row>
      <xdr:rowOff>38100</xdr:rowOff>
    </xdr:from>
    <xdr:to>
      <xdr:col>17</xdr:col>
      <xdr:colOff>514349</xdr:colOff>
      <xdr:row>42</xdr:row>
      <xdr:rowOff>292995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699" y="13601700"/>
          <a:ext cx="409575" cy="254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207924</xdr:colOff>
      <xdr:row>56</xdr:row>
      <xdr:rowOff>76200</xdr:rowOff>
    </xdr:from>
    <xdr:to>
      <xdr:col>17</xdr:col>
      <xdr:colOff>457200</xdr:colOff>
      <xdr:row>57</xdr:row>
      <xdr:rowOff>9525</xdr:rowOff>
    </xdr:to>
    <xdr:pic>
      <xdr:nvPicPr>
        <xdr:cNvPr id="15" name="Picture 50" descr="rId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5849" y="17754600"/>
          <a:ext cx="249276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85725</xdr:colOff>
      <xdr:row>63</xdr:row>
      <xdr:rowOff>47625</xdr:rowOff>
    </xdr:from>
    <xdr:to>
      <xdr:col>17</xdr:col>
      <xdr:colOff>552450</xdr:colOff>
      <xdr:row>63</xdr:row>
      <xdr:rowOff>314325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3650" y="20126325"/>
          <a:ext cx="46672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66675</xdr:colOff>
      <xdr:row>64</xdr:row>
      <xdr:rowOff>47625</xdr:rowOff>
    </xdr:from>
    <xdr:to>
      <xdr:col>17</xdr:col>
      <xdr:colOff>533400</xdr:colOff>
      <xdr:row>64</xdr:row>
      <xdr:rowOff>314325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24600" y="20469225"/>
          <a:ext cx="46672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104775</xdr:colOff>
      <xdr:row>66</xdr:row>
      <xdr:rowOff>19050</xdr:rowOff>
    </xdr:from>
    <xdr:to>
      <xdr:col>17</xdr:col>
      <xdr:colOff>600075</xdr:colOff>
      <xdr:row>66</xdr:row>
      <xdr:rowOff>276225</xdr:rowOff>
    </xdr:to>
    <xdr:pic>
      <xdr:nvPicPr>
        <xdr:cNvPr id="18" name="Picture 773" descr="rId14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1126450"/>
          <a:ext cx="4953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228600</xdr:colOff>
      <xdr:row>68</xdr:row>
      <xdr:rowOff>38100</xdr:rowOff>
    </xdr:from>
    <xdr:to>
      <xdr:col>17</xdr:col>
      <xdr:colOff>476250</xdr:colOff>
      <xdr:row>68</xdr:row>
      <xdr:rowOff>306388</xdr:rowOff>
    </xdr:to>
    <xdr:pic>
      <xdr:nvPicPr>
        <xdr:cNvPr id="19" name="Picture 5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486525" y="21831300"/>
          <a:ext cx="247650" cy="2682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47625</xdr:colOff>
      <xdr:row>67</xdr:row>
      <xdr:rowOff>28575</xdr:rowOff>
    </xdr:from>
    <xdr:to>
      <xdr:col>17</xdr:col>
      <xdr:colOff>600075</xdr:colOff>
      <xdr:row>67</xdr:row>
      <xdr:rowOff>304800</xdr:rowOff>
    </xdr:to>
    <xdr:pic>
      <xdr:nvPicPr>
        <xdr:cNvPr id="20" name="Picture 771" descr="rId13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5550" y="21478875"/>
          <a:ext cx="5524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104775</xdr:colOff>
      <xdr:row>74</xdr:row>
      <xdr:rowOff>9526</xdr:rowOff>
    </xdr:from>
    <xdr:to>
      <xdr:col>17</xdr:col>
      <xdr:colOff>409575</xdr:colOff>
      <xdr:row>74</xdr:row>
      <xdr:rowOff>203674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860126"/>
          <a:ext cx="304800" cy="194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190501</xdr:colOff>
      <xdr:row>73</xdr:row>
      <xdr:rowOff>28575</xdr:rowOff>
    </xdr:from>
    <xdr:to>
      <xdr:col>17</xdr:col>
      <xdr:colOff>457201</xdr:colOff>
      <xdr:row>73</xdr:row>
      <xdr:rowOff>175602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6" y="23536275"/>
          <a:ext cx="266700" cy="1470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85725</xdr:colOff>
      <xdr:row>72</xdr:row>
      <xdr:rowOff>57150</xdr:rowOff>
    </xdr:from>
    <xdr:to>
      <xdr:col>17</xdr:col>
      <xdr:colOff>471488</xdr:colOff>
      <xdr:row>72</xdr:row>
      <xdr:rowOff>171450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3650" y="23221950"/>
          <a:ext cx="385763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171450</xdr:colOff>
      <xdr:row>59</xdr:row>
      <xdr:rowOff>28575</xdr:rowOff>
    </xdr:from>
    <xdr:to>
      <xdr:col>17</xdr:col>
      <xdr:colOff>419100</xdr:colOff>
      <xdr:row>59</xdr:row>
      <xdr:rowOff>276225</xdr:rowOff>
    </xdr:to>
    <xdr:pic>
      <xdr:nvPicPr>
        <xdr:cNvPr id="24" name="Picture 29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18735675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161925</xdr:colOff>
      <xdr:row>60</xdr:row>
      <xdr:rowOff>58271</xdr:rowOff>
    </xdr:from>
    <xdr:to>
      <xdr:col>17</xdr:col>
      <xdr:colOff>400050</xdr:colOff>
      <xdr:row>60</xdr:row>
      <xdr:rowOff>327728</xdr:rowOff>
    </xdr:to>
    <xdr:pic>
      <xdr:nvPicPr>
        <xdr:cNvPr id="25" name="Picture 35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19108271"/>
          <a:ext cx="238125" cy="269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17</xdr:col>
      <xdr:colOff>123827</xdr:colOff>
      <xdr:row>77</xdr:row>
      <xdr:rowOff>9525</xdr:rowOff>
    </xdr:from>
    <xdr:ext cx="323848" cy="326334"/>
    <xdr:pic>
      <xdr:nvPicPr>
        <xdr:cNvPr id="26" name="图片 25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2" y="24888825"/>
          <a:ext cx="323848" cy="326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17</xdr:col>
      <xdr:colOff>133350</xdr:colOff>
      <xdr:row>70</xdr:row>
      <xdr:rowOff>19050</xdr:rowOff>
    </xdr:from>
    <xdr:to>
      <xdr:col>17</xdr:col>
      <xdr:colOff>542925</xdr:colOff>
      <xdr:row>70</xdr:row>
      <xdr:rowOff>333375</xdr:rowOff>
    </xdr:to>
    <xdr:pic>
      <xdr:nvPicPr>
        <xdr:cNvPr id="27" name="Picture 458" descr="rId9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275" y="22498050"/>
          <a:ext cx="4095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19050</xdr:colOff>
      <xdr:row>33</xdr:row>
      <xdr:rowOff>66675</xdr:rowOff>
    </xdr:from>
    <xdr:to>
      <xdr:col>17</xdr:col>
      <xdr:colOff>645706</xdr:colOff>
      <xdr:row>33</xdr:row>
      <xdr:rowOff>285750</xdr:rowOff>
    </xdr:to>
    <xdr:pic>
      <xdr:nvPicPr>
        <xdr:cNvPr id="28" name="图片 27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6975" y="10544175"/>
          <a:ext cx="626656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19050</xdr:colOff>
      <xdr:row>34</xdr:row>
      <xdr:rowOff>47625</xdr:rowOff>
    </xdr:from>
    <xdr:to>
      <xdr:col>17</xdr:col>
      <xdr:colOff>628650</xdr:colOff>
      <xdr:row>34</xdr:row>
      <xdr:rowOff>260737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6975" y="10868025"/>
          <a:ext cx="609600" cy="213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200025</xdr:colOff>
      <xdr:row>35</xdr:row>
      <xdr:rowOff>38100</xdr:rowOff>
    </xdr:from>
    <xdr:to>
      <xdr:col>17</xdr:col>
      <xdr:colOff>514350</xdr:colOff>
      <xdr:row>35</xdr:row>
      <xdr:rowOff>338560</xdr:rowOff>
    </xdr:to>
    <xdr:pic>
      <xdr:nvPicPr>
        <xdr:cNvPr id="30" name="Picture 36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6457950" y="11201400"/>
          <a:ext cx="314325" cy="3004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28575</xdr:colOff>
      <xdr:row>25</xdr:row>
      <xdr:rowOff>114300</xdr:rowOff>
    </xdr:from>
    <xdr:to>
      <xdr:col>17</xdr:col>
      <xdr:colOff>647700</xdr:colOff>
      <xdr:row>25</xdr:row>
      <xdr:rowOff>307393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7791450"/>
          <a:ext cx="619125" cy="193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28575</xdr:colOff>
      <xdr:row>38</xdr:row>
      <xdr:rowOff>38100</xdr:rowOff>
    </xdr:from>
    <xdr:to>
      <xdr:col>17</xdr:col>
      <xdr:colOff>669039</xdr:colOff>
      <xdr:row>38</xdr:row>
      <xdr:rowOff>238125</xdr:rowOff>
    </xdr:to>
    <xdr:pic>
      <xdr:nvPicPr>
        <xdr:cNvPr id="32" name="图片 31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12230100"/>
          <a:ext cx="640464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238125</xdr:colOff>
      <xdr:row>50</xdr:row>
      <xdr:rowOff>57150</xdr:rowOff>
    </xdr:from>
    <xdr:to>
      <xdr:col>17</xdr:col>
      <xdr:colOff>409575</xdr:colOff>
      <xdr:row>50</xdr:row>
      <xdr:rowOff>315567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6050" y="16363950"/>
          <a:ext cx="171450" cy="258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66675</xdr:colOff>
      <xdr:row>55</xdr:row>
      <xdr:rowOff>76200</xdr:rowOff>
    </xdr:from>
    <xdr:to>
      <xdr:col>17</xdr:col>
      <xdr:colOff>620096</xdr:colOff>
      <xdr:row>55</xdr:row>
      <xdr:rowOff>314325</xdr:rowOff>
    </xdr:to>
    <xdr:pic>
      <xdr:nvPicPr>
        <xdr:cNvPr id="34" name="图片 33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24600" y="17411700"/>
          <a:ext cx="553421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66675</xdr:colOff>
      <xdr:row>58</xdr:row>
      <xdr:rowOff>76200</xdr:rowOff>
    </xdr:from>
    <xdr:to>
      <xdr:col>17</xdr:col>
      <xdr:colOff>571500</xdr:colOff>
      <xdr:row>58</xdr:row>
      <xdr:rowOff>325155</xdr:rowOff>
    </xdr:to>
    <xdr:pic>
      <xdr:nvPicPr>
        <xdr:cNvPr id="35" name="图片 34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24600" y="18440400"/>
          <a:ext cx="504825" cy="248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95251</xdr:colOff>
      <xdr:row>57</xdr:row>
      <xdr:rowOff>28576</xdr:rowOff>
    </xdr:from>
    <xdr:to>
      <xdr:col>17</xdr:col>
      <xdr:colOff>519439</xdr:colOff>
      <xdr:row>57</xdr:row>
      <xdr:rowOff>314326</xdr:rowOff>
    </xdr:to>
    <xdr:pic>
      <xdr:nvPicPr>
        <xdr:cNvPr id="36" name="图片 35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3176" y="18049876"/>
          <a:ext cx="424188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</xdr:colOff>
      <xdr:row>40</xdr:row>
      <xdr:rowOff>123825</xdr:rowOff>
    </xdr:from>
    <xdr:to>
      <xdr:col>18</xdr:col>
      <xdr:colOff>0</xdr:colOff>
      <xdr:row>40</xdr:row>
      <xdr:rowOff>247650</xdr:rowOff>
    </xdr:to>
    <xdr:pic>
      <xdr:nvPicPr>
        <xdr:cNvPr id="37" name="图片 36"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7926" y="13001625"/>
          <a:ext cx="676274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</xdr:colOff>
      <xdr:row>41</xdr:row>
      <xdr:rowOff>123825</xdr:rowOff>
    </xdr:from>
    <xdr:to>
      <xdr:col>18</xdr:col>
      <xdr:colOff>0</xdr:colOff>
      <xdr:row>41</xdr:row>
      <xdr:rowOff>247650</xdr:rowOff>
    </xdr:to>
    <xdr:pic>
      <xdr:nvPicPr>
        <xdr:cNvPr id="38" name="图片 37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7926" y="13344525"/>
          <a:ext cx="676274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114300</xdr:colOff>
      <xdr:row>43</xdr:row>
      <xdr:rowOff>66675</xdr:rowOff>
    </xdr:from>
    <xdr:to>
      <xdr:col>17</xdr:col>
      <xdr:colOff>546963</xdr:colOff>
      <xdr:row>43</xdr:row>
      <xdr:rowOff>266700</xdr:rowOff>
    </xdr:to>
    <xdr:pic>
      <xdr:nvPicPr>
        <xdr:cNvPr id="39" name="图片 38"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5" y="13973175"/>
          <a:ext cx="432663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47625</xdr:colOff>
      <xdr:row>44</xdr:row>
      <xdr:rowOff>76200</xdr:rowOff>
    </xdr:from>
    <xdr:to>
      <xdr:col>17</xdr:col>
      <xdr:colOff>609600</xdr:colOff>
      <xdr:row>44</xdr:row>
      <xdr:rowOff>302120</xdr:rowOff>
    </xdr:to>
    <xdr:pic>
      <xdr:nvPicPr>
        <xdr:cNvPr id="40" name="图片 39"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5550" y="14325600"/>
          <a:ext cx="561975" cy="225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48039</xdr:colOff>
      <xdr:row>27</xdr:row>
      <xdr:rowOff>58808</xdr:rowOff>
    </xdr:from>
    <xdr:to>
      <xdr:col>17</xdr:col>
      <xdr:colOff>633792</xdr:colOff>
      <xdr:row>27</xdr:row>
      <xdr:rowOff>265045</xdr:rowOff>
    </xdr:to>
    <xdr:pic>
      <xdr:nvPicPr>
        <xdr:cNvPr id="41" name="图片 40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5964" y="8478908"/>
          <a:ext cx="585753" cy="206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28575</xdr:colOff>
      <xdr:row>29</xdr:row>
      <xdr:rowOff>123825</xdr:rowOff>
    </xdr:from>
    <xdr:to>
      <xdr:col>17</xdr:col>
      <xdr:colOff>657225</xdr:colOff>
      <xdr:row>29</xdr:row>
      <xdr:rowOff>209550</xdr:rowOff>
    </xdr:to>
    <xdr:pic>
      <xdr:nvPicPr>
        <xdr:cNvPr id="42" name="图片 41"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9229725"/>
          <a:ext cx="628650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38100</xdr:colOff>
      <xdr:row>30</xdr:row>
      <xdr:rowOff>133350</xdr:rowOff>
    </xdr:from>
    <xdr:to>
      <xdr:col>17</xdr:col>
      <xdr:colOff>666750</xdr:colOff>
      <xdr:row>30</xdr:row>
      <xdr:rowOff>219075</xdr:rowOff>
    </xdr:to>
    <xdr:pic>
      <xdr:nvPicPr>
        <xdr:cNvPr id="43" name="图片 42">
          <a:extLst>
            <a:ext uri="{FF2B5EF4-FFF2-40B4-BE49-F238E27FC236}">
              <a16:creationId xmlns:a16="http://schemas.microsoft.com/office/drawing/2014/main" id="{00000000-0008-0000-06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9582150"/>
          <a:ext cx="628650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104775</xdr:colOff>
      <xdr:row>28</xdr:row>
      <xdr:rowOff>66675</xdr:rowOff>
    </xdr:from>
    <xdr:to>
      <xdr:col>17</xdr:col>
      <xdr:colOff>624134</xdr:colOff>
      <xdr:row>28</xdr:row>
      <xdr:rowOff>285750</xdr:rowOff>
    </xdr:to>
    <xdr:pic>
      <xdr:nvPicPr>
        <xdr:cNvPr id="44" name="图片 43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8829675"/>
          <a:ext cx="519359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9525</xdr:colOff>
      <xdr:row>37</xdr:row>
      <xdr:rowOff>38100</xdr:rowOff>
    </xdr:from>
    <xdr:to>
      <xdr:col>17</xdr:col>
      <xdr:colOff>609600</xdr:colOff>
      <xdr:row>37</xdr:row>
      <xdr:rowOff>244824</xdr:rowOff>
    </xdr:to>
    <xdr:pic>
      <xdr:nvPicPr>
        <xdr:cNvPr id="45" name="图片 44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7450" y="11887200"/>
          <a:ext cx="600075" cy="206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133350</xdr:colOff>
      <xdr:row>69</xdr:row>
      <xdr:rowOff>63675</xdr:rowOff>
    </xdr:from>
    <xdr:to>
      <xdr:col>17</xdr:col>
      <xdr:colOff>559970</xdr:colOff>
      <xdr:row>69</xdr:row>
      <xdr:rowOff>285751</xdr:rowOff>
    </xdr:to>
    <xdr:pic>
      <xdr:nvPicPr>
        <xdr:cNvPr id="46" name="图片 45">
          <a:extLst>
            <a:ext uri="{FF2B5EF4-FFF2-40B4-BE49-F238E27FC236}">
              <a16:creationId xmlns:a16="http://schemas.microsoft.com/office/drawing/2014/main" id="{00000000-0008-0000-06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275" y="22199775"/>
          <a:ext cx="426620" cy="2220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38100</xdr:colOff>
      <xdr:row>31</xdr:row>
      <xdr:rowOff>85725</xdr:rowOff>
    </xdr:from>
    <xdr:to>
      <xdr:col>17</xdr:col>
      <xdr:colOff>670162</xdr:colOff>
      <xdr:row>31</xdr:row>
      <xdr:rowOff>257175</xdr:rowOff>
    </xdr:to>
    <xdr:pic>
      <xdr:nvPicPr>
        <xdr:cNvPr id="47" name="图片 46">
          <a:extLst>
            <a:ext uri="{FF2B5EF4-FFF2-40B4-BE49-F238E27FC236}">
              <a16:creationId xmlns:a16="http://schemas.microsoft.com/office/drawing/2014/main" id="{00000000-0008-0000-06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9877425"/>
          <a:ext cx="632062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38100</xdr:colOff>
      <xdr:row>71</xdr:row>
      <xdr:rowOff>19050</xdr:rowOff>
    </xdr:from>
    <xdr:to>
      <xdr:col>17</xdr:col>
      <xdr:colOff>639453</xdr:colOff>
      <xdr:row>71</xdr:row>
      <xdr:rowOff>314325</xdr:rowOff>
    </xdr:to>
    <xdr:pic>
      <xdr:nvPicPr>
        <xdr:cNvPr id="48" name="图片 47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2840950"/>
          <a:ext cx="601353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17</xdr:col>
      <xdr:colOff>104775</xdr:colOff>
      <xdr:row>49</xdr:row>
      <xdr:rowOff>9526</xdr:rowOff>
    </xdr:from>
    <xdr:ext cx="304800" cy="194148"/>
    <xdr:pic>
      <xdr:nvPicPr>
        <xdr:cNvPr id="49" name="图片 48"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15973426"/>
          <a:ext cx="304800" cy="194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17</xdr:col>
      <xdr:colOff>190501</xdr:colOff>
      <xdr:row>48</xdr:row>
      <xdr:rowOff>28575</xdr:rowOff>
    </xdr:from>
    <xdr:ext cx="266700" cy="147027"/>
    <xdr:pic>
      <xdr:nvPicPr>
        <xdr:cNvPr id="50" name="图片 49">
          <a:extLst>
            <a:ext uri="{FF2B5EF4-FFF2-40B4-BE49-F238E27FC236}">
              <a16:creationId xmlns:a16="http://schemas.microsoft.com/office/drawing/2014/main" id="{00000000-0008-0000-06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6" y="15649575"/>
          <a:ext cx="266700" cy="1470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17</xdr:col>
      <xdr:colOff>85725</xdr:colOff>
      <xdr:row>47</xdr:row>
      <xdr:rowOff>57150</xdr:rowOff>
    </xdr:from>
    <xdr:ext cx="385763" cy="114300"/>
    <xdr:pic>
      <xdr:nvPicPr>
        <xdr:cNvPr id="51" name="图片 50">
          <a:extLst>
            <a:ext uri="{FF2B5EF4-FFF2-40B4-BE49-F238E27FC236}">
              <a16:creationId xmlns:a16="http://schemas.microsoft.com/office/drawing/2014/main" id="{00000000-0008-0000-06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3650" y="15335250"/>
          <a:ext cx="385763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17</xdr:col>
      <xdr:colOff>85725</xdr:colOff>
      <xdr:row>9</xdr:row>
      <xdr:rowOff>47625</xdr:rowOff>
    </xdr:from>
    <xdr:to>
      <xdr:col>17</xdr:col>
      <xdr:colOff>647700</xdr:colOff>
      <xdr:row>9</xdr:row>
      <xdr:rowOff>339479</xdr:rowOff>
    </xdr:to>
    <xdr:pic>
      <xdr:nvPicPr>
        <xdr:cNvPr id="52" name="图片 51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3650" y="2181225"/>
          <a:ext cx="561975" cy="2918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38101</xdr:colOff>
      <xdr:row>10</xdr:row>
      <xdr:rowOff>28575</xdr:rowOff>
    </xdr:from>
    <xdr:to>
      <xdr:col>17</xdr:col>
      <xdr:colOff>612035</xdr:colOff>
      <xdr:row>10</xdr:row>
      <xdr:rowOff>352425</xdr:rowOff>
    </xdr:to>
    <xdr:pic>
      <xdr:nvPicPr>
        <xdr:cNvPr id="53" name="图片 52">
          <a:extLst>
            <a:ext uri="{FF2B5EF4-FFF2-40B4-BE49-F238E27FC236}">
              <a16:creationId xmlns:a16="http://schemas.microsoft.com/office/drawing/2014/main" id="{00000000-0008-0000-06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6" y="2524125"/>
          <a:ext cx="573934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193469</xdr:colOff>
      <xdr:row>12</xdr:row>
      <xdr:rowOff>24020</xdr:rowOff>
    </xdr:from>
    <xdr:to>
      <xdr:col>17</xdr:col>
      <xdr:colOff>619541</xdr:colOff>
      <xdr:row>12</xdr:row>
      <xdr:rowOff>375756</xdr:rowOff>
    </xdr:to>
    <xdr:pic>
      <xdr:nvPicPr>
        <xdr:cNvPr id="54" name="图片 53">
          <a:extLst>
            <a:ext uri="{FF2B5EF4-FFF2-40B4-BE49-F238E27FC236}">
              <a16:creationId xmlns:a16="http://schemas.microsoft.com/office/drawing/2014/main" id="{00000000-0008-0000-06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1394" y="3319670"/>
          <a:ext cx="426072" cy="3517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152933</xdr:colOff>
      <xdr:row>11</xdr:row>
      <xdr:rowOff>79513</xdr:rowOff>
    </xdr:from>
    <xdr:to>
      <xdr:col>17</xdr:col>
      <xdr:colOff>553278</xdr:colOff>
      <xdr:row>11</xdr:row>
      <xdr:rowOff>410010</xdr:rowOff>
    </xdr:to>
    <xdr:pic>
      <xdr:nvPicPr>
        <xdr:cNvPr id="55" name="图片 54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6410858" y="2956063"/>
          <a:ext cx="400345" cy="3304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47625</xdr:colOff>
      <xdr:row>13</xdr:row>
      <xdr:rowOff>66675</xdr:rowOff>
    </xdr:from>
    <xdr:to>
      <xdr:col>17</xdr:col>
      <xdr:colOff>609600</xdr:colOff>
      <xdr:row>13</xdr:row>
      <xdr:rowOff>327040</xdr:rowOff>
    </xdr:to>
    <xdr:pic>
      <xdr:nvPicPr>
        <xdr:cNvPr id="56" name="图片 55">
          <a:extLst>
            <a:ext uri="{FF2B5EF4-FFF2-40B4-BE49-F238E27FC236}">
              <a16:creationId xmlns:a16="http://schemas.microsoft.com/office/drawing/2014/main" id="{00000000-0008-0000-06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5550" y="3743325"/>
          <a:ext cx="561975" cy="2603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87755</xdr:colOff>
      <xdr:row>14</xdr:row>
      <xdr:rowOff>95251</xdr:rowOff>
    </xdr:from>
    <xdr:to>
      <xdr:col>17</xdr:col>
      <xdr:colOff>552450</xdr:colOff>
      <xdr:row>15</xdr:row>
      <xdr:rowOff>1</xdr:rowOff>
    </xdr:to>
    <xdr:pic>
      <xdr:nvPicPr>
        <xdr:cNvPr id="57" name="图片 56">
          <a:extLst>
            <a:ext uri="{FF2B5EF4-FFF2-40B4-BE49-F238E27FC236}">
              <a16:creationId xmlns:a16="http://schemas.microsoft.com/office/drawing/2014/main" id="{00000000-0008-0000-06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5680" y="4171951"/>
          <a:ext cx="46469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114300</xdr:colOff>
      <xdr:row>17</xdr:row>
      <xdr:rowOff>57150</xdr:rowOff>
    </xdr:from>
    <xdr:to>
      <xdr:col>17</xdr:col>
      <xdr:colOff>523875</xdr:colOff>
      <xdr:row>17</xdr:row>
      <xdr:rowOff>378315</xdr:rowOff>
    </xdr:to>
    <xdr:pic>
      <xdr:nvPicPr>
        <xdr:cNvPr id="58" name="图片 57">
          <a:extLst>
            <a:ext uri="{FF2B5EF4-FFF2-40B4-BE49-F238E27FC236}">
              <a16:creationId xmlns:a16="http://schemas.microsoft.com/office/drawing/2014/main" id="{00000000-0008-0000-06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5" y="5334000"/>
          <a:ext cx="409575" cy="3211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104776</xdr:colOff>
      <xdr:row>20</xdr:row>
      <xdr:rowOff>47626</xdr:rowOff>
    </xdr:from>
    <xdr:to>
      <xdr:col>17</xdr:col>
      <xdr:colOff>495300</xdr:colOff>
      <xdr:row>20</xdr:row>
      <xdr:rowOff>353852</xdr:rowOff>
    </xdr:to>
    <xdr:pic>
      <xdr:nvPicPr>
        <xdr:cNvPr id="59" name="图片 58">
          <a:extLst>
            <a:ext uri="{FF2B5EF4-FFF2-40B4-BE49-F238E27FC236}">
              <a16:creationId xmlns:a16="http://schemas.microsoft.com/office/drawing/2014/main" id="{00000000-0008-0000-06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1" y="6524626"/>
          <a:ext cx="390524" cy="30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47625</xdr:colOff>
      <xdr:row>16</xdr:row>
      <xdr:rowOff>114300</xdr:rowOff>
    </xdr:from>
    <xdr:to>
      <xdr:col>17</xdr:col>
      <xdr:colOff>650952</xdr:colOff>
      <xdr:row>16</xdr:row>
      <xdr:rowOff>247650</xdr:rowOff>
    </xdr:to>
    <xdr:pic>
      <xdr:nvPicPr>
        <xdr:cNvPr id="60" name="图片 59">
          <a:extLst>
            <a:ext uri="{FF2B5EF4-FFF2-40B4-BE49-F238E27FC236}">
              <a16:creationId xmlns:a16="http://schemas.microsoft.com/office/drawing/2014/main" id="{00000000-0008-0000-06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5550" y="4991100"/>
          <a:ext cx="603327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9526</xdr:colOff>
      <xdr:row>19</xdr:row>
      <xdr:rowOff>142875</xdr:rowOff>
    </xdr:from>
    <xdr:to>
      <xdr:col>18</xdr:col>
      <xdr:colOff>0</xdr:colOff>
      <xdr:row>19</xdr:row>
      <xdr:rowOff>290243</xdr:rowOff>
    </xdr:to>
    <xdr:pic>
      <xdr:nvPicPr>
        <xdr:cNvPr id="61" name="图片 60">
          <a:extLst>
            <a:ext uri="{FF2B5EF4-FFF2-40B4-BE49-F238E27FC236}">
              <a16:creationId xmlns:a16="http://schemas.microsoft.com/office/drawing/2014/main" id="{00000000-0008-0000-06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7451" y="6219825"/>
          <a:ext cx="666749" cy="147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28575</xdr:colOff>
      <xdr:row>15</xdr:row>
      <xdr:rowOff>180976</xdr:rowOff>
    </xdr:from>
    <xdr:to>
      <xdr:col>19</xdr:col>
      <xdr:colOff>17117</xdr:colOff>
      <xdr:row>15</xdr:row>
      <xdr:rowOff>314326</xdr:rowOff>
    </xdr:to>
    <xdr:pic>
      <xdr:nvPicPr>
        <xdr:cNvPr id="62" name="图片 61">
          <a:extLst>
            <a:ext uri="{FF2B5EF4-FFF2-40B4-BE49-F238E27FC236}">
              <a16:creationId xmlns:a16="http://schemas.microsoft.com/office/drawing/2014/main" id="{00000000-0008-0000-06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4657726"/>
          <a:ext cx="664817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24848</xdr:colOff>
      <xdr:row>18</xdr:row>
      <xdr:rowOff>149917</xdr:rowOff>
    </xdr:from>
    <xdr:to>
      <xdr:col>17</xdr:col>
      <xdr:colOff>662609</xdr:colOff>
      <xdr:row>18</xdr:row>
      <xdr:rowOff>277294</xdr:rowOff>
    </xdr:to>
    <xdr:pic>
      <xdr:nvPicPr>
        <xdr:cNvPr id="63" name="图片 62">
          <a:extLst>
            <a:ext uri="{FF2B5EF4-FFF2-40B4-BE49-F238E27FC236}">
              <a16:creationId xmlns:a16="http://schemas.microsoft.com/office/drawing/2014/main" id="{00000000-0008-0000-06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2773" y="5826817"/>
          <a:ext cx="637761" cy="1273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152400</xdr:colOff>
      <xdr:row>32</xdr:row>
      <xdr:rowOff>42446</xdr:rowOff>
    </xdr:from>
    <xdr:to>
      <xdr:col>17</xdr:col>
      <xdr:colOff>552450</xdr:colOff>
      <xdr:row>32</xdr:row>
      <xdr:rowOff>331232</xdr:rowOff>
    </xdr:to>
    <xdr:pic>
      <xdr:nvPicPr>
        <xdr:cNvPr id="64" name="图片 63">
          <a:extLst>
            <a:ext uri="{FF2B5EF4-FFF2-40B4-BE49-F238E27FC236}">
              <a16:creationId xmlns:a16="http://schemas.microsoft.com/office/drawing/2014/main" id="{00000000-0008-0000-06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0325" y="10177046"/>
          <a:ext cx="400050" cy="288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230126</xdr:colOff>
      <xdr:row>54</xdr:row>
      <xdr:rowOff>19050</xdr:rowOff>
    </xdr:from>
    <xdr:to>
      <xdr:col>17</xdr:col>
      <xdr:colOff>485775</xdr:colOff>
      <xdr:row>55</xdr:row>
      <xdr:rowOff>1121</xdr:rowOff>
    </xdr:to>
    <xdr:pic>
      <xdr:nvPicPr>
        <xdr:cNvPr id="65" name="Picture 650">
          <a:extLst>
            <a:ext uri="{FF2B5EF4-FFF2-40B4-BE49-F238E27FC236}">
              <a16:creationId xmlns:a16="http://schemas.microsoft.com/office/drawing/2014/main" id="{00000000-0008-0000-06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8051" y="17011650"/>
          <a:ext cx="255649" cy="3249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38100</xdr:colOff>
      <xdr:row>21</xdr:row>
      <xdr:rowOff>123825</xdr:rowOff>
    </xdr:from>
    <xdr:to>
      <xdr:col>17</xdr:col>
      <xdr:colOff>665781</xdr:colOff>
      <xdr:row>21</xdr:row>
      <xdr:rowOff>352425</xdr:rowOff>
    </xdr:to>
    <xdr:pic>
      <xdr:nvPicPr>
        <xdr:cNvPr id="66" name="图片 65">
          <a:extLst>
            <a:ext uri="{FF2B5EF4-FFF2-40B4-BE49-F238E27FC236}">
              <a16:creationId xmlns:a16="http://schemas.microsoft.com/office/drawing/2014/main" id="{00000000-0008-0000-06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7000875"/>
          <a:ext cx="627681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47625</xdr:colOff>
      <xdr:row>26</xdr:row>
      <xdr:rowOff>76200</xdr:rowOff>
    </xdr:from>
    <xdr:to>
      <xdr:col>17</xdr:col>
      <xdr:colOff>628650</xdr:colOff>
      <xdr:row>26</xdr:row>
      <xdr:rowOff>287808</xdr:rowOff>
    </xdr:to>
    <xdr:pic>
      <xdr:nvPicPr>
        <xdr:cNvPr id="67" name="图片 66">
          <a:extLst>
            <a:ext uri="{FF2B5EF4-FFF2-40B4-BE49-F238E27FC236}">
              <a16:creationId xmlns:a16="http://schemas.microsoft.com/office/drawing/2014/main" id="{00000000-0008-0000-06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5550" y="8153400"/>
          <a:ext cx="581025" cy="2116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7"/>
  <sheetViews>
    <sheetView view="pageBreakPreview" zoomScale="70" zoomScaleSheetLayoutView="70" workbookViewId="0">
      <selection activeCell="D76" sqref="D76"/>
    </sheetView>
  </sheetViews>
  <sheetFormatPr defaultColWidth="4.625" defaultRowHeight="17.25" x14ac:dyDescent="0.15"/>
  <cols>
    <col min="1" max="1" width="3.75" style="25" customWidth="1"/>
    <col min="2" max="2" width="10.875" style="25" customWidth="1"/>
    <col min="3" max="3" width="15.5" style="25" customWidth="1"/>
    <col min="4" max="4" width="17" style="25" customWidth="1"/>
    <col min="5" max="5" width="23.5" style="25" customWidth="1"/>
    <col min="6" max="6" width="4.875" style="25" customWidth="1"/>
    <col min="7" max="7" width="4.625" style="25" customWidth="1"/>
    <col min="8" max="8" width="10.75" style="25" customWidth="1"/>
    <col min="9" max="9" width="0.125" style="25" customWidth="1"/>
    <col min="10" max="10" width="29" style="25" customWidth="1"/>
    <col min="11" max="11" width="10.875" style="25" customWidth="1"/>
    <col min="12" max="12" width="3.5" style="25" customWidth="1"/>
    <col min="13" max="13" width="6.375" style="25" customWidth="1"/>
    <col min="14" max="14" width="5" style="25" customWidth="1"/>
    <col min="15" max="15" width="5.875" style="25" customWidth="1"/>
    <col min="16" max="16" width="7.875" style="25" customWidth="1"/>
    <col min="17" max="17" width="6.125" style="25" customWidth="1"/>
    <col min="18" max="18" width="13.125" style="25" customWidth="1"/>
    <col min="19" max="19" width="21" style="25" customWidth="1"/>
    <col min="20" max="20" width="4.625" style="25" customWidth="1"/>
    <col min="21" max="21" width="8" style="25" customWidth="1"/>
    <col min="22" max="22" width="11.5" style="25" customWidth="1"/>
    <col min="23" max="23" width="11.625" style="25" customWidth="1"/>
    <col min="24" max="24" width="13.125" style="25" customWidth="1"/>
    <col min="25" max="25" width="10" style="25" customWidth="1"/>
    <col min="26" max="26" width="11.25" style="25" customWidth="1"/>
    <col min="27" max="247" width="9" style="25" customWidth="1"/>
    <col min="248" max="248" width="3.125" style="25" customWidth="1"/>
    <col min="249" max="249" width="7.625" style="25" customWidth="1"/>
    <col min="250" max="250" width="4.125" style="25" customWidth="1"/>
    <col min="251" max="251" width="17" style="25" customWidth="1"/>
    <col min="252" max="252" width="3.625" style="25" customWidth="1"/>
    <col min="253" max="253" width="9.125" style="25" customWidth="1"/>
    <col min="254" max="254" width="3.625" style="25" customWidth="1"/>
    <col min="255" max="16384" width="4.625" style="25"/>
  </cols>
  <sheetData>
    <row r="1" spans="1:28" s="12" customFormat="1" ht="30.75" customHeight="1" x14ac:dyDescent="0.15">
      <c r="A1" s="644"/>
      <c r="B1" s="644"/>
      <c r="C1" s="645"/>
      <c r="D1" s="645"/>
      <c r="E1" s="645"/>
      <c r="F1" s="645"/>
      <c r="G1" s="645"/>
      <c r="H1" s="645"/>
      <c r="I1" s="645"/>
      <c r="J1" s="645"/>
      <c r="K1" s="645"/>
      <c r="L1" s="645"/>
      <c r="M1" s="645"/>
      <c r="N1" s="645"/>
      <c r="O1" s="645"/>
      <c r="P1" s="645"/>
      <c r="Q1" s="645"/>
      <c r="R1" s="10"/>
      <c r="S1" s="10"/>
      <c r="T1" s="10"/>
      <c r="U1" s="10"/>
      <c r="V1" s="646" t="s">
        <v>1293</v>
      </c>
      <c r="W1" s="646"/>
      <c r="X1" s="646"/>
      <c r="Y1" s="646"/>
      <c r="Z1" s="646"/>
      <c r="AA1" s="10"/>
      <c r="AB1" s="11"/>
    </row>
    <row r="2" spans="1:28" s="12" customFormat="1" ht="34.5" customHeight="1" thickBot="1" x14ac:dyDescent="0.2">
      <c r="A2" s="36" t="s">
        <v>35</v>
      </c>
      <c r="B2" s="36"/>
      <c r="C2" s="13"/>
      <c r="D2" s="13"/>
      <c r="E2" s="647" t="s">
        <v>36</v>
      </c>
      <c r="F2" s="647"/>
      <c r="G2" s="647"/>
      <c r="H2" s="647"/>
      <c r="I2" s="647"/>
      <c r="J2" s="647"/>
      <c r="K2" s="647"/>
      <c r="L2" s="647"/>
      <c r="M2" s="647"/>
      <c r="N2" s="647"/>
      <c r="O2" s="647"/>
      <c r="P2" s="647"/>
      <c r="Q2" s="647"/>
      <c r="R2" s="11"/>
      <c r="S2" s="11"/>
      <c r="T2" s="11"/>
      <c r="V2" s="646"/>
      <c r="W2" s="646"/>
      <c r="X2" s="646"/>
      <c r="Y2" s="646"/>
      <c r="Z2" s="646"/>
      <c r="AA2" s="11"/>
    </row>
    <row r="3" spans="1:28" s="20" customFormat="1" ht="28.5" customHeight="1" x14ac:dyDescent="0.15">
      <c r="A3" s="648" t="s">
        <v>37</v>
      </c>
      <c r="B3" s="649"/>
      <c r="C3" s="652" t="s">
        <v>30</v>
      </c>
      <c r="D3" s="652"/>
      <c r="E3" s="654" t="s">
        <v>70</v>
      </c>
      <c r="F3" s="654"/>
      <c r="G3" s="654"/>
      <c r="H3" s="654"/>
      <c r="I3" s="654"/>
      <c r="J3" s="654"/>
      <c r="K3" s="654"/>
      <c r="L3" s="654"/>
      <c r="M3" s="654"/>
      <c r="N3" s="654"/>
      <c r="O3" s="654"/>
      <c r="P3" s="654"/>
      <c r="Q3" s="654"/>
      <c r="R3" s="654"/>
      <c r="S3" s="15"/>
      <c r="T3" s="655" t="s">
        <v>38</v>
      </c>
      <c r="U3" s="655"/>
      <c r="V3" s="34" t="s">
        <v>39</v>
      </c>
      <c r="W3" s="34" t="s">
        <v>40</v>
      </c>
      <c r="X3" s="34" t="s">
        <v>41</v>
      </c>
      <c r="Y3" s="16" t="s">
        <v>42</v>
      </c>
      <c r="Z3" s="17" t="s">
        <v>43</v>
      </c>
      <c r="AA3" s="18"/>
      <c r="AB3" s="19"/>
    </row>
    <row r="4" spans="1:28" s="20" customFormat="1" ht="36" customHeight="1" x14ac:dyDescent="0.15">
      <c r="A4" s="650"/>
      <c r="B4" s="651"/>
      <c r="C4" s="653"/>
      <c r="D4" s="653"/>
      <c r="E4" s="656" t="s">
        <v>44</v>
      </c>
      <c r="F4" s="656"/>
      <c r="G4" s="656"/>
      <c r="H4" s="656"/>
      <c r="I4" s="656"/>
      <c r="J4" s="656"/>
      <c r="K4" s="656"/>
      <c r="L4" s="656"/>
      <c r="M4" s="656"/>
      <c r="N4" s="656"/>
      <c r="O4" s="656"/>
      <c r="P4" s="656"/>
      <c r="Q4" s="656"/>
      <c r="R4" s="657"/>
      <c r="S4" s="657"/>
      <c r="T4" s="658" t="s">
        <v>45</v>
      </c>
      <c r="U4" s="658"/>
      <c r="V4" s="35"/>
      <c r="W4" s="35"/>
      <c r="X4" s="22"/>
      <c r="Y4" s="23" t="s">
        <v>46</v>
      </c>
      <c r="Z4" s="24">
        <v>44394</v>
      </c>
      <c r="AA4" s="18"/>
      <c r="AB4" s="19"/>
    </row>
    <row r="5" spans="1:28" ht="36.75" customHeight="1" x14ac:dyDescent="0.15">
      <c r="A5" s="642" t="s">
        <v>47</v>
      </c>
      <c r="B5" s="643"/>
      <c r="C5" s="643"/>
      <c r="D5" s="33" t="s">
        <v>48</v>
      </c>
      <c r="E5" s="634"/>
      <c r="F5" s="634"/>
      <c r="G5" s="634"/>
      <c r="H5" s="634" t="s">
        <v>49</v>
      </c>
      <c r="I5" s="634"/>
      <c r="J5" s="634"/>
      <c r="K5" s="634"/>
      <c r="L5" s="634"/>
      <c r="M5" s="634" t="s">
        <v>50</v>
      </c>
      <c r="N5" s="634"/>
      <c r="O5" s="634"/>
      <c r="P5" s="634"/>
      <c r="Q5" s="634"/>
      <c r="R5" s="634"/>
      <c r="S5" s="634"/>
      <c r="T5" s="634" t="s">
        <v>51</v>
      </c>
      <c r="U5" s="634"/>
      <c r="V5" s="624" t="s">
        <v>52</v>
      </c>
      <c r="W5" s="624"/>
      <c r="X5" s="624" t="s">
        <v>53</v>
      </c>
      <c r="Y5" s="624"/>
      <c r="Z5" s="659"/>
    </row>
    <row r="6" spans="1:28" ht="66" customHeight="1" x14ac:dyDescent="0.15">
      <c r="A6" s="633"/>
      <c r="B6" s="634"/>
      <c r="C6" s="634"/>
      <c r="D6" s="33">
        <v>1</v>
      </c>
      <c r="E6" s="1" t="s">
        <v>1522</v>
      </c>
      <c r="F6" s="597"/>
      <c r="G6" s="598"/>
      <c r="H6" s="623" t="s">
        <v>54</v>
      </c>
      <c r="I6" s="623"/>
      <c r="J6" s="623"/>
      <c r="K6" s="623"/>
      <c r="L6" s="623"/>
      <c r="M6" s="635" t="s">
        <v>1459</v>
      </c>
      <c r="N6" s="635"/>
      <c r="O6" s="635"/>
      <c r="P6" s="635"/>
      <c r="Q6" s="635"/>
      <c r="R6" s="635"/>
      <c r="S6" s="635"/>
      <c r="T6" s="623">
        <v>1</v>
      </c>
      <c r="U6" s="623"/>
      <c r="V6" s="624"/>
      <c r="W6" s="624"/>
      <c r="X6" s="636" t="s">
        <v>1321</v>
      </c>
      <c r="Y6" s="637"/>
      <c r="Z6" s="638"/>
    </row>
    <row r="7" spans="1:28" ht="42" customHeight="1" x14ac:dyDescent="0.15">
      <c r="A7" s="633"/>
      <c r="B7" s="634"/>
      <c r="C7" s="634"/>
      <c r="D7" s="33">
        <v>2</v>
      </c>
      <c r="E7" s="1" t="s">
        <v>1346</v>
      </c>
      <c r="F7" s="597"/>
      <c r="G7" s="598"/>
      <c r="H7" s="623" t="s">
        <v>54</v>
      </c>
      <c r="I7" s="623"/>
      <c r="J7" s="623"/>
      <c r="K7" s="623"/>
      <c r="L7" s="623"/>
      <c r="M7" s="639" t="s">
        <v>1524</v>
      </c>
      <c r="N7" s="639"/>
      <c r="O7" s="639"/>
      <c r="P7" s="639"/>
      <c r="Q7" s="639"/>
      <c r="R7" s="639"/>
      <c r="S7" s="639"/>
      <c r="T7" s="623">
        <v>1</v>
      </c>
      <c r="U7" s="623"/>
      <c r="V7" s="624"/>
      <c r="W7" s="624"/>
      <c r="X7" s="636" t="s">
        <v>1322</v>
      </c>
      <c r="Y7" s="637"/>
      <c r="Z7" s="638"/>
    </row>
    <row r="8" spans="1:28" ht="42" customHeight="1" x14ac:dyDescent="0.15">
      <c r="A8" s="633"/>
      <c r="B8" s="634"/>
      <c r="C8" s="634"/>
      <c r="D8" s="33">
        <v>3</v>
      </c>
      <c r="E8" s="1" t="s">
        <v>1347</v>
      </c>
      <c r="F8" s="597"/>
      <c r="G8" s="598"/>
      <c r="H8" s="623" t="s">
        <v>54</v>
      </c>
      <c r="I8" s="623"/>
      <c r="J8" s="623"/>
      <c r="K8" s="623"/>
      <c r="L8" s="623"/>
      <c r="M8" s="639" t="s">
        <v>1525</v>
      </c>
      <c r="N8" s="639"/>
      <c r="O8" s="639"/>
      <c r="P8" s="639"/>
      <c r="Q8" s="639"/>
      <c r="R8" s="639"/>
      <c r="S8" s="639"/>
      <c r="T8" s="623">
        <v>1</v>
      </c>
      <c r="U8" s="623"/>
      <c r="V8" s="624"/>
      <c r="W8" s="624"/>
      <c r="X8" s="636" t="s">
        <v>1323</v>
      </c>
      <c r="Y8" s="637"/>
      <c r="Z8" s="638"/>
    </row>
    <row r="9" spans="1:28" ht="42" customHeight="1" x14ac:dyDescent="0.15">
      <c r="A9" s="633"/>
      <c r="B9" s="634"/>
      <c r="C9" s="634"/>
      <c r="D9" s="417">
        <v>4</v>
      </c>
      <c r="E9" s="627" t="s">
        <v>1462</v>
      </c>
      <c r="F9" s="627"/>
      <c r="G9" s="627"/>
      <c r="H9" s="627" t="s">
        <v>54</v>
      </c>
      <c r="I9" s="627"/>
      <c r="J9" s="627"/>
      <c r="K9" s="627"/>
      <c r="L9" s="627"/>
      <c r="M9" s="628" t="s">
        <v>1523</v>
      </c>
      <c r="N9" s="628"/>
      <c r="O9" s="628"/>
      <c r="P9" s="628"/>
      <c r="Q9" s="628"/>
      <c r="R9" s="628"/>
      <c r="S9" s="628"/>
      <c r="T9" s="627">
        <v>1</v>
      </c>
      <c r="U9" s="627"/>
      <c r="V9" s="629"/>
      <c r="W9" s="629"/>
      <c r="X9" s="630" t="s">
        <v>1463</v>
      </c>
      <c r="Y9" s="631"/>
      <c r="Z9" s="632"/>
    </row>
    <row r="10" spans="1:28" ht="42" customHeight="1" x14ac:dyDescent="0.15">
      <c r="A10" s="633"/>
      <c r="B10" s="634"/>
      <c r="C10" s="634"/>
      <c r="D10" s="417">
        <v>5</v>
      </c>
      <c r="E10" s="627" t="s">
        <v>1467</v>
      </c>
      <c r="F10" s="627"/>
      <c r="G10" s="627"/>
      <c r="H10" s="627" t="s">
        <v>54</v>
      </c>
      <c r="I10" s="627"/>
      <c r="J10" s="627"/>
      <c r="K10" s="627"/>
      <c r="L10" s="627"/>
      <c r="M10" s="628" t="s">
        <v>1523</v>
      </c>
      <c r="N10" s="628"/>
      <c r="O10" s="628"/>
      <c r="P10" s="628"/>
      <c r="Q10" s="628"/>
      <c r="R10" s="628"/>
      <c r="S10" s="628"/>
      <c r="T10" s="627">
        <v>1</v>
      </c>
      <c r="U10" s="627"/>
      <c r="V10" s="629"/>
      <c r="W10" s="629"/>
      <c r="X10" s="630" t="s">
        <v>1464</v>
      </c>
      <c r="Y10" s="631"/>
      <c r="Z10" s="632"/>
    </row>
    <row r="11" spans="1:28" ht="22.5" customHeight="1" x14ac:dyDescent="0.15">
      <c r="A11" s="633"/>
      <c r="B11" s="634"/>
      <c r="C11" s="634"/>
      <c r="D11" s="33">
        <v>6</v>
      </c>
      <c r="E11" s="640"/>
      <c r="F11" s="640"/>
      <c r="G11" s="641"/>
      <c r="H11" s="623" t="s">
        <v>1461</v>
      </c>
      <c r="I11" s="623"/>
      <c r="J11" s="623"/>
      <c r="K11" s="623"/>
      <c r="L11" s="623"/>
      <c r="M11" s="623"/>
      <c r="N11" s="623"/>
      <c r="O11" s="623"/>
      <c r="P11" s="623"/>
      <c r="Q11" s="623"/>
      <c r="R11" s="623"/>
      <c r="S11" s="623"/>
      <c r="T11" s="623"/>
      <c r="U11" s="623"/>
      <c r="V11" s="624"/>
      <c r="W11" s="624"/>
      <c r="X11" s="625"/>
      <c r="Y11" s="625"/>
      <c r="Z11" s="626"/>
    </row>
    <row r="12" spans="1:28" s="27" customFormat="1" ht="29.25" customHeight="1" x14ac:dyDescent="0.15">
      <c r="A12" s="622" t="s">
        <v>55</v>
      </c>
      <c r="B12" s="620"/>
      <c r="C12" s="620"/>
      <c r="D12" s="26"/>
      <c r="E12" s="620"/>
      <c r="F12" s="620"/>
      <c r="G12" s="620"/>
      <c r="H12" s="620"/>
      <c r="I12" s="620"/>
      <c r="J12" s="620"/>
      <c r="K12" s="620"/>
      <c r="L12" s="620"/>
      <c r="M12" s="620"/>
      <c r="N12" s="620"/>
      <c r="O12" s="620"/>
      <c r="P12" s="620"/>
      <c r="Q12" s="620"/>
      <c r="R12" s="620"/>
      <c r="S12" s="620"/>
      <c r="T12" s="620"/>
      <c r="U12" s="620"/>
      <c r="V12" s="620"/>
      <c r="W12" s="620"/>
      <c r="X12" s="620"/>
      <c r="Y12" s="620"/>
      <c r="Z12" s="621"/>
    </row>
    <row r="13" spans="1:28" s="27" customFormat="1" ht="33.75" customHeight="1" x14ac:dyDescent="0.15">
      <c r="A13" s="28" t="s">
        <v>56</v>
      </c>
      <c r="B13" s="620" t="s">
        <v>57</v>
      </c>
      <c r="C13" s="620"/>
      <c r="D13" s="384" t="s">
        <v>58</v>
      </c>
      <c r="E13" s="31" t="s">
        <v>59</v>
      </c>
      <c r="F13" s="620" t="s">
        <v>60</v>
      </c>
      <c r="G13" s="620"/>
      <c r="H13" s="620"/>
      <c r="I13" s="620"/>
      <c r="J13" s="31" t="s">
        <v>61</v>
      </c>
      <c r="K13" s="620" t="s">
        <v>62</v>
      </c>
      <c r="L13" s="620"/>
      <c r="M13" s="620"/>
      <c r="N13" s="31" t="s">
        <v>63</v>
      </c>
      <c r="O13" s="620" t="s">
        <v>64</v>
      </c>
      <c r="P13" s="620"/>
      <c r="Q13" s="620" t="s">
        <v>65</v>
      </c>
      <c r="R13" s="620"/>
      <c r="S13" s="31" t="s">
        <v>66</v>
      </c>
      <c r="T13" s="620" t="s">
        <v>67</v>
      </c>
      <c r="U13" s="620"/>
      <c r="V13" s="620"/>
      <c r="W13" s="620" t="s">
        <v>68</v>
      </c>
      <c r="X13" s="620"/>
      <c r="Y13" s="620" t="s">
        <v>69</v>
      </c>
      <c r="Z13" s="621"/>
    </row>
    <row r="14" spans="1:28" s="27" customFormat="1" ht="20.100000000000001" customHeight="1" x14ac:dyDescent="0.15">
      <c r="A14" s="32">
        <v>1</v>
      </c>
      <c r="B14" s="601" t="s">
        <v>1529</v>
      </c>
      <c r="C14" s="602"/>
      <c r="D14" s="567" t="s">
        <v>1775</v>
      </c>
      <c r="E14" s="567" t="s">
        <v>1757</v>
      </c>
      <c r="F14" s="613" t="s">
        <v>1810</v>
      </c>
      <c r="G14" s="614"/>
      <c r="H14" s="614"/>
      <c r="I14" s="615"/>
      <c r="J14" s="400"/>
      <c r="K14" s="603"/>
      <c r="L14" s="604"/>
      <c r="M14" s="605"/>
      <c r="N14" s="29"/>
      <c r="O14" s="618"/>
      <c r="P14" s="618"/>
      <c r="Q14" s="619"/>
      <c r="R14" s="619"/>
      <c r="S14" s="310"/>
      <c r="T14" s="616"/>
      <c r="U14" s="617"/>
      <c r="V14" s="617"/>
      <c r="W14" s="607"/>
      <c r="X14" s="607"/>
      <c r="Y14" s="607"/>
      <c r="Z14" s="607"/>
    </row>
    <row r="15" spans="1:28" s="27" customFormat="1" ht="20.100000000000001" customHeight="1" x14ac:dyDescent="0.15">
      <c r="A15" s="32">
        <v>2</v>
      </c>
      <c r="B15" s="601" t="s">
        <v>1532</v>
      </c>
      <c r="C15" s="602"/>
      <c r="D15" s="567" t="s">
        <v>1533</v>
      </c>
      <c r="E15" s="567" t="s">
        <v>1757</v>
      </c>
      <c r="F15" s="613" t="s">
        <v>1531</v>
      </c>
      <c r="G15" s="614"/>
      <c r="H15" s="614"/>
      <c r="I15" s="615"/>
      <c r="J15" s="400"/>
      <c r="K15" s="603"/>
      <c r="L15" s="604"/>
      <c r="M15" s="605"/>
      <c r="N15" s="29"/>
      <c r="O15" s="618"/>
      <c r="P15" s="618"/>
      <c r="Q15" s="619"/>
      <c r="R15" s="619"/>
      <c r="S15" s="311"/>
      <c r="T15" s="616"/>
      <c r="U15" s="617"/>
      <c r="V15" s="617"/>
      <c r="W15" s="607"/>
      <c r="X15" s="607"/>
      <c r="Y15" s="607"/>
      <c r="Z15" s="607"/>
    </row>
    <row r="16" spans="1:28" s="27" customFormat="1" ht="20.100000000000001" customHeight="1" x14ac:dyDescent="0.15">
      <c r="A16" s="32">
        <v>3</v>
      </c>
      <c r="B16" s="601" t="s">
        <v>1534</v>
      </c>
      <c r="C16" s="602"/>
      <c r="D16" s="567" t="s">
        <v>1535</v>
      </c>
      <c r="E16" s="567" t="s">
        <v>1530</v>
      </c>
      <c r="F16" s="613" t="s">
        <v>1531</v>
      </c>
      <c r="G16" s="614"/>
      <c r="H16" s="614"/>
      <c r="I16" s="615"/>
      <c r="J16" s="400"/>
      <c r="K16" s="603"/>
      <c r="L16" s="604"/>
      <c r="M16" s="605"/>
      <c r="N16" s="29"/>
      <c r="O16" s="611"/>
      <c r="P16" s="611"/>
      <c r="Q16" s="612"/>
      <c r="R16" s="612"/>
      <c r="S16" s="26"/>
      <c r="T16" s="607"/>
      <c r="U16" s="607"/>
      <c r="V16" s="607"/>
      <c r="W16" s="607"/>
      <c r="X16" s="607"/>
      <c r="Y16" s="607"/>
      <c r="Z16" s="607"/>
    </row>
    <row r="17" spans="1:26" s="27" customFormat="1" ht="20.100000000000001" customHeight="1" x14ac:dyDescent="0.15">
      <c r="A17" s="179">
        <v>4</v>
      </c>
      <c r="B17" s="601" t="s">
        <v>1536</v>
      </c>
      <c r="C17" s="602"/>
      <c r="D17" s="567" t="s">
        <v>1776</v>
      </c>
      <c r="E17" s="567" t="s">
        <v>1537</v>
      </c>
      <c r="F17" s="613" t="s">
        <v>1538</v>
      </c>
      <c r="G17" s="614"/>
      <c r="H17" s="614"/>
      <c r="I17" s="615"/>
      <c r="J17" s="400"/>
      <c r="K17" s="603"/>
      <c r="L17" s="604"/>
      <c r="M17" s="605"/>
      <c r="N17" s="29"/>
      <c r="O17" s="611"/>
      <c r="P17" s="611"/>
      <c r="Q17" s="612"/>
      <c r="R17" s="612"/>
      <c r="S17" s="26"/>
      <c r="T17" s="607"/>
      <c r="U17" s="607"/>
      <c r="V17" s="607"/>
      <c r="W17" s="607"/>
      <c r="X17" s="607"/>
      <c r="Y17" s="607"/>
      <c r="Z17" s="607"/>
    </row>
    <row r="18" spans="1:26" s="27" customFormat="1" ht="20.100000000000001" customHeight="1" x14ac:dyDescent="0.15">
      <c r="A18" s="179">
        <v>5</v>
      </c>
      <c r="B18" s="601" t="s">
        <v>1536</v>
      </c>
      <c r="C18" s="602"/>
      <c r="D18" s="567" t="s">
        <v>1539</v>
      </c>
      <c r="E18" s="567" t="s">
        <v>1761</v>
      </c>
      <c r="F18" s="608" t="s">
        <v>1540</v>
      </c>
      <c r="G18" s="609"/>
      <c r="H18" s="610"/>
      <c r="I18" s="173"/>
      <c r="J18" s="396"/>
      <c r="K18" s="603"/>
      <c r="L18" s="604"/>
      <c r="M18" s="605"/>
      <c r="N18" s="29"/>
      <c r="O18" s="611"/>
      <c r="P18" s="611"/>
      <c r="Q18" s="612"/>
      <c r="R18" s="612"/>
      <c r="S18" s="26"/>
      <c r="T18" s="607"/>
      <c r="U18" s="607"/>
      <c r="V18" s="607"/>
      <c r="W18" s="607"/>
      <c r="X18" s="607"/>
      <c r="Y18" s="607"/>
      <c r="Z18" s="607"/>
    </row>
    <row r="19" spans="1:26" s="27" customFormat="1" ht="20.100000000000001" customHeight="1" x14ac:dyDescent="0.15">
      <c r="A19" s="179">
        <v>6</v>
      </c>
      <c r="B19" s="601" t="s">
        <v>1541</v>
      </c>
      <c r="C19" s="602"/>
      <c r="D19" s="567" t="s">
        <v>1777</v>
      </c>
      <c r="E19" s="567" t="s">
        <v>1542</v>
      </c>
      <c r="F19" s="608"/>
      <c r="G19" s="609"/>
      <c r="H19" s="610"/>
      <c r="I19" s="173"/>
      <c r="J19" s="396"/>
      <c r="K19" s="603"/>
      <c r="L19" s="604"/>
      <c r="M19" s="605"/>
      <c r="N19" s="671"/>
      <c r="O19" s="673"/>
      <c r="P19" s="674"/>
      <c r="Q19" s="673"/>
      <c r="R19" s="674"/>
      <c r="S19" s="677"/>
      <c r="T19" s="679"/>
      <c r="U19" s="680"/>
      <c r="V19" s="681"/>
      <c r="W19" s="685"/>
      <c r="X19" s="686"/>
      <c r="Y19" s="685"/>
      <c r="Z19" s="686"/>
    </row>
    <row r="20" spans="1:26" s="27" customFormat="1" ht="20.100000000000001" customHeight="1" x14ac:dyDescent="0.15">
      <c r="A20" s="179">
        <v>7</v>
      </c>
      <c r="B20" s="601" t="s">
        <v>1543</v>
      </c>
      <c r="C20" s="602"/>
      <c r="D20" s="567" t="s">
        <v>1544</v>
      </c>
      <c r="E20" s="567" t="s">
        <v>1762</v>
      </c>
      <c r="F20" s="608"/>
      <c r="G20" s="609"/>
      <c r="H20" s="610"/>
      <c r="I20" s="173"/>
      <c r="J20" s="396"/>
      <c r="K20" s="603"/>
      <c r="L20" s="604"/>
      <c r="M20" s="605"/>
      <c r="N20" s="672"/>
      <c r="O20" s="675"/>
      <c r="P20" s="676"/>
      <c r="Q20" s="675"/>
      <c r="R20" s="676"/>
      <c r="S20" s="678"/>
      <c r="T20" s="682"/>
      <c r="U20" s="683"/>
      <c r="V20" s="684"/>
      <c r="W20" s="687"/>
      <c r="X20" s="688"/>
      <c r="Y20" s="687"/>
      <c r="Z20" s="688"/>
    </row>
    <row r="21" spans="1:26" s="27" customFormat="1" ht="20.100000000000001" customHeight="1" x14ac:dyDescent="0.15">
      <c r="A21" s="179">
        <v>8</v>
      </c>
      <c r="B21" s="601" t="s">
        <v>1545</v>
      </c>
      <c r="C21" s="602"/>
      <c r="D21" s="567" t="s">
        <v>1715</v>
      </c>
      <c r="E21" s="567" t="s">
        <v>1763</v>
      </c>
      <c r="F21" s="608"/>
      <c r="G21" s="609"/>
      <c r="H21" s="610"/>
      <c r="I21" s="173"/>
      <c r="J21" s="396"/>
      <c r="K21" s="603"/>
      <c r="L21" s="604"/>
      <c r="M21" s="605"/>
      <c r="N21" s="180"/>
      <c r="O21" s="611"/>
      <c r="P21" s="611"/>
      <c r="Q21" s="612"/>
      <c r="R21" s="612"/>
      <c r="S21" s="30"/>
      <c r="T21" s="612"/>
      <c r="U21" s="612"/>
      <c r="V21" s="612"/>
      <c r="W21" s="612"/>
      <c r="X21" s="612"/>
      <c r="Y21" s="660"/>
      <c r="Z21" s="661"/>
    </row>
    <row r="22" spans="1:26" s="27" customFormat="1" ht="20.100000000000001" customHeight="1" x14ac:dyDescent="0.15">
      <c r="A22" s="179">
        <v>9</v>
      </c>
      <c r="B22" s="601" t="s">
        <v>1546</v>
      </c>
      <c r="C22" s="602"/>
      <c r="D22" s="567" t="s">
        <v>1547</v>
      </c>
      <c r="E22" s="567" t="s">
        <v>1764</v>
      </c>
      <c r="F22" s="608"/>
      <c r="G22" s="609"/>
      <c r="H22" s="610"/>
      <c r="I22" s="173"/>
      <c r="J22" s="396"/>
      <c r="K22" s="603"/>
      <c r="L22" s="604"/>
      <c r="M22" s="605"/>
      <c r="N22" s="180"/>
      <c r="O22" s="611"/>
      <c r="P22" s="611"/>
      <c r="Q22" s="612"/>
      <c r="R22" s="612"/>
      <c r="S22" s="30"/>
      <c r="T22" s="612"/>
      <c r="U22" s="612"/>
      <c r="V22" s="612"/>
      <c r="W22" s="612"/>
      <c r="X22" s="612"/>
      <c r="Y22" s="660"/>
      <c r="Z22" s="661"/>
    </row>
    <row r="23" spans="1:26" s="27" customFormat="1" ht="20.100000000000001" customHeight="1" x14ac:dyDescent="0.15">
      <c r="A23" s="179">
        <v>10</v>
      </c>
      <c r="B23" s="601" t="s">
        <v>1546</v>
      </c>
      <c r="C23" s="602"/>
      <c r="D23" s="567" t="s">
        <v>1716</v>
      </c>
      <c r="E23" s="567" t="s">
        <v>1548</v>
      </c>
      <c r="F23" s="608" t="s">
        <v>1549</v>
      </c>
      <c r="G23" s="609"/>
      <c r="H23" s="610"/>
      <c r="I23" s="173"/>
      <c r="J23" s="396" t="s">
        <v>1550</v>
      </c>
      <c r="K23" s="603"/>
      <c r="L23" s="604"/>
      <c r="M23" s="605"/>
      <c r="N23" s="180"/>
      <c r="O23" s="611"/>
      <c r="P23" s="611"/>
      <c r="Q23" s="612"/>
      <c r="R23" s="612"/>
      <c r="S23" s="30"/>
      <c r="T23" s="612"/>
      <c r="U23" s="612"/>
      <c r="V23" s="612"/>
      <c r="W23" s="612"/>
      <c r="X23" s="612"/>
      <c r="Y23" s="660"/>
      <c r="Z23" s="661"/>
    </row>
    <row r="24" spans="1:26" s="27" customFormat="1" ht="20.100000000000001" customHeight="1" x14ac:dyDescent="0.15">
      <c r="A24" s="179">
        <v>11</v>
      </c>
      <c r="B24" s="601" t="s">
        <v>1551</v>
      </c>
      <c r="C24" s="602"/>
      <c r="D24" s="567" t="s">
        <v>1809</v>
      </c>
      <c r="E24" s="567" t="s">
        <v>1552</v>
      </c>
      <c r="F24" s="608" t="s">
        <v>1750</v>
      </c>
      <c r="G24" s="609"/>
      <c r="H24" s="610"/>
      <c r="I24" s="173"/>
      <c r="J24" s="396"/>
      <c r="K24" s="603"/>
      <c r="L24" s="604"/>
      <c r="M24" s="605"/>
      <c r="N24" s="671"/>
      <c r="O24" s="673"/>
      <c r="P24" s="674"/>
      <c r="Q24" s="673"/>
      <c r="R24" s="674"/>
      <c r="S24" s="677"/>
      <c r="T24" s="679"/>
      <c r="U24" s="680"/>
      <c r="V24" s="681"/>
      <c r="W24" s="685"/>
      <c r="X24" s="686"/>
      <c r="Y24" s="685"/>
      <c r="Z24" s="686"/>
    </row>
    <row r="25" spans="1:26" s="27" customFormat="1" ht="20.100000000000001" customHeight="1" x14ac:dyDescent="0.15">
      <c r="A25" s="179">
        <v>12</v>
      </c>
      <c r="B25" s="601" t="s">
        <v>1553</v>
      </c>
      <c r="C25" s="602"/>
      <c r="D25" s="567" t="s">
        <v>1554</v>
      </c>
      <c r="E25" s="567" t="s">
        <v>1765</v>
      </c>
      <c r="F25" s="608" t="s">
        <v>1540</v>
      </c>
      <c r="G25" s="609"/>
      <c r="H25" s="610"/>
      <c r="I25" s="173"/>
      <c r="J25" s="396"/>
      <c r="K25" s="603"/>
      <c r="L25" s="604"/>
      <c r="M25" s="605"/>
      <c r="N25" s="672"/>
      <c r="O25" s="675"/>
      <c r="P25" s="676"/>
      <c r="Q25" s="675"/>
      <c r="R25" s="676"/>
      <c r="S25" s="678"/>
      <c r="T25" s="682"/>
      <c r="U25" s="683"/>
      <c r="V25" s="684"/>
      <c r="W25" s="687"/>
      <c r="X25" s="688"/>
      <c r="Y25" s="687"/>
      <c r="Z25" s="688"/>
    </row>
    <row r="26" spans="1:26" s="27" customFormat="1" ht="20.100000000000001" customHeight="1" x14ac:dyDescent="0.15">
      <c r="A26" s="262">
        <v>13</v>
      </c>
      <c r="B26" s="601" t="s">
        <v>1555</v>
      </c>
      <c r="C26" s="602"/>
      <c r="D26" s="567" t="s">
        <v>1778</v>
      </c>
      <c r="E26" s="567" t="s">
        <v>1556</v>
      </c>
      <c r="F26" s="608" t="s">
        <v>1750</v>
      </c>
      <c r="G26" s="609"/>
      <c r="H26" s="610"/>
      <c r="I26" s="391"/>
      <c r="J26" s="392" t="s">
        <v>1557</v>
      </c>
      <c r="K26" s="603"/>
      <c r="L26" s="604"/>
      <c r="M26" s="605"/>
      <c r="N26" s="264"/>
      <c r="O26" s="606"/>
      <c r="P26" s="606"/>
      <c r="Q26" s="599"/>
      <c r="R26" s="599"/>
      <c r="S26" s="265"/>
      <c r="T26" s="599"/>
      <c r="U26" s="599"/>
      <c r="V26" s="599"/>
      <c r="W26" s="599"/>
      <c r="X26" s="599"/>
      <c r="Y26" s="600"/>
      <c r="Z26" s="600"/>
    </row>
    <row r="27" spans="1:26" s="27" customFormat="1" ht="20.100000000000001" customHeight="1" x14ac:dyDescent="0.15">
      <c r="A27" s="262">
        <v>14</v>
      </c>
      <c r="B27" s="601" t="s">
        <v>1558</v>
      </c>
      <c r="C27" s="602"/>
      <c r="D27" s="567" t="s">
        <v>1779</v>
      </c>
      <c r="E27" s="567" t="s">
        <v>1559</v>
      </c>
      <c r="F27" s="608" t="s">
        <v>1560</v>
      </c>
      <c r="G27" s="609"/>
      <c r="H27" s="610"/>
      <c r="I27" s="391"/>
      <c r="J27" s="392" t="s">
        <v>1717</v>
      </c>
      <c r="K27" s="603"/>
      <c r="L27" s="604"/>
      <c r="M27" s="605"/>
      <c r="N27" s="264"/>
      <c r="O27" s="606"/>
      <c r="P27" s="606"/>
      <c r="Q27" s="599"/>
      <c r="R27" s="599"/>
      <c r="S27" s="265"/>
      <c r="T27" s="599"/>
      <c r="U27" s="599"/>
      <c r="V27" s="599"/>
      <c r="W27" s="599"/>
      <c r="X27" s="599"/>
      <c r="Y27" s="600"/>
      <c r="Z27" s="600"/>
    </row>
    <row r="28" spans="1:26" s="27" customFormat="1" ht="20.100000000000001" customHeight="1" x14ac:dyDescent="0.15">
      <c r="A28" s="262">
        <v>15</v>
      </c>
      <c r="B28" s="601" t="s">
        <v>1561</v>
      </c>
      <c r="C28" s="602"/>
      <c r="D28" s="567" t="s">
        <v>1780</v>
      </c>
      <c r="E28" s="567" t="s">
        <v>1718</v>
      </c>
      <c r="F28" s="695" t="s">
        <v>1563</v>
      </c>
      <c r="G28" s="696"/>
      <c r="H28" s="697"/>
      <c r="I28" s="391"/>
      <c r="J28" s="392" t="s">
        <v>1719</v>
      </c>
      <c r="K28" s="603"/>
      <c r="L28" s="604"/>
      <c r="M28" s="605"/>
      <c r="N28" s="264"/>
      <c r="O28" s="606"/>
      <c r="P28" s="606"/>
      <c r="Q28" s="599"/>
      <c r="R28" s="599"/>
      <c r="S28" s="265"/>
      <c r="T28" s="599"/>
      <c r="U28" s="599"/>
      <c r="V28" s="599"/>
      <c r="W28" s="599"/>
      <c r="X28" s="599"/>
      <c r="Y28" s="600"/>
      <c r="Z28" s="600"/>
    </row>
    <row r="29" spans="1:26" s="27" customFormat="1" ht="20.100000000000001" customHeight="1" x14ac:dyDescent="0.15">
      <c r="A29" s="262">
        <v>16</v>
      </c>
      <c r="B29" s="601" t="s">
        <v>1562</v>
      </c>
      <c r="C29" s="602"/>
      <c r="D29" s="567" t="s">
        <v>1781</v>
      </c>
      <c r="E29" s="567" t="s">
        <v>1766</v>
      </c>
      <c r="F29" s="695" t="s">
        <v>1811</v>
      </c>
      <c r="G29" s="696"/>
      <c r="H29" s="697"/>
      <c r="I29" s="570"/>
      <c r="J29" s="571" t="s">
        <v>1813</v>
      </c>
      <c r="K29" s="603"/>
      <c r="L29" s="604"/>
      <c r="M29" s="605"/>
      <c r="N29" s="264"/>
      <c r="O29" s="606"/>
      <c r="P29" s="606"/>
      <c r="Q29" s="599"/>
      <c r="R29" s="599"/>
      <c r="S29" s="265"/>
      <c r="T29" s="599"/>
      <c r="U29" s="599"/>
      <c r="V29" s="599"/>
      <c r="W29" s="599"/>
      <c r="X29" s="599"/>
      <c r="Y29" s="600"/>
      <c r="Z29" s="600"/>
    </row>
    <row r="30" spans="1:26" s="27" customFormat="1" ht="20.100000000000001" customHeight="1" x14ac:dyDescent="0.15">
      <c r="A30" s="262">
        <v>17</v>
      </c>
      <c r="B30" s="601" t="s">
        <v>1551</v>
      </c>
      <c r="C30" s="602"/>
      <c r="D30" s="698" t="s">
        <v>1564</v>
      </c>
      <c r="E30" s="699"/>
      <c r="F30" s="699"/>
      <c r="G30" s="699"/>
      <c r="H30" s="699"/>
      <c r="I30" s="699"/>
      <c r="J30" s="700"/>
      <c r="K30" s="603"/>
      <c r="L30" s="604"/>
      <c r="M30" s="605"/>
      <c r="N30" s="264"/>
      <c r="O30" s="606"/>
      <c r="P30" s="606"/>
      <c r="Q30" s="599"/>
      <c r="R30" s="599"/>
      <c r="S30" s="265"/>
      <c r="T30" s="599"/>
      <c r="U30" s="599"/>
      <c r="V30" s="599"/>
      <c r="W30" s="599"/>
      <c r="X30" s="599"/>
      <c r="Y30" s="600"/>
      <c r="Z30" s="600"/>
    </row>
    <row r="31" spans="1:26" s="27" customFormat="1" ht="20.100000000000001" customHeight="1" x14ac:dyDescent="0.15">
      <c r="A31" s="262">
        <v>18</v>
      </c>
      <c r="B31" s="601" t="s">
        <v>1565</v>
      </c>
      <c r="C31" s="602"/>
      <c r="D31" s="698" t="s">
        <v>1566</v>
      </c>
      <c r="E31" s="699"/>
      <c r="F31" s="699"/>
      <c r="G31" s="699"/>
      <c r="H31" s="699"/>
      <c r="I31" s="699"/>
      <c r="J31" s="700"/>
      <c r="K31" s="603"/>
      <c r="L31" s="604"/>
      <c r="M31" s="605"/>
      <c r="N31" s="264"/>
      <c r="O31" s="606"/>
      <c r="P31" s="606"/>
      <c r="Q31" s="599"/>
      <c r="R31" s="599"/>
      <c r="S31" s="265"/>
      <c r="T31" s="599"/>
      <c r="U31" s="599"/>
      <c r="V31" s="599"/>
      <c r="W31" s="599"/>
      <c r="X31" s="599"/>
      <c r="Y31" s="600"/>
      <c r="Z31" s="600"/>
    </row>
    <row r="32" spans="1:26" s="27" customFormat="1" ht="20.100000000000001" customHeight="1" x14ac:dyDescent="0.15">
      <c r="A32" s="262">
        <v>19</v>
      </c>
      <c r="B32" s="601" t="s">
        <v>1567</v>
      </c>
      <c r="C32" s="602"/>
      <c r="D32" s="698" t="s">
        <v>1568</v>
      </c>
      <c r="E32" s="699"/>
      <c r="F32" s="699"/>
      <c r="G32" s="699"/>
      <c r="H32" s="699"/>
      <c r="I32" s="699"/>
      <c r="J32" s="700"/>
      <c r="K32" s="603"/>
      <c r="L32" s="604"/>
      <c r="M32" s="605"/>
      <c r="N32" s="264"/>
      <c r="O32" s="606"/>
      <c r="P32" s="606"/>
      <c r="Q32" s="599"/>
      <c r="R32" s="599"/>
      <c r="S32" s="265"/>
      <c r="T32" s="599"/>
      <c r="U32" s="599"/>
      <c r="V32" s="599"/>
      <c r="W32" s="599"/>
      <c r="X32" s="599"/>
      <c r="Y32" s="600"/>
      <c r="Z32" s="600"/>
    </row>
    <row r="33" spans="1:26" s="27" customFormat="1" ht="20.100000000000001" customHeight="1" x14ac:dyDescent="0.15">
      <c r="A33" s="262">
        <v>20</v>
      </c>
      <c r="B33" s="601" t="s">
        <v>1555</v>
      </c>
      <c r="C33" s="602"/>
      <c r="D33" s="567" t="s">
        <v>1782</v>
      </c>
      <c r="E33" s="567" t="s">
        <v>1569</v>
      </c>
      <c r="F33" s="689" t="s">
        <v>1540</v>
      </c>
      <c r="G33" s="690"/>
      <c r="H33" s="691"/>
      <c r="I33" s="572"/>
      <c r="J33" s="572" t="s">
        <v>1570</v>
      </c>
      <c r="K33" s="603"/>
      <c r="L33" s="604"/>
      <c r="M33" s="605"/>
      <c r="N33" s="264"/>
      <c r="O33" s="606"/>
      <c r="P33" s="606"/>
      <c r="Q33" s="599"/>
      <c r="R33" s="599"/>
      <c r="S33" s="265"/>
      <c r="T33" s="599"/>
      <c r="U33" s="599"/>
      <c r="V33" s="599"/>
      <c r="W33" s="599"/>
      <c r="X33" s="599"/>
      <c r="Y33" s="600"/>
      <c r="Z33" s="600"/>
    </row>
    <row r="34" spans="1:26" s="27" customFormat="1" ht="20.100000000000001" customHeight="1" x14ac:dyDescent="0.15">
      <c r="A34" s="262">
        <v>21</v>
      </c>
      <c r="B34" s="601" t="s">
        <v>1555</v>
      </c>
      <c r="C34" s="602"/>
      <c r="D34" s="567" t="s">
        <v>1571</v>
      </c>
      <c r="E34" s="567" t="s">
        <v>1574</v>
      </c>
      <c r="F34" s="689" t="s">
        <v>1572</v>
      </c>
      <c r="G34" s="690"/>
      <c r="H34" s="691"/>
      <c r="I34" s="572"/>
      <c r="J34" s="572" t="s">
        <v>1720</v>
      </c>
      <c r="K34" s="603"/>
      <c r="L34" s="604"/>
      <c r="M34" s="605"/>
      <c r="N34" s="264"/>
      <c r="O34" s="606"/>
      <c r="P34" s="606"/>
      <c r="Q34" s="599"/>
      <c r="R34" s="599"/>
      <c r="S34" s="265"/>
      <c r="T34" s="599"/>
      <c r="U34" s="599"/>
      <c r="V34" s="599"/>
      <c r="W34" s="599"/>
      <c r="X34" s="599"/>
      <c r="Y34" s="600"/>
      <c r="Z34" s="600"/>
    </row>
    <row r="35" spans="1:26" s="27" customFormat="1" ht="20.100000000000001" customHeight="1" x14ac:dyDescent="0.15">
      <c r="A35" s="262">
        <v>22</v>
      </c>
      <c r="B35" s="601" t="s">
        <v>1555</v>
      </c>
      <c r="C35" s="602"/>
      <c r="D35" s="567" t="s">
        <v>1783</v>
      </c>
      <c r="E35" s="567" t="s">
        <v>1721</v>
      </c>
      <c r="F35" s="689" t="s">
        <v>1722</v>
      </c>
      <c r="G35" s="690"/>
      <c r="H35" s="691"/>
      <c r="I35" s="391"/>
      <c r="J35" s="392"/>
      <c r="K35" s="603"/>
      <c r="L35" s="604"/>
      <c r="M35" s="605"/>
      <c r="N35" s="264"/>
      <c r="O35" s="606"/>
      <c r="P35" s="606"/>
      <c r="Q35" s="599"/>
      <c r="R35" s="599"/>
      <c r="S35" s="265"/>
      <c r="T35" s="599"/>
      <c r="U35" s="599"/>
      <c r="V35" s="599"/>
      <c r="W35" s="599"/>
      <c r="X35" s="599"/>
      <c r="Y35" s="600"/>
      <c r="Z35" s="600"/>
    </row>
    <row r="36" spans="1:26" s="27" customFormat="1" ht="20.100000000000001" customHeight="1" x14ac:dyDescent="0.15">
      <c r="A36" s="262">
        <v>23</v>
      </c>
      <c r="B36" s="601" t="s">
        <v>1555</v>
      </c>
      <c r="C36" s="602"/>
      <c r="D36" s="567" t="s">
        <v>1784</v>
      </c>
      <c r="E36" s="567" t="s">
        <v>1723</v>
      </c>
      <c r="F36" s="689" t="s">
        <v>1724</v>
      </c>
      <c r="G36" s="690"/>
      <c r="H36" s="691"/>
      <c r="I36" s="391"/>
      <c r="J36" s="392"/>
      <c r="K36" s="603"/>
      <c r="L36" s="604"/>
      <c r="M36" s="605"/>
      <c r="N36" s="264"/>
      <c r="O36" s="606"/>
      <c r="P36" s="606"/>
      <c r="Q36" s="599"/>
      <c r="R36" s="599"/>
      <c r="S36" s="265"/>
      <c r="T36" s="599"/>
      <c r="U36" s="599"/>
      <c r="V36" s="599"/>
      <c r="W36" s="599"/>
      <c r="X36" s="599"/>
      <c r="Y36" s="600"/>
      <c r="Z36" s="600"/>
    </row>
    <row r="37" spans="1:26" s="27" customFormat="1" ht="20.100000000000001" customHeight="1" x14ac:dyDescent="0.15">
      <c r="A37" s="262">
        <v>24</v>
      </c>
      <c r="B37" s="601" t="s">
        <v>1555</v>
      </c>
      <c r="C37" s="602"/>
      <c r="D37" s="567" t="s">
        <v>1575</v>
      </c>
      <c r="E37" s="567" t="s">
        <v>1576</v>
      </c>
      <c r="F37" s="689" t="s">
        <v>1725</v>
      </c>
      <c r="G37" s="690"/>
      <c r="H37" s="691"/>
      <c r="I37" s="391"/>
      <c r="J37" s="572" t="s">
        <v>1726</v>
      </c>
      <c r="K37" s="603"/>
      <c r="L37" s="604"/>
      <c r="M37" s="605"/>
      <c r="N37" s="264"/>
      <c r="O37" s="606"/>
      <c r="P37" s="606"/>
      <c r="Q37" s="599"/>
      <c r="R37" s="599"/>
      <c r="S37" s="265"/>
      <c r="T37" s="599"/>
      <c r="U37" s="599"/>
      <c r="V37" s="599"/>
      <c r="W37" s="599"/>
      <c r="X37" s="599"/>
      <c r="Y37" s="600"/>
      <c r="Z37" s="600"/>
    </row>
    <row r="38" spans="1:26" s="27" customFormat="1" ht="20.100000000000001" customHeight="1" x14ac:dyDescent="0.15">
      <c r="A38" s="262">
        <v>25</v>
      </c>
      <c r="B38" s="601" t="s">
        <v>1577</v>
      </c>
      <c r="C38" s="602"/>
      <c r="D38" s="567" t="s">
        <v>1812</v>
      </c>
      <c r="E38" s="567" t="s">
        <v>33</v>
      </c>
      <c r="F38" s="608" t="s">
        <v>1578</v>
      </c>
      <c r="G38" s="609"/>
      <c r="H38" s="610"/>
      <c r="I38" s="391"/>
      <c r="J38" s="392"/>
      <c r="K38" s="603"/>
      <c r="L38" s="604"/>
      <c r="M38" s="605"/>
      <c r="N38" s="264"/>
      <c r="O38" s="606"/>
      <c r="P38" s="606"/>
      <c r="Q38" s="599"/>
      <c r="R38" s="599"/>
      <c r="S38" s="265"/>
      <c r="T38" s="599"/>
      <c r="U38" s="599"/>
      <c r="V38" s="599"/>
      <c r="W38" s="599"/>
      <c r="X38" s="599"/>
      <c r="Y38" s="600"/>
      <c r="Z38" s="600"/>
    </row>
    <row r="39" spans="1:26" s="27" customFormat="1" ht="20.100000000000001" customHeight="1" x14ac:dyDescent="0.15">
      <c r="A39" s="262">
        <v>26</v>
      </c>
      <c r="B39" s="601" t="s">
        <v>1579</v>
      </c>
      <c r="C39" s="602"/>
      <c r="D39" s="567" t="s">
        <v>1785</v>
      </c>
      <c r="E39" s="567" t="s">
        <v>1743</v>
      </c>
      <c r="F39" s="608"/>
      <c r="G39" s="609"/>
      <c r="H39" s="610"/>
      <c r="I39" s="391"/>
      <c r="J39" s="692" t="s">
        <v>1728</v>
      </c>
      <c r="K39" s="603"/>
      <c r="L39" s="604"/>
      <c r="M39" s="605"/>
      <c r="N39" s="264"/>
      <c r="O39" s="606"/>
      <c r="P39" s="606"/>
      <c r="Q39" s="599"/>
      <c r="R39" s="599"/>
      <c r="S39" s="265"/>
      <c r="T39" s="599"/>
      <c r="U39" s="599"/>
      <c r="V39" s="599"/>
      <c r="W39" s="599"/>
      <c r="X39" s="599"/>
      <c r="Y39" s="600"/>
      <c r="Z39" s="600"/>
    </row>
    <row r="40" spans="1:26" s="27" customFormat="1" ht="20.100000000000001" customHeight="1" x14ac:dyDescent="0.15">
      <c r="A40" s="262">
        <v>27</v>
      </c>
      <c r="B40" s="601" t="s">
        <v>1580</v>
      </c>
      <c r="C40" s="602"/>
      <c r="D40" s="567" t="s">
        <v>1786</v>
      </c>
      <c r="E40" s="567" t="s">
        <v>1743</v>
      </c>
      <c r="F40" s="608"/>
      <c r="G40" s="609"/>
      <c r="H40" s="610"/>
      <c r="I40" s="391"/>
      <c r="J40" s="693"/>
      <c r="K40" s="603"/>
      <c r="L40" s="604"/>
      <c r="M40" s="605"/>
      <c r="N40" s="264"/>
      <c r="O40" s="606"/>
      <c r="P40" s="606"/>
      <c r="Q40" s="599"/>
      <c r="R40" s="599"/>
      <c r="S40" s="265"/>
      <c r="T40" s="599"/>
      <c r="U40" s="599"/>
      <c r="V40" s="599"/>
      <c r="W40" s="599"/>
      <c r="X40" s="599"/>
      <c r="Y40" s="600"/>
      <c r="Z40" s="600"/>
    </row>
    <row r="41" spans="1:26" s="27" customFormat="1" ht="20.100000000000001" customHeight="1" x14ac:dyDescent="0.15">
      <c r="A41" s="262">
        <v>28</v>
      </c>
      <c r="B41" s="601" t="s">
        <v>1580</v>
      </c>
      <c r="C41" s="602"/>
      <c r="D41" s="567" t="s">
        <v>1787</v>
      </c>
      <c r="E41" s="567" t="s">
        <v>1477</v>
      </c>
      <c r="F41" s="608"/>
      <c r="G41" s="609"/>
      <c r="H41" s="610"/>
      <c r="I41" s="391"/>
      <c r="J41" s="694"/>
      <c r="K41" s="603"/>
      <c r="L41" s="604"/>
      <c r="M41" s="605"/>
      <c r="N41" s="264"/>
      <c r="O41" s="606"/>
      <c r="P41" s="606"/>
      <c r="Q41" s="599"/>
      <c r="R41" s="599"/>
      <c r="S41" s="265"/>
      <c r="T41" s="599"/>
      <c r="U41" s="599"/>
      <c r="V41" s="599"/>
      <c r="W41" s="599"/>
      <c r="X41" s="599"/>
      <c r="Y41" s="600"/>
      <c r="Z41" s="600"/>
    </row>
    <row r="42" spans="1:26" s="27" customFormat="1" ht="20.100000000000001" customHeight="1" x14ac:dyDescent="0.15">
      <c r="A42" s="262">
        <v>29</v>
      </c>
      <c r="B42" s="601" t="s">
        <v>1581</v>
      </c>
      <c r="C42" s="602"/>
      <c r="D42" s="567" t="s">
        <v>1617</v>
      </c>
      <c r="E42" s="567" t="s">
        <v>1767</v>
      </c>
      <c r="F42" s="608" t="s">
        <v>1729</v>
      </c>
      <c r="G42" s="609"/>
      <c r="H42" s="610"/>
      <c r="I42" s="391"/>
      <c r="J42" s="392"/>
      <c r="K42" s="603"/>
      <c r="L42" s="604"/>
      <c r="M42" s="605"/>
      <c r="N42" s="264"/>
      <c r="O42" s="606"/>
      <c r="P42" s="606"/>
      <c r="Q42" s="599"/>
      <c r="R42" s="599"/>
      <c r="S42" s="265"/>
      <c r="T42" s="599"/>
      <c r="U42" s="599"/>
      <c r="V42" s="599"/>
      <c r="W42" s="599"/>
      <c r="X42" s="599"/>
      <c r="Y42" s="600"/>
      <c r="Z42" s="600"/>
    </row>
    <row r="43" spans="1:26" s="27" customFormat="1" ht="20.100000000000001" customHeight="1" x14ac:dyDescent="0.15">
      <c r="A43" s="262">
        <v>30</v>
      </c>
      <c r="B43" s="601" t="s">
        <v>1583</v>
      </c>
      <c r="C43" s="602"/>
      <c r="D43" s="567" t="s">
        <v>1584</v>
      </c>
      <c r="E43" s="567" t="s">
        <v>1620</v>
      </c>
      <c r="F43" s="608" t="s">
        <v>1714</v>
      </c>
      <c r="G43" s="609"/>
      <c r="H43" s="610"/>
      <c r="I43" s="391"/>
      <c r="J43" s="392"/>
      <c r="K43" s="603"/>
      <c r="L43" s="604"/>
      <c r="M43" s="605"/>
      <c r="N43" s="325"/>
      <c r="O43" s="606"/>
      <c r="P43" s="606"/>
      <c r="Q43" s="599"/>
      <c r="R43" s="599"/>
      <c r="S43" s="265"/>
      <c r="T43" s="599"/>
      <c r="U43" s="599"/>
      <c r="V43" s="599"/>
      <c r="W43" s="599"/>
      <c r="X43" s="599"/>
      <c r="Y43" s="600"/>
      <c r="Z43" s="600"/>
    </row>
    <row r="44" spans="1:26" s="27" customFormat="1" ht="20.100000000000001" customHeight="1" x14ac:dyDescent="0.15">
      <c r="A44" s="262">
        <v>31</v>
      </c>
      <c r="B44" s="601" t="s">
        <v>1585</v>
      </c>
      <c r="C44" s="602"/>
      <c r="D44" s="567" t="s">
        <v>33</v>
      </c>
      <c r="E44" s="567" t="s">
        <v>1586</v>
      </c>
      <c r="F44" s="608" t="s">
        <v>1730</v>
      </c>
      <c r="G44" s="609"/>
      <c r="H44" s="610"/>
      <c r="I44" s="573"/>
      <c r="J44" s="394" t="s">
        <v>1731</v>
      </c>
      <c r="K44" s="603"/>
      <c r="L44" s="604"/>
      <c r="M44" s="605"/>
      <c r="N44" s="327"/>
      <c r="O44" s="701"/>
      <c r="P44" s="702"/>
      <c r="Q44" s="703"/>
      <c r="R44" s="704"/>
      <c r="S44" s="328"/>
      <c r="T44" s="703"/>
      <c r="U44" s="705"/>
      <c r="V44" s="704"/>
      <c r="W44" s="703"/>
      <c r="X44" s="704"/>
      <c r="Y44" s="706"/>
      <c r="Z44" s="707"/>
    </row>
    <row r="45" spans="1:26" s="27" customFormat="1" ht="20.100000000000001" customHeight="1" x14ac:dyDescent="0.15">
      <c r="A45" s="262">
        <v>32</v>
      </c>
      <c r="B45" s="601" t="s">
        <v>1585</v>
      </c>
      <c r="C45" s="602"/>
      <c r="D45" s="567" t="s">
        <v>1812</v>
      </c>
      <c r="E45" s="567" t="s">
        <v>1703</v>
      </c>
      <c r="F45" s="608"/>
      <c r="G45" s="609"/>
      <c r="H45" s="610"/>
      <c r="I45" s="573"/>
      <c r="J45" s="394"/>
      <c r="K45" s="603"/>
      <c r="L45" s="604"/>
      <c r="M45" s="605"/>
      <c r="N45" s="327"/>
      <c r="O45" s="701"/>
      <c r="P45" s="702"/>
      <c r="Q45" s="703"/>
      <c r="R45" s="704"/>
      <c r="S45" s="328"/>
      <c r="T45" s="703"/>
      <c r="U45" s="705"/>
      <c r="V45" s="704"/>
      <c r="W45" s="703"/>
      <c r="X45" s="704"/>
      <c r="Y45" s="706"/>
      <c r="Z45" s="707"/>
    </row>
    <row r="46" spans="1:26" s="27" customFormat="1" ht="20.100000000000001" customHeight="1" x14ac:dyDescent="0.15">
      <c r="A46" s="262">
        <v>33</v>
      </c>
      <c r="B46" s="601" t="s">
        <v>1588</v>
      </c>
      <c r="C46" s="602"/>
      <c r="D46" s="567" t="s">
        <v>1788</v>
      </c>
      <c r="E46" s="567" t="s">
        <v>1530</v>
      </c>
      <c r="F46" s="662" t="s">
        <v>1589</v>
      </c>
      <c r="G46" s="663"/>
      <c r="H46" s="664"/>
      <c r="I46" s="391"/>
      <c r="J46" s="692" t="s">
        <v>1587</v>
      </c>
      <c r="K46" s="603"/>
      <c r="L46" s="604"/>
      <c r="M46" s="605"/>
      <c r="N46" s="325"/>
      <c r="O46" s="606"/>
      <c r="P46" s="606"/>
      <c r="Q46" s="599"/>
      <c r="R46" s="599"/>
      <c r="S46" s="265"/>
      <c r="T46" s="599"/>
      <c r="U46" s="599"/>
      <c r="V46" s="599"/>
      <c r="W46" s="599"/>
      <c r="X46" s="599"/>
      <c r="Y46" s="600"/>
      <c r="Z46" s="600"/>
    </row>
    <row r="47" spans="1:26" s="27" customFormat="1" ht="20.100000000000001" customHeight="1" x14ac:dyDescent="0.15">
      <c r="A47" s="262">
        <v>34</v>
      </c>
      <c r="B47" s="601" t="s">
        <v>1588</v>
      </c>
      <c r="C47" s="602"/>
      <c r="D47" s="567" t="s">
        <v>1789</v>
      </c>
      <c r="E47" s="567" t="s">
        <v>1713</v>
      </c>
      <c r="F47" s="665"/>
      <c r="G47" s="666"/>
      <c r="H47" s="667"/>
      <c r="I47" s="391"/>
      <c r="J47" s="693"/>
      <c r="K47" s="603"/>
      <c r="L47" s="604"/>
      <c r="M47" s="605"/>
      <c r="N47" s="325"/>
      <c r="O47" s="606"/>
      <c r="P47" s="606"/>
      <c r="Q47" s="599"/>
      <c r="R47" s="599"/>
      <c r="S47" s="265"/>
      <c r="T47" s="599"/>
      <c r="U47" s="599"/>
      <c r="V47" s="599"/>
      <c r="W47" s="599"/>
      <c r="X47" s="599"/>
      <c r="Y47" s="600"/>
      <c r="Z47" s="600"/>
    </row>
    <row r="48" spans="1:26" s="27" customFormat="1" ht="20.100000000000001" customHeight="1" x14ac:dyDescent="0.15">
      <c r="A48" s="262">
        <v>35</v>
      </c>
      <c r="B48" s="601" t="s">
        <v>1588</v>
      </c>
      <c r="C48" s="602"/>
      <c r="D48" s="567" t="s">
        <v>1790</v>
      </c>
      <c r="E48" s="567" t="s">
        <v>1713</v>
      </c>
      <c r="F48" s="668"/>
      <c r="G48" s="669"/>
      <c r="H48" s="670"/>
      <c r="I48" s="391"/>
      <c r="J48" s="694"/>
      <c r="K48" s="603"/>
      <c r="L48" s="604"/>
      <c r="M48" s="605"/>
      <c r="N48" s="325"/>
      <c r="O48" s="606"/>
      <c r="P48" s="606"/>
      <c r="Q48" s="599"/>
      <c r="R48" s="599"/>
      <c r="S48" s="265"/>
      <c r="T48" s="599"/>
      <c r="U48" s="599"/>
      <c r="V48" s="599"/>
      <c r="W48" s="599"/>
      <c r="X48" s="599"/>
      <c r="Y48" s="600"/>
      <c r="Z48" s="600"/>
    </row>
    <row r="49" spans="1:26" s="27" customFormat="1" ht="20.100000000000001" customHeight="1" x14ac:dyDescent="0.15">
      <c r="A49" s="262">
        <v>36</v>
      </c>
      <c r="B49" s="601" t="s">
        <v>1588</v>
      </c>
      <c r="C49" s="602"/>
      <c r="D49" s="567" t="s">
        <v>1590</v>
      </c>
      <c r="E49" s="567" t="s">
        <v>1591</v>
      </c>
      <c r="F49" s="608" t="s">
        <v>1540</v>
      </c>
      <c r="G49" s="609"/>
      <c r="H49" s="610"/>
      <c r="I49" s="391"/>
      <c r="J49" s="392" t="s">
        <v>1592</v>
      </c>
      <c r="K49" s="603"/>
      <c r="L49" s="604"/>
      <c r="M49" s="605"/>
      <c r="N49" s="325"/>
      <c r="O49" s="606"/>
      <c r="P49" s="606"/>
      <c r="Q49" s="599"/>
      <c r="R49" s="599"/>
      <c r="S49" s="265"/>
      <c r="T49" s="599"/>
      <c r="U49" s="599"/>
      <c r="V49" s="599"/>
      <c r="W49" s="599"/>
      <c r="X49" s="599"/>
      <c r="Y49" s="600"/>
      <c r="Z49" s="600"/>
    </row>
    <row r="50" spans="1:26" s="27" customFormat="1" ht="20.100000000000001" customHeight="1" x14ac:dyDescent="0.15">
      <c r="A50" s="262">
        <v>37</v>
      </c>
      <c r="B50" s="601" t="s">
        <v>1593</v>
      </c>
      <c r="C50" s="602"/>
      <c r="D50" s="567" t="s">
        <v>1791</v>
      </c>
      <c r="E50" s="567" t="s">
        <v>1768</v>
      </c>
      <c r="F50" s="662" t="s">
        <v>1732</v>
      </c>
      <c r="G50" s="663"/>
      <c r="H50" s="664"/>
      <c r="I50" s="391"/>
      <c r="J50" s="692" t="s">
        <v>1733</v>
      </c>
      <c r="K50" s="603"/>
      <c r="L50" s="604"/>
      <c r="M50" s="605"/>
      <c r="N50" s="325"/>
      <c r="O50" s="606"/>
      <c r="P50" s="606"/>
      <c r="Q50" s="599"/>
      <c r="R50" s="599"/>
      <c r="S50" s="265"/>
      <c r="T50" s="599"/>
      <c r="U50" s="599"/>
      <c r="V50" s="599"/>
      <c r="W50" s="599"/>
      <c r="X50" s="599"/>
      <c r="Y50" s="600"/>
      <c r="Z50" s="600"/>
    </row>
    <row r="51" spans="1:26" s="27" customFormat="1" ht="20.100000000000001" customHeight="1" x14ac:dyDescent="0.15">
      <c r="A51" s="262">
        <v>38</v>
      </c>
      <c r="B51" s="601" t="s">
        <v>1593</v>
      </c>
      <c r="C51" s="602"/>
      <c r="D51" s="567" t="s">
        <v>1792</v>
      </c>
      <c r="E51" s="567" t="s">
        <v>1769</v>
      </c>
      <c r="F51" s="665"/>
      <c r="G51" s="666"/>
      <c r="H51" s="667"/>
      <c r="I51" s="391"/>
      <c r="J51" s="693"/>
      <c r="K51" s="603"/>
      <c r="L51" s="604"/>
      <c r="M51" s="605"/>
      <c r="N51" s="325"/>
      <c r="O51" s="606"/>
      <c r="P51" s="606"/>
      <c r="Q51" s="599"/>
      <c r="R51" s="599"/>
      <c r="S51" s="265"/>
      <c r="T51" s="599"/>
      <c r="U51" s="599"/>
      <c r="V51" s="599"/>
      <c r="W51" s="599"/>
      <c r="X51" s="599"/>
      <c r="Y51" s="600"/>
      <c r="Z51" s="600"/>
    </row>
    <row r="52" spans="1:26" s="27" customFormat="1" ht="20.100000000000001" customHeight="1" x14ac:dyDescent="0.15">
      <c r="A52" s="262">
        <v>39</v>
      </c>
      <c r="B52" s="601" t="s">
        <v>1594</v>
      </c>
      <c r="C52" s="602"/>
      <c r="D52" s="567" t="s">
        <v>1595</v>
      </c>
      <c r="E52" s="567" t="s">
        <v>1596</v>
      </c>
      <c r="F52" s="668"/>
      <c r="G52" s="669"/>
      <c r="H52" s="670"/>
      <c r="I52" s="391"/>
      <c r="J52" s="694"/>
      <c r="K52" s="603"/>
      <c r="L52" s="604"/>
      <c r="M52" s="605"/>
      <c r="N52" s="325"/>
      <c r="O52" s="606"/>
      <c r="P52" s="606"/>
      <c r="Q52" s="599"/>
      <c r="R52" s="599"/>
      <c r="S52" s="265"/>
      <c r="T52" s="599"/>
      <c r="U52" s="599"/>
      <c r="V52" s="599"/>
      <c r="W52" s="599"/>
      <c r="X52" s="599"/>
      <c r="Y52" s="600"/>
      <c r="Z52" s="600"/>
    </row>
    <row r="53" spans="1:26" s="27" customFormat="1" ht="20.100000000000001" customHeight="1" x14ac:dyDescent="0.15">
      <c r="A53" s="262">
        <v>40</v>
      </c>
      <c r="B53" s="601" t="s">
        <v>1597</v>
      </c>
      <c r="C53" s="602"/>
      <c r="D53" s="567" t="s">
        <v>1793</v>
      </c>
      <c r="E53" s="567" t="s">
        <v>1770</v>
      </c>
      <c r="F53" s="662" t="s">
        <v>1540</v>
      </c>
      <c r="G53" s="663"/>
      <c r="H53" s="664"/>
      <c r="I53" s="391"/>
      <c r="J53" s="692" t="s">
        <v>1598</v>
      </c>
      <c r="K53" s="603"/>
      <c r="L53" s="604"/>
      <c r="M53" s="605"/>
      <c r="N53" s="325"/>
      <c r="O53" s="606"/>
      <c r="P53" s="606"/>
      <c r="Q53" s="599"/>
      <c r="R53" s="599"/>
      <c r="S53" s="265"/>
      <c r="T53" s="599"/>
      <c r="U53" s="599"/>
      <c r="V53" s="599"/>
      <c r="W53" s="599"/>
      <c r="X53" s="599"/>
      <c r="Y53" s="600"/>
      <c r="Z53" s="600"/>
    </row>
    <row r="54" spans="1:26" s="27" customFormat="1" ht="20.100000000000001" customHeight="1" x14ac:dyDescent="0.15">
      <c r="A54" s="262">
        <v>41</v>
      </c>
      <c r="B54" s="601" t="s">
        <v>1599</v>
      </c>
      <c r="C54" s="602"/>
      <c r="D54" s="567" t="s">
        <v>1734</v>
      </c>
      <c r="E54" s="567" t="s">
        <v>1735</v>
      </c>
      <c r="F54" s="665"/>
      <c r="G54" s="666"/>
      <c r="H54" s="667"/>
      <c r="I54" s="391"/>
      <c r="J54" s="693"/>
      <c r="K54" s="603"/>
      <c r="L54" s="604"/>
      <c r="M54" s="605"/>
      <c r="N54" s="325"/>
      <c r="O54" s="606"/>
      <c r="P54" s="606"/>
      <c r="Q54" s="599"/>
      <c r="R54" s="599"/>
      <c r="S54" s="265"/>
      <c r="T54" s="599"/>
      <c r="U54" s="599"/>
      <c r="V54" s="599"/>
      <c r="W54" s="599"/>
      <c r="X54" s="599"/>
      <c r="Y54" s="600"/>
      <c r="Z54" s="600"/>
    </row>
    <row r="55" spans="1:26" s="27" customFormat="1" ht="20.100000000000001" customHeight="1" x14ac:dyDescent="0.15">
      <c r="A55" s="262">
        <v>42</v>
      </c>
      <c r="B55" s="601" t="s">
        <v>1600</v>
      </c>
      <c r="C55" s="602"/>
      <c r="D55" s="567" t="s">
        <v>1736</v>
      </c>
      <c r="E55" s="567" t="s">
        <v>1771</v>
      </c>
      <c r="F55" s="668"/>
      <c r="G55" s="669"/>
      <c r="H55" s="670"/>
      <c r="I55" s="391"/>
      <c r="J55" s="694"/>
      <c r="K55" s="603"/>
      <c r="L55" s="604"/>
      <c r="M55" s="605"/>
      <c r="N55" s="325"/>
      <c r="O55" s="606"/>
      <c r="P55" s="606"/>
      <c r="Q55" s="599"/>
      <c r="R55" s="599"/>
      <c r="S55" s="265"/>
      <c r="T55" s="599"/>
      <c r="U55" s="599"/>
      <c r="V55" s="599"/>
      <c r="W55" s="599"/>
      <c r="X55" s="599"/>
      <c r="Y55" s="600"/>
      <c r="Z55" s="600"/>
    </row>
    <row r="56" spans="1:26" s="27" customFormat="1" ht="20.100000000000001" customHeight="1" x14ac:dyDescent="0.15">
      <c r="A56" s="262">
        <v>43</v>
      </c>
      <c r="B56" s="601" t="s">
        <v>1601</v>
      </c>
      <c r="C56" s="602"/>
      <c r="D56" s="567" t="s">
        <v>1794</v>
      </c>
      <c r="E56" s="567" t="s">
        <v>1737</v>
      </c>
      <c r="F56" s="608" t="s">
        <v>1738</v>
      </c>
      <c r="G56" s="609"/>
      <c r="H56" s="610"/>
      <c r="I56" s="391"/>
      <c r="J56" s="392" t="s">
        <v>1739</v>
      </c>
      <c r="K56" s="603"/>
      <c r="L56" s="604"/>
      <c r="M56" s="605"/>
      <c r="N56" s="325"/>
      <c r="O56" s="606"/>
      <c r="P56" s="606"/>
      <c r="Q56" s="599"/>
      <c r="R56" s="599"/>
      <c r="S56" s="265"/>
      <c r="T56" s="599"/>
      <c r="U56" s="599"/>
      <c r="V56" s="599"/>
      <c r="W56" s="599"/>
      <c r="X56" s="599"/>
      <c r="Y56" s="600"/>
      <c r="Z56" s="600"/>
    </row>
    <row r="57" spans="1:26" s="27" customFormat="1" ht="20.100000000000001" customHeight="1" x14ac:dyDescent="0.15">
      <c r="A57" s="262">
        <v>44</v>
      </c>
      <c r="B57" s="601" t="s">
        <v>1602</v>
      </c>
      <c r="C57" s="602"/>
      <c r="D57" s="567" t="s">
        <v>1603</v>
      </c>
      <c r="E57" s="567" t="s">
        <v>1758</v>
      </c>
      <c r="F57" s="608" t="s">
        <v>1740</v>
      </c>
      <c r="G57" s="609"/>
      <c r="H57" s="610"/>
      <c r="I57" s="391"/>
      <c r="J57" s="692" t="s">
        <v>1605</v>
      </c>
      <c r="K57" s="603"/>
      <c r="L57" s="604"/>
      <c r="M57" s="605"/>
      <c r="N57" s="325"/>
      <c r="O57" s="606"/>
      <c r="P57" s="606"/>
      <c r="Q57" s="599"/>
      <c r="R57" s="599"/>
      <c r="S57" s="265"/>
      <c r="T57" s="599"/>
      <c r="U57" s="599"/>
      <c r="V57" s="599"/>
      <c r="W57" s="599"/>
      <c r="X57" s="599"/>
      <c r="Y57" s="600"/>
      <c r="Z57" s="600"/>
    </row>
    <row r="58" spans="1:26" s="27" customFormat="1" ht="20.100000000000001" customHeight="1" x14ac:dyDescent="0.15">
      <c r="A58" s="262">
        <v>45</v>
      </c>
      <c r="B58" s="601" t="s">
        <v>1602</v>
      </c>
      <c r="C58" s="602"/>
      <c r="D58" s="567" t="s">
        <v>1606</v>
      </c>
      <c r="E58" s="567" t="s">
        <v>1758</v>
      </c>
      <c r="F58" s="608" t="s">
        <v>1607</v>
      </c>
      <c r="G58" s="609"/>
      <c r="H58" s="610"/>
      <c r="I58" s="391"/>
      <c r="J58" s="693"/>
      <c r="K58" s="603"/>
      <c r="L58" s="604"/>
      <c r="M58" s="605"/>
      <c r="N58" s="325"/>
      <c r="O58" s="606"/>
      <c r="P58" s="606"/>
      <c r="Q58" s="599"/>
      <c r="R58" s="599"/>
      <c r="S58" s="265"/>
      <c r="T58" s="599"/>
      <c r="U58" s="599"/>
      <c r="V58" s="599"/>
      <c r="W58" s="599"/>
      <c r="X58" s="599"/>
      <c r="Y58" s="600"/>
      <c r="Z58" s="600"/>
    </row>
    <row r="59" spans="1:26" s="27" customFormat="1" ht="20.100000000000001" customHeight="1" x14ac:dyDescent="0.15">
      <c r="A59" s="262">
        <v>46</v>
      </c>
      <c r="B59" s="601" t="s">
        <v>1608</v>
      </c>
      <c r="C59" s="602"/>
      <c r="D59" s="567" t="s">
        <v>1609</v>
      </c>
      <c r="E59" s="567" t="s">
        <v>1604</v>
      </c>
      <c r="F59" s="608" t="s">
        <v>1742</v>
      </c>
      <c r="G59" s="609"/>
      <c r="H59" s="610"/>
      <c r="I59" s="391"/>
      <c r="J59" s="694"/>
      <c r="K59" s="603"/>
      <c r="L59" s="604"/>
      <c r="M59" s="605"/>
      <c r="N59" s="325"/>
      <c r="O59" s="606"/>
      <c r="P59" s="606"/>
      <c r="Q59" s="599"/>
      <c r="R59" s="599"/>
      <c r="S59" s="265"/>
      <c r="T59" s="599"/>
      <c r="U59" s="599"/>
      <c r="V59" s="599"/>
      <c r="W59" s="599"/>
      <c r="X59" s="599"/>
      <c r="Y59" s="600"/>
      <c r="Z59" s="600"/>
    </row>
    <row r="60" spans="1:26" s="27" customFormat="1" ht="20.100000000000001" customHeight="1" x14ac:dyDescent="0.15">
      <c r="A60" s="262">
        <v>47</v>
      </c>
      <c r="B60" s="601" t="s">
        <v>1608</v>
      </c>
      <c r="C60" s="602"/>
      <c r="D60" s="567" t="s">
        <v>1795</v>
      </c>
      <c r="E60" s="567" t="s">
        <v>1727</v>
      </c>
      <c r="F60" s="608" t="s">
        <v>1610</v>
      </c>
      <c r="G60" s="609"/>
      <c r="H60" s="610"/>
      <c r="I60" s="391"/>
      <c r="J60" s="692"/>
      <c r="K60" s="603"/>
      <c r="L60" s="604"/>
      <c r="M60" s="605"/>
      <c r="N60" s="325"/>
      <c r="O60" s="606"/>
      <c r="P60" s="606"/>
      <c r="Q60" s="599"/>
      <c r="R60" s="599"/>
      <c r="S60" s="265"/>
      <c r="T60" s="599"/>
      <c r="U60" s="599"/>
      <c r="V60" s="599"/>
      <c r="W60" s="599"/>
      <c r="X60" s="599"/>
      <c r="Y60" s="600"/>
      <c r="Z60" s="600"/>
    </row>
    <row r="61" spans="1:26" s="27" customFormat="1" ht="20.100000000000001" customHeight="1" x14ac:dyDescent="0.15">
      <c r="A61" s="262">
        <v>48</v>
      </c>
      <c r="B61" s="601" t="s">
        <v>1611</v>
      </c>
      <c r="C61" s="602"/>
      <c r="D61" s="567" t="s">
        <v>1786</v>
      </c>
      <c r="E61" s="567" t="s">
        <v>1727</v>
      </c>
      <c r="F61" s="608" t="s">
        <v>1612</v>
      </c>
      <c r="G61" s="609"/>
      <c r="H61" s="610"/>
      <c r="I61" s="391"/>
      <c r="J61" s="693"/>
      <c r="K61" s="603"/>
      <c r="L61" s="604"/>
      <c r="M61" s="605"/>
      <c r="N61" s="325"/>
      <c r="O61" s="606"/>
      <c r="P61" s="606"/>
      <c r="Q61" s="599"/>
      <c r="R61" s="599"/>
      <c r="S61" s="265"/>
      <c r="T61" s="599"/>
      <c r="U61" s="599"/>
      <c r="V61" s="599"/>
      <c r="W61" s="599"/>
      <c r="X61" s="599"/>
      <c r="Y61" s="600"/>
      <c r="Z61" s="600"/>
    </row>
    <row r="62" spans="1:26" s="27" customFormat="1" ht="20.100000000000001" customHeight="1" x14ac:dyDescent="0.15">
      <c r="A62" s="262">
        <v>49</v>
      </c>
      <c r="B62" s="601" t="s">
        <v>1608</v>
      </c>
      <c r="C62" s="602"/>
      <c r="D62" s="567" t="s">
        <v>1613</v>
      </c>
      <c r="E62" s="567" t="s">
        <v>1727</v>
      </c>
      <c r="F62" s="608" t="s">
        <v>1614</v>
      </c>
      <c r="G62" s="609"/>
      <c r="H62" s="610"/>
      <c r="I62" s="391"/>
      <c r="J62" s="694"/>
      <c r="K62" s="603"/>
      <c r="L62" s="604"/>
      <c r="M62" s="605"/>
      <c r="N62" s="325"/>
      <c r="O62" s="606"/>
      <c r="P62" s="606"/>
      <c r="Q62" s="599"/>
      <c r="R62" s="599"/>
      <c r="S62" s="265"/>
      <c r="T62" s="599"/>
      <c r="U62" s="599"/>
      <c r="V62" s="599"/>
      <c r="W62" s="599"/>
      <c r="X62" s="599"/>
      <c r="Y62" s="600"/>
      <c r="Z62" s="600"/>
    </row>
    <row r="63" spans="1:26" s="27" customFormat="1" ht="20.100000000000001" customHeight="1" x14ac:dyDescent="0.15">
      <c r="A63" s="262">
        <v>50</v>
      </c>
      <c r="B63" s="601" t="s">
        <v>1615</v>
      </c>
      <c r="C63" s="602"/>
      <c r="D63" s="567" t="s">
        <v>1796</v>
      </c>
      <c r="E63" s="567" t="s">
        <v>1759</v>
      </c>
      <c r="F63" s="613" t="s">
        <v>1744</v>
      </c>
      <c r="G63" s="614"/>
      <c r="H63" s="614"/>
      <c r="I63" s="615"/>
      <c r="J63" s="574" t="s">
        <v>1745</v>
      </c>
      <c r="K63" s="603"/>
      <c r="L63" s="604"/>
      <c r="M63" s="605"/>
      <c r="N63" s="325"/>
      <c r="O63" s="606"/>
      <c r="P63" s="606"/>
      <c r="Q63" s="599"/>
      <c r="R63" s="599"/>
      <c r="S63" s="265"/>
      <c r="T63" s="599"/>
      <c r="U63" s="599"/>
      <c r="V63" s="599"/>
      <c r="W63" s="599"/>
      <c r="X63" s="599"/>
      <c r="Y63" s="600"/>
      <c r="Z63" s="600"/>
    </row>
    <row r="64" spans="1:26" s="27" customFormat="1" ht="20.100000000000001" customHeight="1" x14ac:dyDescent="0.15">
      <c r="A64" s="262">
        <v>51</v>
      </c>
      <c r="B64" s="601" t="s">
        <v>1616</v>
      </c>
      <c r="C64" s="602"/>
      <c r="D64" s="567" t="s">
        <v>1797</v>
      </c>
      <c r="E64" s="567" t="s">
        <v>1582</v>
      </c>
      <c r="F64" s="608" t="s">
        <v>1618</v>
      </c>
      <c r="G64" s="609"/>
      <c r="H64" s="610"/>
      <c r="I64" s="391"/>
      <c r="J64" s="692" t="s">
        <v>1619</v>
      </c>
      <c r="K64" s="603"/>
      <c r="L64" s="604"/>
      <c r="M64" s="605"/>
      <c r="N64" s="325"/>
      <c r="O64" s="606"/>
      <c r="P64" s="606"/>
      <c r="Q64" s="599"/>
      <c r="R64" s="599"/>
      <c r="S64" s="265"/>
      <c r="T64" s="599"/>
      <c r="U64" s="599"/>
      <c r="V64" s="599"/>
      <c r="W64" s="599"/>
      <c r="X64" s="599"/>
      <c r="Y64" s="600"/>
      <c r="Z64" s="600"/>
    </row>
    <row r="65" spans="1:26" s="27" customFormat="1" ht="20.100000000000001" customHeight="1" x14ac:dyDescent="0.15">
      <c r="A65" s="262">
        <v>52</v>
      </c>
      <c r="B65" s="601" t="s">
        <v>1616</v>
      </c>
      <c r="C65" s="602"/>
      <c r="D65" s="567" t="s">
        <v>1798</v>
      </c>
      <c r="E65" s="567" t="s">
        <v>1772</v>
      </c>
      <c r="F65" s="608" t="s">
        <v>1746</v>
      </c>
      <c r="G65" s="609"/>
      <c r="H65" s="610"/>
      <c r="I65" s="391"/>
      <c r="J65" s="694"/>
      <c r="K65" s="603"/>
      <c r="L65" s="604"/>
      <c r="M65" s="605"/>
      <c r="N65" s="367"/>
      <c r="O65" s="606"/>
      <c r="P65" s="606"/>
      <c r="Q65" s="599"/>
      <c r="R65" s="599"/>
      <c r="S65" s="265"/>
      <c r="T65" s="599"/>
      <c r="U65" s="599"/>
      <c r="V65" s="599"/>
      <c r="W65" s="599"/>
      <c r="X65" s="599"/>
      <c r="Y65" s="600"/>
      <c r="Z65" s="600"/>
    </row>
    <row r="66" spans="1:26" s="27" customFormat="1" ht="20.100000000000001" customHeight="1" x14ac:dyDescent="0.15">
      <c r="A66" s="262">
        <v>53</v>
      </c>
      <c r="B66" s="601" t="s">
        <v>1621</v>
      </c>
      <c r="C66" s="602"/>
      <c r="D66" s="567" t="s">
        <v>1799</v>
      </c>
      <c r="E66" s="567" t="s">
        <v>1530</v>
      </c>
      <c r="F66" s="608" t="s">
        <v>1725</v>
      </c>
      <c r="G66" s="609"/>
      <c r="H66" s="610"/>
      <c r="I66" s="391"/>
      <c r="J66" s="392" t="s">
        <v>1587</v>
      </c>
      <c r="K66" s="603" t="s">
        <v>1622</v>
      </c>
      <c r="L66" s="604"/>
      <c r="M66" s="605"/>
      <c r="N66" s="367"/>
      <c r="O66" s="606"/>
      <c r="P66" s="606"/>
      <c r="Q66" s="599"/>
      <c r="R66" s="599"/>
      <c r="S66" s="265"/>
      <c r="T66" s="599"/>
      <c r="U66" s="599"/>
      <c r="V66" s="599"/>
      <c r="W66" s="599"/>
      <c r="X66" s="599"/>
      <c r="Y66" s="600"/>
      <c r="Z66" s="600"/>
    </row>
    <row r="67" spans="1:26" s="27" customFormat="1" ht="20.100000000000001" customHeight="1" x14ac:dyDescent="0.15">
      <c r="A67" s="262">
        <v>54</v>
      </c>
      <c r="B67" s="601" t="s">
        <v>1623</v>
      </c>
      <c r="C67" s="602"/>
      <c r="D67" s="567" t="s">
        <v>1800</v>
      </c>
      <c r="E67" s="567" t="s">
        <v>1530</v>
      </c>
      <c r="F67" s="608" t="s">
        <v>1714</v>
      </c>
      <c r="G67" s="609"/>
      <c r="H67" s="610"/>
      <c r="I67" s="391"/>
      <c r="J67" s="392" t="s">
        <v>1747</v>
      </c>
      <c r="K67" s="603" t="s">
        <v>1624</v>
      </c>
      <c r="L67" s="604"/>
      <c r="M67" s="605"/>
      <c r="N67" s="367"/>
      <c r="O67" s="606"/>
      <c r="P67" s="606"/>
      <c r="Q67" s="599"/>
      <c r="R67" s="599"/>
      <c r="S67" s="265"/>
      <c r="T67" s="599"/>
      <c r="U67" s="599"/>
      <c r="V67" s="599"/>
      <c r="W67" s="599"/>
      <c r="X67" s="599"/>
      <c r="Y67" s="600"/>
      <c r="Z67" s="600"/>
    </row>
    <row r="68" spans="1:26" s="27" customFormat="1" ht="20.100000000000001" customHeight="1" x14ac:dyDescent="0.15">
      <c r="A68" s="262">
        <v>55</v>
      </c>
      <c r="B68" s="601" t="s">
        <v>1623</v>
      </c>
      <c r="C68" s="602"/>
      <c r="D68" s="567" t="s">
        <v>1801</v>
      </c>
      <c r="E68" s="567" t="s">
        <v>1626</v>
      </c>
      <c r="F68" s="608" t="s">
        <v>1540</v>
      </c>
      <c r="G68" s="609"/>
      <c r="H68" s="610"/>
      <c r="I68" s="391"/>
      <c r="J68" s="392" t="s">
        <v>1627</v>
      </c>
      <c r="K68" s="603" t="s">
        <v>1527</v>
      </c>
      <c r="L68" s="604"/>
      <c r="M68" s="605"/>
      <c r="N68" s="264"/>
      <c r="O68" s="606"/>
      <c r="P68" s="606"/>
      <c r="Q68" s="599"/>
      <c r="R68" s="599"/>
      <c r="S68" s="265"/>
      <c r="T68" s="599"/>
      <c r="U68" s="599"/>
      <c r="V68" s="599"/>
      <c r="W68" s="599"/>
      <c r="X68" s="599"/>
      <c r="Y68" s="600"/>
      <c r="Z68" s="600"/>
    </row>
    <row r="69" spans="1:26" s="27" customFormat="1" ht="20.100000000000001" customHeight="1" x14ac:dyDescent="0.15">
      <c r="A69" s="262">
        <v>56</v>
      </c>
      <c r="B69" s="601" t="s">
        <v>1628</v>
      </c>
      <c r="C69" s="602"/>
      <c r="D69" s="567" t="s">
        <v>1629</v>
      </c>
      <c r="E69" s="567" t="s">
        <v>1773</v>
      </c>
      <c r="F69" s="608" t="s">
        <v>1725</v>
      </c>
      <c r="G69" s="609"/>
      <c r="H69" s="610"/>
      <c r="I69" s="391"/>
      <c r="J69" s="392" t="s">
        <v>1627</v>
      </c>
      <c r="K69" s="603" t="s">
        <v>1527</v>
      </c>
      <c r="L69" s="604"/>
      <c r="M69" s="605"/>
      <c r="N69" s="393"/>
      <c r="O69" s="606"/>
      <c r="P69" s="606"/>
      <c r="Q69" s="599"/>
      <c r="R69" s="599"/>
      <c r="S69" s="265"/>
      <c r="T69" s="599"/>
      <c r="U69" s="599"/>
      <c r="V69" s="599"/>
      <c r="W69" s="599"/>
      <c r="X69" s="599"/>
      <c r="Y69" s="600"/>
      <c r="Z69" s="600"/>
    </row>
    <row r="70" spans="1:26" s="27" customFormat="1" ht="20.100000000000001" customHeight="1" x14ac:dyDescent="0.15">
      <c r="A70" s="262">
        <v>57</v>
      </c>
      <c r="B70" s="601" t="s">
        <v>1621</v>
      </c>
      <c r="C70" s="602"/>
      <c r="D70" s="567" t="s">
        <v>1802</v>
      </c>
      <c r="E70" s="567" t="s">
        <v>1760</v>
      </c>
      <c r="F70" s="608" t="s">
        <v>1714</v>
      </c>
      <c r="G70" s="609"/>
      <c r="H70" s="610"/>
      <c r="I70" s="391"/>
      <c r="J70" s="392" t="s">
        <v>1627</v>
      </c>
      <c r="K70" s="603" t="s">
        <v>1527</v>
      </c>
      <c r="L70" s="604"/>
      <c r="M70" s="605"/>
      <c r="N70" s="393"/>
      <c r="O70" s="606"/>
      <c r="P70" s="606"/>
      <c r="Q70" s="599"/>
      <c r="R70" s="599"/>
      <c r="S70" s="265"/>
      <c r="T70" s="599"/>
      <c r="U70" s="599"/>
      <c r="V70" s="599"/>
      <c r="W70" s="599"/>
      <c r="X70" s="599"/>
      <c r="Y70" s="600"/>
      <c r="Z70" s="600"/>
    </row>
    <row r="71" spans="1:26" s="27" customFormat="1" ht="20.100000000000001" customHeight="1" x14ac:dyDescent="0.15">
      <c r="A71" s="262">
        <v>58</v>
      </c>
      <c r="B71" s="601" t="s">
        <v>1628</v>
      </c>
      <c r="C71" s="602"/>
      <c r="D71" s="567" t="s">
        <v>1749</v>
      </c>
      <c r="E71" s="567" t="s">
        <v>1631</v>
      </c>
      <c r="F71" s="608" t="s">
        <v>1725</v>
      </c>
      <c r="G71" s="609"/>
      <c r="H71" s="610"/>
      <c r="I71" s="391"/>
      <c r="J71" s="392" t="s">
        <v>1748</v>
      </c>
      <c r="K71" s="603" t="s">
        <v>1527</v>
      </c>
      <c r="L71" s="604"/>
      <c r="M71" s="605"/>
      <c r="N71" s="393"/>
      <c r="O71" s="606"/>
      <c r="P71" s="606"/>
      <c r="Q71" s="599"/>
      <c r="R71" s="599"/>
      <c r="S71" s="265"/>
      <c r="T71" s="599"/>
      <c r="U71" s="599"/>
      <c r="V71" s="599"/>
      <c r="W71" s="599"/>
      <c r="X71" s="599"/>
      <c r="Y71" s="600"/>
      <c r="Z71" s="600"/>
    </row>
    <row r="72" spans="1:26" s="27" customFormat="1" ht="20.100000000000001" customHeight="1" x14ac:dyDescent="0.15">
      <c r="A72" s="262">
        <v>59</v>
      </c>
      <c r="B72" s="601" t="s">
        <v>1623</v>
      </c>
      <c r="C72" s="602"/>
      <c r="D72" s="567" t="s">
        <v>1803</v>
      </c>
      <c r="E72" s="567" t="s">
        <v>1477</v>
      </c>
      <c r="F72" s="608" t="s">
        <v>1750</v>
      </c>
      <c r="G72" s="609"/>
      <c r="H72" s="610"/>
      <c r="I72" s="391"/>
      <c r="J72" s="392" t="s">
        <v>1627</v>
      </c>
      <c r="K72" s="603" t="s">
        <v>1527</v>
      </c>
      <c r="L72" s="604"/>
      <c r="M72" s="605"/>
      <c r="N72" s="393"/>
      <c r="O72" s="606"/>
      <c r="P72" s="606"/>
      <c r="Q72" s="599"/>
      <c r="R72" s="599"/>
      <c r="S72" s="265"/>
      <c r="T72" s="599"/>
      <c r="U72" s="599"/>
      <c r="V72" s="599"/>
      <c r="W72" s="599"/>
      <c r="X72" s="599"/>
      <c r="Y72" s="600"/>
      <c r="Z72" s="600"/>
    </row>
    <row r="73" spans="1:26" s="27" customFormat="1" ht="20.100000000000001" customHeight="1" x14ac:dyDescent="0.15">
      <c r="A73" s="262">
        <v>60</v>
      </c>
      <c r="B73" s="601" t="s">
        <v>1623</v>
      </c>
      <c r="C73" s="602"/>
      <c r="D73" s="567" t="s">
        <v>1804</v>
      </c>
      <c r="E73" s="567" t="s">
        <v>1727</v>
      </c>
      <c r="F73" s="608" t="s">
        <v>1729</v>
      </c>
      <c r="G73" s="609"/>
      <c r="H73" s="610"/>
      <c r="I73" s="391"/>
      <c r="J73" s="392" t="s">
        <v>1627</v>
      </c>
      <c r="K73" s="603" t="s">
        <v>1527</v>
      </c>
      <c r="L73" s="604"/>
      <c r="M73" s="605"/>
      <c r="N73" s="393"/>
      <c r="O73" s="606"/>
      <c r="P73" s="606"/>
      <c r="Q73" s="599"/>
      <c r="R73" s="599"/>
      <c r="S73" s="265"/>
      <c r="T73" s="599"/>
      <c r="U73" s="599"/>
      <c r="V73" s="599"/>
      <c r="W73" s="599"/>
      <c r="X73" s="599"/>
      <c r="Y73" s="600"/>
      <c r="Z73" s="600"/>
    </row>
    <row r="74" spans="1:26" s="27" customFormat="1" ht="20.100000000000001" customHeight="1" x14ac:dyDescent="0.15">
      <c r="A74" s="262">
        <v>61</v>
      </c>
      <c r="B74" s="601" t="s">
        <v>1623</v>
      </c>
      <c r="C74" s="602"/>
      <c r="D74" s="567" t="s">
        <v>1805</v>
      </c>
      <c r="E74" s="567" t="s">
        <v>1758</v>
      </c>
      <c r="F74" s="608" t="s">
        <v>1725</v>
      </c>
      <c r="G74" s="609"/>
      <c r="H74" s="610"/>
      <c r="I74" s="391"/>
      <c r="J74" s="392" t="s">
        <v>1627</v>
      </c>
      <c r="K74" s="603" t="s">
        <v>1527</v>
      </c>
      <c r="L74" s="604"/>
      <c r="M74" s="605"/>
      <c r="N74" s="393"/>
      <c r="O74" s="606"/>
      <c r="P74" s="606"/>
      <c r="Q74" s="599"/>
      <c r="R74" s="599"/>
      <c r="S74" s="265"/>
      <c r="T74" s="599"/>
      <c r="U74" s="599"/>
      <c r="V74" s="599"/>
      <c r="W74" s="599"/>
      <c r="X74" s="599"/>
      <c r="Y74" s="600"/>
      <c r="Z74" s="600"/>
    </row>
    <row r="75" spans="1:26" s="27" customFormat="1" ht="20.100000000000001" customHeight="1" x14ac:dyDescent="0.15">
      <c r="A75" s="262">
        <v>62</v>
      </c>
      <c r="B75" s="601" t="s">
        <v>1632</v>
      </c>
      <c r="C75" s="602"/>
      <c r="D75" s="567" t="s">
        <v>1806</v>
      </c>
      <c r="E75" s="567" t="s">
        <v>1741</v>
      </c>
      <c r="F75" s="608" t="s">
        <v>1540</v>
      </c>
      <c r="G75" s="609"/>
      <c r="H75" s="610"/>
      <c r="I75" s="391"/>
      <c r="J75" s="392" t="s">
        <v>1751</v>
      </c>
      <c r="K75" s="603" t="s">
        <v>1666</v>
      </c>
      <c r="L75" s="604"/>
      <c r="M75" s="605"/>
      <c r="N75" s="393"/>
      <c r="O75" s="606"/>
      <c r="P75" s="606"/>
      <c r="Q75" s="599"/>
      <c r="R75" s="599"/>
      <c r="S75" s="265"/>
      <c r="T75" s="599"/>
      <c r="U75" s="599"/>
      <c r="V75" s="599"/>
      <c r="W75" s="599"/>
      <c r="X75" s="599"/>
      <c r="Y75" s="600"/>
      <c r="Z75" s="600"/>
    </row>
    <row r="76" spans="1:26" s="27" customFormat="1" ht="20.100000000000001" customHeight="1" x14ac:dyDescent="0.15">
      <c r="A76" s="262">
        <v>63</v>
      </c>
      <c r="B76" s="601" t="s">
        <v>1632</v>
      </c>
      <c r="C76" s="602"/>
      <c r="D76" s="567" t="s">
        <v>1807</v>
      </c>
      <c r="E76" s="567" t="s">
        <v>73</v>
      </c>
      <c r="F76" s="608" t="s">
        <v>1540</v>
      </c>
      <c r="G76" s="609"/>
      <c r="H76" s="610"/>
      <c r="I76" s="391"/>
      <c r="J76" s="392" t="s">
        <v>1627</v>
      </c>
      <c r="K76" s="603" t="s">
        <v>1527</v>
      </c>
      <c r="L76" s="604"/>
      <c r="M76" s="605"/>
      <c r="N76" s="393"/>
      <c r="O76" s="606"/>
      <c r="P76" s="606"/>
      <c r="Q76" s="599"/>
      <c r="R76" s="599"/>
      <c r="S76" s="265"/>
      <c r="T76" s="599"/>
      <c r="U76" s="599"/>
      <c r="V76" s="599"/>
      <c r="W76" s="599"/>
      <c r="X76" s="599"/>
      <c r="Y76" s="600"/>
      <c r="Z76" s="600"/>
    </row>
    <row r="77" spans="1:26" s="27" customFormat="1" ht="20.100000000000001" customHeight="1" x14ac:dyDescent="0.15">
      <c r="A77" s="262">
        <v>64</v>
      </c>
      <c r="B77" s="601" t="s">
        <v>1623</v>
      </c>
      <c r="C77" s="602"/>
      <c r="D77" s="567" t="s">
        <v>1633</v>
      </c>
      <c r="E77" s="567" t="s">
        <v>1774</v>
      </c>
      <c r="F77" s="608" t="s">
        <v>1540</v>
      </c>
      <c r="G77" s="609"/>
      <c r="H77" s="610"/>
      <c r="I77" s="391"/>
      <c r="J77" s="392" t="s">
        <v>1627</v>
      </c>
      <c r="K77" s="603" t="s">
        <v>1527</v>
      </c>
      <c r="L77" s="604"/>
      <c r="M77" s="605"/>
      <c r="N77" s="393"/>
      <c r="O77" s="606"/>
      <c r="P77" s="606"/>
      <c r="Q77" s="599"/>
      <c r="R77" s="599"/>
      <c r="S77" s="265"/>
      <c r="T77" s="599"/>
      <c r="U77" s="599"/>
      <c r="V77" s="599"/>
      <c r="W77" s="599"/>
      <c r="X77" s="599"/>
      <c r="Y77" s="600"/>
      <c r="Z77" s="600"/>
    </row>
    <row r="78" spans="1:26" s="27" customFormat="1" ht="20.100000000000001" customHeight="1" x14ac:dyDescent="0.15">
      <c r="A78" s="262">
        <v>65</v>
      </c>
      <c r="B78" s="601" t="s">
        <v>1634</v>
      </c>
      <c r="C78" s="602"/>
      <c r="D78" s="567" t="s">
        <v>1752</v>
      </c>
      <c r="E78" s="567" t="s">
        <v>1753</v>
      </c>
      <c r="F78" s="608" t="s">
        <v>1540</v>
      </c>
      <c r="G78" s="609"/>
      <c r="H78" s="610"/>
      <c r="I78" s="391"/>
      <c r="J78" s="392" t="s">
        <v>1635</v>
      </c>
      <c r="K78" s="603" t="s">
        <v>1527</v>
      </c>
      <c r="L78" s="604"/>
      <c r="M78" s="605"/>
      <c r="N78" s="393"/>
      <c r="O78" s="606"/>
      <c r="P78" s="606"/>
      <c r="Q78" s="599"/>
      <c r="R78" s="599"/>
      <c r="S78" s="265"/>
      <c r="T78" s="599"/>
      <c r="U78" s="599"/>
      <c r="V78" s="599"/>
      <c r="W78" s="599"/>
      <c r="X78" s="599"/>
      <c r="Y78" s="600"/>
      <c r="Z78" s="600"/>
    </row>
    <row r="79" spans="1:26" s="27" customFormat="1" ht="20.100000000000001" customHeight="1" x14ac:dyDescent="0.15">
      <c r="A79" s="262">
        <v>66</v>
      </c>
      <c r="B79" s="601" t="s">
        <v>1623</v>
      </c>
      <c r="C79" s="602"/>
      <c r="D79" s="567" t="s">
        <v>1636</v>
      </c>
      <c r="E79" s="567" t="s">
        <v>1754</v>
      </c>
      <c r="F79" s="608" t="s">
        <v>1540</v>
      </c>
      <c r="G79" s="609"/>
      <c r="H79" s="610"/>
      <c r="I79" s="391"/>
      <c r="J79" s="392" t="s">
        <v>1755</v>
      </c>
      <c r="K79" s="603" t="s">
        <v>1527</v>
      </c>
      <c r="L79" s="604"/>
      <c r="M79" s="605"/>
      <c r="N79" s="393"/>
      <c r="O79" s="606"/>
      <c r="P79" s="606"/>
      <c r="Q79" s="599"/>
      <c r="R79" s="599"/>
      <c r="S79" s="265"/>
      <c r="T79" s="599"/>
      <c r="U79" s="599"/>
      <c r="V79" s="599"/>
      <c r="W79" s="599"/>
      <c r="X79" s="599"/>
      <c r="Y79" s="600"/>
      <c r="Z79" s="600"/>
    </row>
    <row r="80" spans="1:26" s="27" customFormat="1" ht="20.100000000000001" customHeight="1" x14ac:dyDescent="0.15">
      <c r="A80" s="262">
        <v>67</v>
      </c>
      <c r="B80" s="601" t="s">
        <v>1632</v>
      </c>
      <c r="C80" s="602"/>
      <c r="D80" s="567" t="s">
        <v>1808</v>
      </c>
      <c r="E80" s="567" t="s">
        <v>1637</v>
      </c>
      <c r="F80" s="608" t="s">
        <v>1714</v>
      </c>
      <c r="G80" s="609"/>
      <c r="H80" s="610"/>
      <c r="I80" s="391"/>
      <c r="J80" s="392" t="s">
        <v>1756</v>
      </c>
      <c r="K80" s="603" t="s">
        <v>1527</v>
      </c>
      <c r="L80" s="604"/>
      <c r="M80" s="605"/>
      <c r="N80" s="393"/>
      <c r="O80" s="606"/>
      <c r="P80" s="606"/>
      <c r="Q80" s="599"/>
      <c r="R80" s="599"/>
      <c r="S80" s="265"/>
      <c r="T80" s="599"/>
      <c r="U80" s="599"/>
      <c r="V80" s="599"/>
      <c r="W80" s="599"/>
      <c r="X80" s="599"/>
      <c r="Y80" s="600"/>
      <c r="Z80" s="600"/>
    </row>
    <row r="81" spans="1:26" s="27" customFormat="1" ht="20.100000000000001" customHeight="1" x14ac:dyDescent="0.15">
      <c r="A81" s="262">
        <v>68</v>
      </c>
      <c r="B81" s="601" t="s">
        <v>1623</v>
      </c>
      <c r="C81" s="602"/>
      <c r="D81" s="567" t="s">
        <v>1638</v>
      </c>
      <c r="E81" s="567" t="s">
        <v>1639</v>
      </c>
      <c r="F81" s="608" t="s">
        <v>1540</v>
      </c>
      <c r="G81" s="609"/>
      <c r="H81" s="610"/>
      <c r="I81" s="535"/>
      <c r="J81" s="392" t="s">
        <v>1756</v>
      </c>
      <c r="K81" s="603" t="s">
        <v>1527</v>
      </c>
      <c r="L81" s="604"/>
      <c r="M81" s="605"/>
      <c r="N81" s="531"/>
      <c r="O81" s="708"/>
      <c r="P81" s="708"/>
      <c r="Q81" s="709"/>
      <c r="R81" s="709"/>
      <c r="S81" s="532"/>
      <c r="T81" s="709"/>
      <c r="U81" s="709"/>
      <c r="V81" s="709"/>
      <c r="W81" s="709"/>
      <c r="X81" s="709"/>
      <c r="Y81" s="710"/>
      <c r="Z81" s="710"/>
    </row>
    <row r="82" spans="1:26" s="528" customFormat="1" ht="20.100000000000001" customHeight="1" x14ac:dyDescent="0.15">
      <c r="A82" s="529"/>
      <c r="B82" s="711"/>
      <c r="C82" s="711"/>
      <c r="D82" s="420"/>
      <c r="E82" s="533"/>
      <c r="F82" s="712"/>
      <c r="G82" s="712"/>
      <c r="H82" s="712"/>
      <c r="I82" s="534"/>
      <c r="J82" s="530"/>
      <c r="K82" s="713"/>
      <c r="L82" s="713"/>
      <c r="M82" s="713"/>
      <c r="N82" s="531"/>
      <c r="O82" s="708"/>
      <c r="P82" s="708"/>
      <c r="Q82" s="709"/>
      <c r="R82" s="709"/>
      <c r="S82" s="532"/>
      <c r="T82" s="709"/>
      <c r="U82" s="709"/>
      <c r="V82" s="709"/>
      <c r="W82" s="709"/>
      <c r="X82" s="709"/>
      <c r="Y82" s="710"/>
      <c r="Z82" s="710"/>
    </row>
    <row r="83" spans="1:26" s="528" customFormat="1" ht="20.100000000000001" customHeight="1" x14ac:dyDescent="0.15">
      <c r="A83" s="529"/>
      <c r="B83" s="711"/>
      <c r="C83" s="711"/>
      <c r="D83" s="420"/>
      <c r="E83" s="533"/>
      <c r="F83" s="712"/>
      <c r="G83" s="712"/>
      <c r="H83" s="712"/>
      <c r="I83" s="534"/>
      <c r="J83" s="530"/>
      <c r="K83" s="713"/>
      <c r="L83" s="713"/>
      <c r="M83" s="713"/>
      <c r="N83" s="531"/>
      <c r="O83" s="708"/>
      <c r="P83" s="708"/>
      <c r="Q83" s="709"/>
      <c r="R83" s="709"/>
      <c r="S83" s="532"/>
      <c r="T83" s="709"/>
      <c r="U83" s="709"/>
      <c r="V83" s="709"/>
      <c r="W83" s="709"/>
      <c r="X83" s="709"/>
      <c r="Y83" s="710"/>
      <c r="Z83" s="710"/>
    </row>
    <row r="84" spans="1:26" s="528" customFormat="1" ht="34.5" customHeight="1" x14ac:dyDescent="0.15">
      <c r="A84" s="330"/>
      <c r="B84" s="714"/>
      <c r="C84" s="714"/>
      <c r="D84" s="524"/>
      <c r="E84" s="331"/>
      <c r="F84" s="715"/>
      <c r="G84" s="715"/>
      <c r="H84" s="715"/>
      <c r="I84" s="527"/>
      <c r="J84" s="332"/>
      <c r="K84" s="716"/>
      <c r="L84" s="716"/>
      <c r="M84" s="716"/>
      <c r="N84" s="333"/>
      <c r="O84" s="717"/>
      <c r="P84" s="717"/>
      <c r="Q84" s="718"/>
      <c r="R84" s="718"/>
      <c r="S84" s="334"/>
      <c r="T84" s="718"/>
      <c r="U84" s="718"/>
      <c r="V84" s="718"/>
      <c r="W84" s="718"/>
      <c r="X84" s="718"/>
      <c r="Y84" s="719"/>
      <c r="Z84" s="719"/>
    </row>
    <row r="85" spans="1:26" s="528" customFormat="1" ht="34.5" customHeight="1" x14ac:dyDescent="0.15">
      <c r="A85" s="330"/>
      <c r="B85" s="714"/>
      <c r="C85" s="714"/>
      <c r="D85" s="525"/>
      <c r="E85" s="526"/>
      <c r="F85" s="715"/>
      <c r="G85" s="715"/>
      <c r="H85" s="715"/>
      <c r="I85" s="527"/>
      <c r="J85" s="332"/>
      <c r="K85" s="716"/>
      <c r="L85" s="716"/>
      <c r="M85" s="716"/>
      <c r="N85" s="333"/>
      <c r="O85" s="717"/>
      <c r="P85" s="717"/>
      <c r="Q85" s="718"/>
      <c r="R85" s="718"/>
      <c r="S85" s="334"/>
      <c r="T85" s="718"/>
      <c r="U85" s="718"/>
      <c r="V85" s="718"/>
      <c r="W85" s="718"/>
      <c r="X85" s="718"/>
      <c r="Y85" s="719"/>
      <c r="Z85" s="719"/>
    </row>
    <row r="86" spans="1:26" s="528" customFormat="1" ht="34.5" customHeight="1" x14ac:dyDescent="0.15">
      <c r="A86" s="330"/>
      <c r="B86" s="714"/>
      <c r="C86" s="714"/>
      <c r="D86" s="525"/>
      <c r="E86" s="526"/>
      <c r="F86" s="715"/>
      <c r="G86" s="715"/>
      <c r="H86" s="715"/>
      <c r="I86" s="527"/>
      <c r="J86" s="332"/>
      <c r="K86" s="716"/>
      <c r="L86" s="716"/>
      <c r="M86" s="716"/>
      <c r="N86" s="333"/>
      <c r="O86" s="717"/>
      <c r="P86" s="717"/>
      <c r="Q86" s="718"/>
      <c r="R86" s="718"/>
      <c r="S86" s="334"/>
      <c r="T86" s="718"/>
      <c r="U86" s="718"/>
      <c r="V86" s="718"/>
      <c r="W86" s="718"/>
      <c r="X86" s="718"/>
      <c r="Y86" s="719"/>
      <c r="Z86" s="719"/>
    </row>
    <row r="87" spans="1:26" s="528" customFormat="1" ht="34.5" customHeight="1" x14ac:dyDescent="0.15">
      <c r="A87" s="330"/>
      <c r="B87" s="714"/>
      <c r="C87" s="714"/>
      <c r="D87" s="524"/>
      <c r="E87" s="331"/>
      <c r="F87" s="715"/>
      <c r="G87" s="715"/>
      <c r="H87" s="715"/>
      <c r="I87" s="527"/>
      <c r="J87" s="332"/>
      <c r="K87" s="716"/>
      <c r="L87" s="716"/>
      <c r="M87" s="716"/>
      <c r="N87" s="333"/>
      <c r="O87" s="717"/>
      <c r="P87" s="717"/>
      <c r="Q87" s="718"/>
      <c r="R87" s="718"/>
      <c r="S87" s="334"/>
      <c r="T87" s="718"/>
      <c r="U87" s="718"/>
      <c r="V87" s="718"/>
      <c r="W87" s="718"/>
      <c r="X87" s="718"/>
      <c r="Y87" s="719"/>
      <c r="Z87" s="719"/>
    </row>
  </sheetData>
  <mergeCells count="658">
    <mergeCell ref="B87:C87"/>
    <mergeCell ref="F87:H87"/>
    <mergeCell ref="K87:M87"/>
    <mergeCell ref="O87:P87"/>
    <mergeCell ref="Q87:R87"/>
    <mergeCell ref="T87:V87"/>
    <mergeCell ref="W87:X87"/>
    <mergeCell ref="Y87:Z87"/>
    <mergeCell ref="B85:C85"/>
    <mergeCell ref="F85:H85"/>
    <mergeCell ref="K85:M85"/>
    <mergeCell ref="O85:P85"/>
    <mergeCell ref="Q85:R85"/>
    <mergeCell ref="T85:V85"/>
    <mergeCell ref="W85:X85"/>
    <mergeCell ref="Y85:Z85"/>
    <mergeCell ref="B86:C86"/>
    <mergeCell ref="F86:H86"/>
    <mergeCell ref="K86:M86"/>
    <mergeCell ref="O86:P86"/>
    <mergeCell ref="Q86:R86"/>
    <mergeCell ref="T86:V86"/>
    <mergeCell ref="W86:X86"/>
    <mergeCell ref="Y86:Z86"/>
    <mergeCell ref="B83:C83"/>
    <mergeCell ref="F83:H83"/>
    <mergeCell ref="K83:M83"/>
    <mergeCell ref="O83:P83"/>
    <mergeCell ref="Q83:R83"/>
    <mergeCell ref="T83:V83"/>
    <mergeCell ref="W83:X83"/>
    <mergeCell ref="Y83:Z83"/>
    <mergeCell ref="B84:C84"/>
    <mergeCell ref="F84:H84"/>
    <mergeCell ref="K84:M84"/>
    <mergeCell ref="O84:P84"/>
    <mergeCell ref="Q84:R84"/>
    <mergeCell ref="T84:V84"/>
    <mergeCell ref="W84:X84"/>
    <mergeCell ref="Y84:Z84"/>
    <mergeCell ref="B81:C81"/>
    <mergeCell ref="F81:H81"/>
    <mergeCell ref="K81:M81"/>
    <mergeCell ref="O81:P81"/>
    <mergeCell ref="Q81:R81"/>
    <mergeCell ref="T81:V81"/>
    <mergeCell ref="W81:X81"/>
    <mergeCell ref="Y81:Z81"/>
    <mergeCell ref="B82:C82"/>
    <mergeCell ref="F82:H82"/>
    <mergeCell ref="K82:M82"/>
    <mergeCell ref="O82:P82"/>
    <mergeCell ref="Q82:R82"/>
    <mergeCell ref="T82:V82"/>
    <mergeCell ref="W82:X82"/>
    <mergeCell ref="Y82:Z82"/>
    <mergeCell ref="B79:C79"/>
    <mergeCell ref="F79:H79"/>
    <mergeCell ref="K79:M79"/>
    <mergeCell ref="O79:P79"/>
    <mergeCell ref="Q79:R79"/>
    <mergeCell ref="T79:V79"/>
    <mergeCell ref="W79:X79"/>
    <mergeCell ref="Y79:Z79"/>
    <mergeCell ref="B80:C80"/>
    <mergeCell ref="F80:H80"/>
    <mergeCell ref="K80:M80"/>
    <mergeCell ref="O80:P80"/>
    <mergeCell ref="Q80:R80"/>
    <mergeCell ref="T80:V80"/>
    <mergeCell ref="W80:X80"/>
    <mergeCell ref="Y80:Z80"/>
    <mergeCell ref="B77:C77"/>
    <mergeCell ref="F77:H77"/>
    <mergeCell ref="K77:M77"/>
    <mergeCell ref="O77:P77"/>
    <mergeCell ref="Q77:R77"/>
    <mergeCell ref="T77:V77"/>
    <mergeCell ref="W77:X77"/>
    <mergeCell ref="Y77:Z77"/>
    <mergeCell ref="B78:C78"/>
    <mergeCell ref="F78:H78"/>
    <mergeCell ref="K78:M78"/>
    <mergeCell ref="O78:P78"/>
    <mergeCell ref="Q78:R78"/>
    <mergeCell ref="T78:V78"/>
    <mergeCell ref="W78:X78"/>
    <mergeCell ref="Y78:Z78"/>
    <mergeCell ref="B75:C75"/>
    <mergeCell ref="F75:H75"/>
    <mergeCell ref="K75:M75"/>
    <mergeCell ref="O75:P75"/>
    <mergeCell ref="Q75:R75"/>
    <mergeCell ref="T75:V75"/>
    <mergeCell ref="W75:X75"/>
    <mergeCell ref="Y75:Z75"/>
    <mergeCell ref="B76:C76"/>
    <mergeCell ref="F76:H76"/>
    <mergeCell ref="K76:M76"/>
    <mergeCell ref="O76:P76"/>
    <mergeCell ref="Q76:R76"/>
    <mergeCell ref="T76:V76"/>
    <mergeCell ref="W76:X76"/>
    <mergeCell ref="Y76:Z76"/>
    <mergeCell ref="B73:C73"/>
    <mergeCell ref="F73:H73"/>
    <mergeCell ref="K73:M73"/>
    <mergeCell ref="O73:P73"/>
    <mergeCell ref="Q73:R73"/>
    <mergeCell ref="T73:V73"/>
    <mergeCell ref="W73:X73"/>
    <mergeCell ref="Y73:Z73"/>
    <mergeCell ref="B74:C74"/>
    <mergeCell ref="F74:H74"/>
    <mergeCell ref="K74:M74"/>
    <mergeCell ref="O74:P74"/>
    <mergeCell ref="Q74:R74"/>
    <mergeCell ref="T74:V74"/>
    <mergeCell ref="W74:X74"/>
    <mergeCell ref="Y74:Z74"/>
    <mergeCell ref="B71:C71"/>
    <mergeCell ref="F71:H71"/>
    <mergeCell ref="K71:M71"/>
    <mergeCell ref="O71:P71"/>
    <mergeCell ref="Q71:R71"/>
    <mergeCell ref="T71:V71"/>
    <mergeCell ref="W71:X71"/>
    <mergeCell ref="Y71:Z71"/>
    <mergeCell ref="B72:C72"/>
    <mergeCell ref="F72:H72"/>
    <mergeCell ref="K72:M72"/>
    <mergeCell ref="O72:P72"/>
    <mergeCell ref="Q72:R72"/>
    <mergeCell ref="T72:V72"/>
    <mergeCell ref="W72:X72"/>
    <mergeCell ref="Y72:Z72"/>
    <mergeCell ref="B70:C70"/>
    <mergeCell ref="F70:H70"/>
    <mergeCell ref="K70:M70"/>
    <mergeCell ref="O70:P70"/>
    <mergeCell ref="Q70:R70"/>
    <mergeCell ref="T70:V70"/>
    <mergeCell ref="W70:X70"/>
    <mergeCell ref="Y70:Z70"/>
    <mergeCell ref="B69:C69"/>
    <mergeCell ref="F69:H69"/>
    <mergeCell ref="K69:M69"/>
    <mergeCell ref="O69:P69"/>
    <mergeCell ref="Q69:R69"/>
    <mergeCell ref="T69:V69"/>
    <mergeCell ref="W69:X69"/>
    <mergeCell ref="Y69:Z69"/>
    <mergeCell ref="Y64:Z64"/>
    <mergeCell ref="B66:C66"/>
    <mergeCell ref="F66:H66"/>
    <mergeCell ref="K66:M66"/>
    <mergeCell ref="O66:P66"/>
    <mergeCell ref="Q66:R66"/>
    <mergeCell ref="T66:V66"/>
    <mergeCell ref="W66:X66"/>
    <mergeCell ref="Y66:Z66"/>
    <mergeCell ref="B67:C67"/>
    <mergeCell ref="F67:H67"/>
    <mergeCell ref="K67:M67"/>
    <mergeCell ref="O67:P67"/>
    <mergeCell ref="Q67:R67"/>
    <mergeCell ref="T67:V67"/>
    <mergeCell ref="W67:X67"/>
    <mergeCell ref="Y67:Z67"/>
    <mergeCell ref="B65:C65"/>
    <mergeCell ref="F65:H65"/>
    <mergeCell ref="K65:M65"/>
    <mergeCell ref="O65:P65"/>
    <mergeCell ref="Q65:R65"/>
    <mergeCell ref="T65:V65"/>
    <mergeCell ref="W65:X65"/>
    <mergeCell ref="Y65:Z65"/>
    <mergeCell ref="J64:J65"/>
    <mergeCell ref="B64:C64"/>
    <mergeCell ref="F64:H64"/>
    <mergeCell ref="K64:M64"/>
    <mergeCell ref="O64:P64"/>
    <mergeCell ref="Q64:R64"/>
    <mergeCell ref="T64:V64"/>
    <mergeCell ref="W64:X64"/>
    <mergeCell ref="Y53:Z53"/>
    <mergeCell ref="B52:C52"/>
    <mergeCell ref="K52:M52"/>
    <mergeCell ref="O52:P52"/>
    <mergeCell ref="Q52:R52"/>
    <mergeCell ref="T52:V52"/>
    <mergeCell ref="W52:X52"/>
    <mergeCell ref="Y52:Z52"/>
    <mergeCell ref="F50:H52"/>
    <mergeCell ref="J50:J52"/>
    <mergeCell ref="B51:C51"/>
    <mergeCell ref="K51:M51"/>
    <mergeCell ref="O51:P51"/>
    <mergeCell ref="Q51:R51"/>
    <mergeCell ref="T51:V51"/>
    <mergeCell ref="W51:X51"/>
    <mergeCell ref="Y51:Z51"/>
    <mergeCell ref="B50:C50"/>
    <mergeCell ref="K50:M50"/>
    <mergeCell ref="O50:P50"/>
    <mergeCell ref="Q50:R50"/>
    <mergeCell ref="T50:V50"/>
    <mergeCell ref="W50:X50"/>
    <mergeCell ref="Y50:Z50"/>
    <mergeCell ref="B49:C49"/>
    <mergeCell ref="F49:H49"/>
    <mergeCell ref="K49:M49"/>
    <mergeCell ref="O49:P49"/>
    <mergeCell ref="Q49:R49"/>
    <mergeCell ref="T49:V49"/>
    <mergeCell ref="W49:X49"/>
    <mergeCell ref="Y49:Z49"/>
    <mergeCell ref="T48:V48"/>
    <mergeCell ref="W48:X48"/>
    <mergeCell ref="Y48:Z48"/>
    <mergeCell ref="F46:H48"/>
    <mergeCell ref="J46:J48"/>
    <mergeCell ref="B47:C47"/>
    <mergeCell ref="K47:M47"/>
    <mergeCell ref="O47:P47"/>
    <mergeCell ref="Q47:R47"/>
    <mergeCell ref="T47:V47"/>
    <mergeCell ref="W47:X47"/>
    <mergeCell ref="Y47:Z47"/>
    <mergeCell ref="B46:C46"/>
    <mergeCell ref="K46:M46"/>
    <mergeCell ref="O46:P46"/>
    <mergeCell ref="Q46:R46"/>
    <mergeCell ref="T46:V46"/>
    <mergeCell ref="W59:X59"/>
    <mergeCell ref="Y59:Z59"/>
    <mergeCell ref="W46:X46"/>
    <mergeCell ref="Y46:Z46"/>
    <mergeCell ref="B44:C44"/>
    <mergeCell ref="F44:H44"/>
    <mergeCell ref="K44:M44"/>
    <mergeCell ref="O44:P44"/>
    <mergeCell ref="Q44:R44"/>
    <mergeCell ref="T44:V44"/>
    <mergeCell ref="W44:X44"/>
    <mergeCell ref="Y44:Z44"/>
    <mergeCell ref="B45:C45"/>
    <mergeCell ref="F45:H45"/>
    <mergeCell ref="K45:M45"/>
    <mergeCell ref="O45:P45"/>
    <mergeCell ref="Q45:R45"/>
    <mergeCell ref="T45:V45"/>
    <mergeCell ref="W45:X45"/>
    <mergeCell ref="Y45:Z45"/>
    <mergeCell ref="B48:C48"/>
    <mergeCell ref="K48:M48"/>
    <mergeCell ref="O48:P48"/>
    <mergeCell ref="Q48:R48"/>
    <mergeCell ref="Y56:Z56"/>
    <mergeCell ref="B57:C57"/>
    <mergeCell ref="F57:H57"/>
    <mergeCell ref="K57:M57"/>
    <mergeCell ref="O57:P57"/>
    <mergeCell ref="Q57:R57"/>
    <mergeCell ref="T57:V57"/>
    <mergeCell ref="W57:X57"/>
    <mergeCell ref="Y57:Z57"/>
    <mergeCell ref="J57:J59"/>
    <mergeCell ref="B58:C58"/>
    <mergeCell ref="F58:H58"/>
    <mergeCell ref="K58:M58"/>
    <mergeCell ref="O58:P58"/>
    <mergeCell ref="Q58:R58"/>
    <mergeCell ref="T58:V58"/>
    <mergeCell ref="W58:X58"/>
    <mergeCell ref="Y58:Z58"/>
    <mergeCell ref="B59:C59"/>
    <mergeCell ref="F59:H59"/>
    <mergeCell ref="K59:M59"/>
    <mergeCell ref="O59:P59"/>
    <mergeCell ref="Q59:R59"/>
    <mergeCell ref="T59:V59"/>
    <mergeCell ref="Q53:R53"/>
    <mergeCell ref="T53:V53"/>
    <mergeCell ref="W53:X53"/>
    <mergeCell ref="B56:C56"/>
    <mergeCell ref="F56:H56"/>
    <mergeCell ref="K56:M56"/>
    <mergeCell ref="O56:P56"/>
    <mergeCell ref="Q56:R56"/>
    <mergeCell ref="T56:V56"/>
    <mergeCell ref="W56:X56"/>
    <mergeCell ref="K60:M60"/>
    <mergeCell ref="O60:P60"/>
    <mergeCell ref="Q60:R60"/>
    <mergeCell ref="T60:V60"/>
    <mergeCell ref="W60:X60"/>
    <mergeCell ref="Y60:Z60"/>
    <mergeCell ref="B54:C54"/>
    <mergeCell ref="K54:M54"/>
    <mergeCell ref="O54:P54"/>
    <mergeCell ref="Q54:R54"/>
    <mergeCell ref="T54:V54"/>
    <mergeCell ref="W54:X54"/>
    <mergeCell ref="Y54:Z54"/>
    <mergeCell ref="J53:J55"/>
    <mergeCell ref="B55:C55"/>
    <mergeCell ref="K55:M55"/>
    <mergeCell ref="O55:P55"/>
    <mergeCell ref="Q55:R55"/>
    <mergeCell ref="T55:V55"/>
    <mergeCell ref="W55:X55"/>
    <mergeCell ref="Y55:Z55"/>
    <mergeCell ref="B53:C53"/>
    <mergeCell ref="K53:M53"/>
    <mergeCell ref="O53:P53"/>
    <mergeCell ref="B63:C63"/>
    <mergeCell ref="K63:M63"/>
    <mergeCell ref="O63:P63"/>
    <mergeCell ref="Q63:R63"/>
    <mergeCell ref="T63:V63"/>
    <mergeCell ref="W63:X63"/>
    <mergeCell ref="Y63:Z63"/>
    <mergeCell ref="B62:C62"/>
    <mergeCell ref="F62:H62"/>
    <mergeCell ref="K62:M62"/>
    <mergeCell ref="O62:P62"/>
    <mergeCell ref="Q62:R62"/>
    <mergeCell ref="T62:V62"/>
    <mergeCell ref="W62:X62"/>
    <mergeCell ref="Y62:Z62"/>
    <mergeCell ref="J60:J62"/>
    <mergeCell ref="B61:C61"/>
    <mergeCell ref="K61:M61"/>
    <mergeCell ref="O61:P61"/>
    <mergeCell ref="Q61:R61"/>
    <mergeCell ref="T61:V61"/>
    <mergeCell ref="W61:X61"/>
    <mergeCell ref="Y61:Z61"/>
    <mergeCell ref="B60:C60"/>
    <mergeCell ref="B35:C35"/>
    <mergeCell ref="F35:H35"/>
    <mergeCell ref="K35:M35"/>
    <mergeCell ref="O35:P35"/>
    <mergeCell ref="Q35:R35"/>
    <mergeCell ref="T35:V35"/>
    <mergeCell ref="W35:X35"/>
    <mergeCell ref="Y35:Z35"/>
    <mergeCell ref="B43:C43"/>
    <mergeCell ref="F43:H43"/>
    <mergeCell ref="K43:M43"/>
    <mergeCell ref="O43:P43"/>
    <mergeCell ref="Q43:R43"/>
    <mergeCell ref="T43:V43"/>
    <mergeCell ref="W43:X43"/>
    <mergeCell ref="Y43:Z43"/>
    <mergeCell ref="Y38:Z38"/>
    <mergeCell ref="B39:C39"/>
    <mergeCell ref="F39:H39"/>
    <mergeCell ref="K39:M39"/>
    <mergeCell ref="O39:P39"/>
    <mergeCell ref="Q39:R39"/>
    <mergeCell ref="T39:V39"/>
    <mergeCell ref="W39:X39"/>
    <mergeCell ref="B33:C33"/>
    <mergeCell ref="F33:H33"/>
    <mergeCell ref="K33:M33"/>
    <mergeCell ref="O33:P33"/>
    <mergeCell ref="Q33:R33"/>
    <mergeCell ref="T33:V33"/>
    <mergeCell ref="W33:X33"/>
    <mergeCell ref="Y33:Z33"/>
    <mergeCell ref="B34:C34"/>
    <mergeCell ref="F34:H34"/>
    <mergeCell ref="K34:M34"/>
    <mergeCell ref="O34:P34"/>
    <mergeCell ref="Q34:R34"/>
    <mergeCell ref="T34:V34"/>
    <mergeCell ref="W34:X34"/>
    <mergeCell ref="Y34:Z34"/>
    <mergeCell ref="B32:C32"/>
    <mergeCell ref="K32:M32"/>
    <mergeCell ref="O32:P32"/>
    <mergeCell ref="Q32:R32"/>
    <mergeCell ref="T32:V32"/>
    <mergeCell ref="W32:X32"/>
    <mergeCell ref="Y32:Z32"/>
    <mergeCell ref="D32:J32"/>
    <mergeCell ref="B31:C31"/>
    <mergeCell ref="K31:M31"/>
    <mergeCell ref="O31:P31"/>
    <mergeCell ref="Q31:R31"/>
    <mergeCell ref="T31:V31"/>
    <mergeCell ref="W31:X31"/>
    <mergeCell ref="Y31:Z31"/>
    <mergeCell ref="D31:J31"/>
    <mergeCell ref="B28:C28"/>
    <mergeCell ref="F28:H28"/>
    <mergeCell ref="K28:M28"/>
    <mergeCell ref="O28:P28"/>
    <mergeCell ref="Q28:R28"/>
    <mergeCell ref="T28:V28"/>
    <mergeCell ref="W28:X28"/>
    <mergeCell ref="Y28:Z28"/>
    <mergeCell ref="B30:C30"/>
    <mergeCell ref="K30:M30"/>
    <mergeCell ref="O30:P30"/>
    <mergeCell ref="Q30:R30"/>
    <mergeCell ref="T30:V30"/>
    <mergeCell ref="W30:X30"/>
    <mergeCell ref="Y30:Z30"/>
    <mergeCell ref="D30:J30"/>
    <mergeCell ref="B29:C29"/>
    <mergeCell ref="K29:M29"/>
    <mergeCell ref="O29:P29"/>
    <mergeCell ref="Q29:R29"/>
    <mergeCell ref="T29:V29"/>
    <mergeCell ref="W29:X29"/>
    <mergeCell ref="Y29:Z29"/>
    <mergeCell ref="F29:H29"/>
    <mergeCell ref="Q37:R37"/>
    <mergeCell ref="T37:V37"/>
    <mergeCell ref="W37:X37"/>
    <mergeCell ref="Y37:Z37"/>
    <mergeCell ref="Y39:Z39"/>
    <mergeCell ref="J39:J41"/>
    <mergeCell ref="Y40:Z40"/>
    <mergeCell ref="B41:C41"/>
    <mergeCell ref="F41:H41"/>
    <mergeCell ref="K41:M41"/>
    <mergeCell ref="O41:P41"/>
    <mergeCell ref="Q41:R41"/>
    <mergeCell ref="T41:V41"/>
    <mergeCell ref="W41:X41"/>
    <mergeCell ref="Y41:Z41"/>
    <mergeCell ref="W40:X40"/>
    <mergeCell ref="B38:C38"/>
    <mergeCell ref="F38:H38"/>
    <mergeCell ref="K38:M38"/>
    <mergeCell ref="O38:P38"/>
    <mergeCell ref="Q38:R38"/>
    <mergeCell ref="T38:V38"/>
    <mergeCell ref="W38:X38"/>
    <mergeCell ref="Y22:Z22"/>
    <mergeCell ref="B23:C23"/>
    <mergeCell ref="K23:M23"/>
    <mergeCell ref="O23:P23"/>
    <mergeCell ref="Q23:R23"/>
    <mergeCell ref="T23:V23"/>
    <mergeCell ref="W23:X23"/>
    <mergeCell ref="Y23:Z23"/>
    <mergeCell ref="S24:S25"/>
    <mergeCell ref="B36:C36"/>
    <mergeCell ref="F36:H36"/>
    <mergeCell ref="K36:M36"/>
    <mergeCell ref="O36:P36"/>
    <mergeCell ref="Q36:R36"/>
    <mergeCell ref="T36:V36"/>
    <mergeCell ref="W36:X36"/>
    <mergeCell ref="Y36:Z36"/>
    <mergeCell ref="B37:C37"/>
    <mergeCell ref="F37:H37"/>
    <mergeCell ref="K37:M37"/>
    <mergeCell ref="O37:P37"/>
    <mergeCell ref="B42:C42"/>
    <mergeCell ref="F42:H42"/>
    <mergeCell ref="K42:M42"/>
    <mergeCell ref="O42:P42"/>
    <mergeCell ref="Q42:R42"/>
    <mergeCell ref="T42:V42"/>
    <mergeCell ref="T22:V22"/>
    <mergeCell ref="W22:X22"/>
    <mergeCell ref="B26:C26"/>
    <mergeCell ref="K26:M26"/>
    <mergeCell ref="O26:P26"/>
    <mergeCell ref="Q26:R26"/>
    <mergeCell ref="T26:V26"/>
    <mergeCell ref="W26:X26"/>
    <mergeCell ref="T24:V25"/>
    <mergeCell ref="W24:X25"/>
    <mergeCell ref="F23:H23"/>
    <mergeCell ref="F24:H24"/>
    <mergeCell ref="F25:H25"/>
    <mergeCell ref="F26:H26"/>
    <mergeCell ref="F27:H27"/>
    <mergeCell ref="B22:C22"/>
    <mergeCell ref="B25:C25"/>
    <mergeCell ref="B24:C24"/>
    <mergeCell ref="F68:H68"/>
    <mergeCell ref="F40:H40"/>
    <mergeCell ref="F53:H55"/>
    <mergeCell ref="F63:I63"/>
    <mergeCell ref="F61:H61"/>
    <mergeCell ref="F60:H60"/>
    <mergeCell ref="Y26:Z26"/>
    <mergeCell ref="N19:N20"/>
    <mergeCell ref="O19:P20"/>
    <mergeCell ref="Q19:R20"/>
    <mergeCell ref="S19:S20"/>
    <mergeCell ref="T19:V20"/>
    <mergeCell ref="W19:X20"/>
    <mergeCell ref="Y19:Z20"/>
    <mergeCell ref="K22:M22"/>
    <mergeCell ref="O22:P22"/>
    <mergeCell ref="Q22:R22"/>
    <mergeCell ref="F22:H22"/>
    <mergeCell ref="Y24:Z25"/>
    <mergeCell ref="K25:M25"/>
    <mergeCell ref="K24:M24"/>
    <mergeCell ref="N24:N25"/>
    <mergeCell ref="O24:P25"/>
    <mergeCell ref="Q24:R25"/>
    <mergeCell ref="B20:C20"/>
    <mergeCell ref="K20:M20"/>
    <mergeCell ref="B21:C21"/>
    <mergeCell ref="K21:M21"/>
    <mergeCell ref="O21:P21"/>
    <mergeCell ref="Q21:R21"/>
    <mergeCell ref="T21:V21"/>
    <mergeCell ref="W21:X21"/>
    <mergeCell ref="Y21:Z21"/>
    <mergeCell ref="F20:H20"/>
    <mergeCell ref="F21:H21"/>
    <mergeCell ref="A5:C5"/>
    <mergeCell ref="E5:G5"/>
    <mergeCell ref="H5:L5"/>
    <mergeCell ref="M5:S5"/>
    <mergeCell ref="T5:U5"/>
    <mergeCell ref="A1:B1"/>
    <mergeCell ref="C1:E1"/>
    <mergeCell ref="F1:Q1"/>
    <mergeCell ref="V5:W5"/>
    <mergeCell ref="V1:Z2"/>
    <mergeCell ref="E2:Q2"/>
    <mergeCell ref="A3:B4"/>
    <mergeCell ref="C3:D4"/>
    <mergeCell ref="E3:R3"/>
    <mergeCell ref="T3:U3"/>
    <mergeCell ref="E4:Q4"/>
    <mergeCell ref="R4:S4"/>
    <mergeCell ref="T4:U4"/>
    <mergeCell ref="X5:Z5"/>
    <mergeCell ref="A6:C11"/>
    <mergeCell ref="H6:L6"/>
    <mergeCell ref="M6:S6"/>
    <mergeCell ref="T6:U6"/>
    <mergeCell ref="V6:W6"/>
    <mergeCell ref="X6:Z6"/>
    <mergeCell ref="X8:Z8"/>
    <mergeCell ref="E9:G9"/>
    <mergeCell ref="H9:L9"/>
    <mergeCell ref="M9:S9"/>
    <mergeCell ref="T9:U9"/>
    <mergeCell ref="V9:W9"/>
    <mergeCell ref="X9:Z9"/>
    <mergeCell ref="H7:L7"/>
    <mergeCell ref="M7:S7"/>
    <mergeCell ref="T7:U7"/>
    <mergeCell ref="V7:W7"/>
    <mergeCell ref="X7:Z7"/>
    <mergeCell ref="H8:L8"/>
    <mergeCell ref="M8:S8"/>
    <mergeCell ref="T8:U8"/>
    <mergeCell ref="V8:W8"/>
    <mergeCell ref="E11:G11"/>
    <mergeCell ref="H11:L11"/>
    <mergeCell ref="M11:S11"/>
    <mergeCell ref="T11:U11"/>
    <mergeCell ref="V11:W11"/>
    <mergeCell ref="X11:Z11"/>
    <mergeCell ref="E10:G10"/>
    <mergeCell ref="H10:L10"/>
    <mergeCell ref="M10:S10"/>
    <mergeCell ref="T10:U10"/>
    <mergeCell ref="V10:W10"/>
    <mergeCell ref="X10:Z10"/>
    <mergeCell ref="Y12:Z12"/>
    <mergeCell ref="B13:C13"/>
    <mergeCell ref="F13:I13"/>
    <mergeCell ref="K13:M13"/>
    <mergeCell ref="O13:P13"/>
    <mergeCell ref="Q13:R13"/>
    <mergeCell ref="T13:V13"/>
    <mergeCell ref="W13:X13"/>
    <mergeCell ref="Y13:Z13"/>
    <mergeCell ref="A12:C12"/>
    <mergeCell ref="E12:G12"/>
    <mergeCell ref="H12:L12"/>
    <mergeCell ref="M12:S12"/>
    <mergeCell ref="T12:U12"/>
    <mergeCell ref="V12:X12"/>
    <mergeCell ref="T14:V14"/>
    <mergeCell ref="W14:X14"/>
    <mergeCell ref="Y14:Z14"/>
    <mergeCell ref="B15:C15"/>
    <mergeCell ref="F15:I15"/>
    <mergeCell ref="K15:M15"/>
    <mergeCell ref="O15:P15"/>
    <mergeCell ref="Q15:R15"/>
    <mergeCell ref="T15:V15"/>
    <mergeCell ref="B14:C14"/>
    <mergeCell ref="F14:I14"/>
    <mergeCell ref="K14:M14"/>
    <mergeCell ref="O14:P14"/>
    <mergeCell ref="Q14:R14"/>
    <mergeCell ref="W15:X15"/>
    <mergeCell ref="Y15:Z15"/>
    <mergeCell ref="B17:C17"/>
    <mergeCell ref="F17:I17"/>
    <mergeCell ref="K17:M17"/>
    <mergeCell ref="O17:P17"/>
    <mergeCell ref="Q17:R17"/>
    <mergeCell ref="T17:V17"/>
    <mergeCell ref="W17:X17"/>
    <mergeCell ref="Y17:Z17"/>
    <mergeCell ref="B16:C16"/>
    <mergeCell ref="F16:I16"/>
    <mergeCell ref="K16:M16"/>
    <mergeCell ref="O16:P16"/>
    <mergeCell ref="Q16:R16"/>
    <mergeCell ref="T16:V16"/>
    <mergeCell ref="W16:X16"/>
    <mergeCell ref="Y16:Z16"/>
    <mergeCell ref="T18:V18"/>
    <mergeCell ref="W18:X18"/>
    <mergeCell ref="Y18:Z18"/>
    <mergeCell ref="B19:C19"/>
    <mergeCell ref="F19:H19"/>
    <mergeCell ref="K19:M19"/>
    <mergeCell ref="B18:C18"/>
    <mergeCell ref="F18:H18"/>
    <mergeCell ref="K18:M18"/>
    <mergeCell ref="O18:P18"/>
    <mergeCell ref="Q18:R18"/>
    <mergeCell ref="E6:G6"/>
    <mergeCell ref="E7:G7"/>
    <mergeCell ref="E8:G8"/>
    <mergeCell ref="W68:X68"/>
    <mergeCell ref="Y68:Z68"/>
    <mergeCell ref="T27:V27"/>
    <mergeCell ref="W27:X27"/>
    <mergeCell ref="Y27:Z27"/>
    <mergeCell ref="B68:C68"/>
    <mergeCell ref="K68:M68"/>
    <mergeCell ref="O68:P68"/>
    <mergeCell ref="Q68:R68"/>
    <mergeCell ref="T68:V68"/>
    <mergeCell ref="B27:C27"/>
    <mergeCell ref="K27:M27"/>
    <mergeCell ref="O27:P27"/>
    <mergeCell ref="Q27:R27"/>
    <mergeCell ref="W42:X42"/>
    <mergeCell ref="Y42:Z42"/>
    <mergeCell ref="B40:C40"/>
    <mergeCell ref="K40:M40"/>
    <mergeCell ref="O40:P40"/>
    <mergeCell ref="Q40:R40"/>
    <mergeCell ref="T40:V40"/>
  </mergeCells>
  <phoneticPr fontId="1" type="noConversion"/>
  <conditionalFormatting sqref="D32">
    <cfRule type="duplicateValues" dxfId="243" priority="60"/>
  </conditionalFormatting>
  <conditionalFormatting sqref="D31">
    <cfRule type="duplicateValues" dxfId="242" priority="59"/>
  </conditionalFormatting>
  <conditionalFormatting sqref="D30">
    <cfRule type="duplicateValues" dxfId="241" priority="58"/>
  </conditionalFormatting>
  <conditionalFormatting sqref="D84">
    <cfRule type="duplicateValues" dxfId="240" priority="10"/>
  </conditionalFormatting>
  <conditionalFormatting sqref="D87">
    <cfRule type="duplicateValues" dxfId="239" priority="9"/>
  </conditionalFormatting>
  <pageMargins left="0.70866141732283472" right="0.70866141732283472" top="0.74803149606299213" bottom="0.74803149606299213" header="0.31496062992125984" footer="0.31496062992125984"/>
  <pageSetup paperSize="8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AP118"/>
  <sheetViews>
    <sheetView view="pageBreakPreview" topLeftCell="O1" zoomScale="70" zoomScaleSheetLayoutView="70" workbookViewId="0">
      <selection activeCell="AN3" sqref="AN3"/>
    </sheetView>
  </sheetViews>
  <sheetFormatPr defaultRowHeight="14.25" x14ac:dyDescent="0.15"/>
  <cols>
    <col min="1" max="1" width="6.625" style="2" customWidth="1"/>
    <col min="2" max="11" width="2.625" style="2" customWidth="1"/>
    <col min="12" max="12" width="5" style="2" customWidth="1"/>
    <col min="13" max="13" width="23.375" style="2" customWidth="1"/>
    <col min="14" max="14" width="17.875" style="2" customWidth="1"/>
    <col min="15" max="15" width="20.375" style="3" customWidth="1"/>
    <col min="16" max="16" width="4.875" style="2" hidden="1" customWidth="1"/>
    <col min="17" max="17" width="5.25" style="2" hidden="1" customWidth="1"/>
    <col min="18" max="18" width="10.5" style="2" customWidth="1"/>
    <col min="19" max="19" width="6.125" style="4" customWidth="1"/>
    <col min="20" max="20" width="13.125" style="2" customWidth="1"/>
    <col min="21" max="21" width="8.125" style="5" customWidth="1"/>
    <col min="22" max="23" width="7.25" style="4" customWidth="1"/>
    <col min="24" max="24" width="11.25" style="4" customWidth="1"/>
    <col min="25" max="25" width="11.75" style="4" customWidth="1"/>
    <col min="26" max="26" width="9.625" style="4" customWidth="1"/>
    <col min="27" max="27" width="10.375" style="2" customWidth="1"/>
    <col min="28" max="28" width="14.625" style="6" customWidth="1"/>
    <col min="29" max="29" width="12.5" style="2" customWidth="1"/>
    <col min="30" max="33" width="6.75" style="2" hidden="1" customWidth="1"/>
    <col min="34" max="36" width="7.25" style="2" hidden="1" customWidth="1"/>
    <col min="37" max="37" width="11.125" style="2" customWidth="1"/>
    <col min="38" max="40" width="16.125" style="2" customWidth="1"/>
    <col min="41" max="42" width="16.125" style="431" customWidth="1"/>
    <col min="43" max="16384" width="9" style="2"/>
  </cols>
  <sheetData>
    <row r="1" spans="1:42" ht="20.25" customHeight="1" x14ac:dyDescent="0.15">
      <c r="A1" s="738"/>
      <c r="B1" s="738"/>
      <c r="C1" s="738"/>
      <c r="D1" s="738"/>
      <c r="E1" s="738"/>
      <c r="F1" s="738"/>
      <c r="G1" s="738"/>
      <c r="H1" s="738"/>
      <c r="I1" s="738"/>
      <c r="J1" s="738"/>
      <c r="K1" s="738"/>
      <c r="L1" s="738"/>
      <c r="M1" s="738"/>
      <c r="N1" s="738"/>
      <c r="O1" s="739"/>
      <c r="P1" s="739"/>
      <c r="Q1" s="739"/>
      <c r="R1" s="739"/>
      <c r="S1" s="739"/>
      <c r="T1" s="739"/>
      <c r="U1" s="739"/>
      <c r="V1" s="739"/>
      <c r="W1" s="739"/>
      <c r="X1" s="739"/>
      <c r="Y1" s="739"/>
      <c r="Z1" s="739"/>
      <c r="AA1" s="739"/>
      <c r="AB1" s="739"/>
      <c r="AC1" s="739"/>
      <c r="AD1" s="739"/>
      <c r="AE1" s="739"/>
      <c r="AF1" s="739"/>
      <c r="AG1" s="739"/>
      <c r="AH1" s="739"/>
      <c r="AI1" s="739"/>
      <c r="AJ1" s="739"/>
      <c r="AK1" s="738"/>
      <c r="AL1" s="738"/>
      <c r="AM1" s="738"/>
      <c r="AN1" s="738"/>
      <c r="AO1" s="738"/>
      <c r="AP1" s="738"/>
    </row>
    <row r="2" spans="1:42" ht="27.75" customHeight="1" x14ac:dyDescent="0.15">
      <c r="A2" s="752" t="s">
        <v>1277</v>
      </c>
      <c r="B2" s="752"/>
      <c r="C2" s="752"/>
      <c r="D2" s="752"/>
      <c r="E2" s="752"/>
      <c r="F2" s="753" t="s">
        <v>1275</v>
      </c>
      <c r="G2" s="753"/>
      <c r="H2" s="753"/>
      <c r="I2" s="753"/>
      <c r="J2" s="753"/>
      <c r="K2" s="753"/>
      <c r="L2" s="754" t="s">
        <v>1278</v>
      </c>
      <c r="M2" s="754"/>
      <c r="N2" s="754"/>
      <c r="O2" s="740" t="s">
        <v>1185</v>
      </c>
      <c r="P2" s="740"/>
      <c r="Q2" s="740"/>
      <c r="R2" s="740"/>
      <c r="S2" s="740"/>
      <c r="T2" s="740"/>
      <c r="U2" s="740"/>
      <c r="V2" s="740"/>
      <c r="W2" s="740"/>
      <c r="X2" s="740"/>
      <c r="Y2" s="740"/>
      <c r="Z2" s="740"/>
      <c r="AA2" s="740"/>
      <c r="AB2" s="740"/>
      <c r="AC2" s="740"/>
      <c r="AD2" s="740"/>
      <c r="AE2" s="740"/>
      <c r="AF2" s="740"/>
      <c r="AG2" s="740"/>
      <c r="AH2" s="740"/>
      <c r="AI2" s="740"/>
      <c r="AJ2" s="740"/>
      <c r="AK2" s="55" t="s">
        <v>1</v>
      </c>
      <c r="AL2" s="61" t="s">
        <v>1351</v>
      </c>
      <c r="AM2" s="61" t="s">
        <v>1350</v>
      </c>
      <c r="AN2" s="61" t="s">
        <v>1352</v>
      </c>
      <c r="AO2" s="421" t="s">
        <v>1466</v>
      </c>
      <c r="AP2" s="421" t="s">
        <v>1468</v>
      </c>
    </row>
    <row r="3" spans="1:42" ht="27.75" customHeight="1" x14ac:dyDescent="0.15">
      <c r="A3" s="752"/>
      <c r="B3" s="752"/>
      <c r="C3" s="752"/>
      <c r="D3" s="752"/>
      <c r="E3" s="752"/>
      <c r="F3" s="753"/>
      <c r="G3" s="753"/>
      <c r="H3" s="753"/>
      <c r="I3" s="753"/>
      <c r="J3" s="753"/>
      <c r="K3" s="753"/>
      <c r="L3" s="754"/>
      <c r="M3" s="754"/>
      <c r="N3" s="754"/>
      <c r="O3" s="740"/>
      <c r="P3" s="740"/>
      <c r="Q3" s="740"/>
      <c r="R3" s="740"/>
      <c r="S3" s="740"/>
      <c r="T3" s="740"/>
      <c r="U3" s="740"/>
      <c r="V3" s="740"/>
      <c r="W3" s="740"/>
      <c r="X3" s="740"/>
      <c r="Y3" s="740"/>
      <c r="Z3" s="740"/>
      <c r="AA3" s="740"/>
      <c r="AB3" s="740"/>
      <c r="AC3" s="740"/>
      <c r="AD3" s="740"/>
      <c r="AE3" s="740"/>
      <c r="AF3" s="740"/>
      <c r="AG3" s="740"/>
      <c r="AH3" s="740"/>
      <c r="AI3" s="740"/>
      <c r="AJ3" s="740"/>
      <c r="AK3" s="175" t="s">
        <v>1074</v>
      </c>
      <c r="AL3" s="176" t="s">
        <v>1860</v>
      </c>
      <c r="AM3" s="176" t="s">
        <v>1861</v>
      </c>
      <c r="AN3" s="176" t="s">
        <v>1862</v>
      </c>
      <c r="AO3" s="422" t="s">
        <v>1470</v>
      </c>
      <c r="AP3" s="422" t="s">
        <v>1471</v>
      </c>
    </row>
    <row r="4" spans="1:42" ht="27" customHeight="1" x14ac:dyDescent="0.15">
      <c r="A4" s="741" t="s">
        <v>22</v>
      </c>
      <c r="B4" s="741"/>
      <c r="C4" s="741"/>
      <c r="D4" s="741"/>
      <c r="E4" s="741"/>
      <c r="F4" s="741"/>
      <c r="G4" s="741"/>
      <c r="H4" s="741"/>
      <c r="I4" s="741"/>
      <c r="J4" s="741"/>
      <c r="K4" s="741"/>
      <c r="L4" s="742"/>
      <c r="M4" s="741"/>
      <c r="N4" s="741"/>
      <c r="O4" s="740"/>
      <c r="P4" s="740"/>
      <c r="Q4" s="740"/>
      <c r="R4" s="740"/>
      <c r="S4" s="740"/>
      <c r="T4" s="740"/>
      <c r="U4" s="740"/>
      <c r="V4" s="740"/>
      <c r="W4" s="740"/>
      <c r="X4" s="740"/>
      <c r="Y4" s="740"/>
      <c r="Z4" s="740"/>
      <c r="AA4" s="740"/>
      <c r="AB4" s="740"/>
      <c r="AC4" s="740"/>
      <c r="AD4" s="740"/>
      <c r="AE4" s="740"/>
      <c r="AF4" s="740"/>
      <c r="AG4" s="740"/>
      <c r="AH4" s="740"/>
      <c r="AI4" s="740"/>
      <c r="AJ4" s="740"/>
      <c r="AK4" s="55" t="s">
        <v>25</v>
      </c>
      <c r="AL4" s="177" t="s">
        <v>1073</v>
      </c>
      <c r="AM4" s="177" t="s">
        <v>1184</v>
      </c>
      <c r="AN4" s="177" t="s">
        <v>1184</v>
      </c>
      <c r="AO4" s="423" t="s">
        <v>1184</v>
      </c>
      <c r="AP4" s="423" t="s">
        <v>1184</v>
      </c>
    </row>
    <row r="5" spans="1:42" ht="31.5" customHeight="1" x14ac:dyDescent="0.15">
      <c r="A5" s="743" t="s">
        <v>29</v>
      </c>
      <c r="B5" s="744"/>
      <c r="C5" s="744"/>
      <c r="D5" s="744"/>
      <c r="E5" s="744"/>
      <c r="F5" s="744"/>
      <c r="G5" s="744"/>
      <c r="H5" s="744"/>
      <c r="I5" s="744"/>
      <c r="J5" s="744"/>
      <c r="K5" s="744"/>
      <c r="L5" s="745"/>
      <c r="M5" s="746" t="s">
        <v>0</v>
      </c>
      <c r="N5" s="747"/>
      <c r="O5" s="740"/>
      <c r="P5" s="740"/>
      <c r="Q5" s="740"/>
      <c r="R5" s="740"/>
      <c r="S5" s="740"/>
      <c r="T5" s="740"/>
      <c r="U5" s="740"/>
      <c r="V5" s="740"/>
      <c r="W5" s="740"/>
      <c r="X5" s="740"/>
      <c r="Y5" s="740"/>
      <c r="Z5" s="740"/>
      <c r="AA5" s="740"/>
      <c r="AB5" s="740"/>
      <c r="AC5" s="740"/>
      <c r="AD5" s="740"/>
      <c r="AE5" s="740"/>
      <c r="AF5" s="740"/>
      <c r="AG5" s="740"/>
      <c r="AH5" s="740"/>
      <c r="AI5" s="740"/>
      <c r="AJ5" s="740"/>
      <c r="AK5" s="55" t="s">
        <v>2</v>
      </c>
      <c r="AL5" s="373" t="s">
        <v>33</v>
      </c>
      <c r="AM5" s="373" t="s">
        <v>33</v>
      </c>
      <c r="AN5" s="399" t="s">
        <v>33</v>
      </c>
      <c r="AO5" s="424" t="s">
        <v>33</v>
      </c>
      <c r="AP5" s="424" t="s">
        <v>33</v>
      </c>
    </row>
    <row r="6" spans="1:42" ht="28.5" customHeight="1" x14ac:dyDescent="0.15">
      <c r="A6" s="746" t="s">
        <v>1298</v>
      </c>
      <c r="B6" s="746"/>
      <c r="C6" s="746"/>
      <c r="D6" s="746"/>
      <c r="E6" s="746"/>
      <c r="F6" s="746"/>
      <c r="G6" s="746"/>
      <c r="H6" s="746"/>
      <c r="I6" s="746"/>
      <c r="J6" s="746"/>
      <c r="K6" s="746"/>
      <c r="L6" s="748"/>
      <c r="M6" s="746"/>
      <c r="N6" s="746"/>
      <c r="O6" s="740"/>
      <c r="P6" s="740"/>
      <c r="Q6" s="740"/>
      <c r="R6" s="740"/>
      <c r="S6" s="740"/>
      <c r="T6" s="740"/>
      <c r="U6" s="740"/>
      <c r="V6" s="740"/>
      <c r="W6" s="740"/>
      <c r="X6" s="740"/>
      <c r="Y6" s="740"/>
      <c r="Z6" s="740"/>
      <c r="AA6" s="740"/>
      <c r="AB6" s="740"/>
      <c r="AC6" s="740"/>
      <c r="AD6" s="740"/>
      <c r="AE6" s="740"/>
      <c r="AF6" s="740"/>
      <c r="AG6" s="740"/>
      <c r="AH6" s="740"/>
      <c r="AI6" s="740"/>
      <c r="AJ6" s="740"/>
      <c r="AK6" s="55" t="s">
        <v>3</v>
      </c>
      <c r="AL6" s="56" t="s">
        <v>87</v>
      </c>
      <c r="AM6" s="56" t="s">
        <v>87</v>
      </c>
      <c r="AN6" s="56" t="s">
        <v>87</v>
      </c>
      <c r="AO6" s="425" t="s">
        <v>87</v>
      </c>
      <c r="AP6" s="425" t="s">
        <v>87</v>
      </c>
    </row>
    <row r="7" spans="1:42" ht="63" customHeight="1" x14ac:dyDescent="0.15">
      <c r="A7" s="749" t="s">
        <v>21</v>
      </c>
      <c r="B7" s="750"/>
      <c r="C7" s="750"/>
      <c r="D7" s="750"/>
      <c r="E7" s="750"/>
      <c r="F7" s="750"/>
      <c r="G7" s="750"/>
      <c r="H7" s="750"/>
      <c r="I7" s="750"/>
      <c r="J7" s="750"/>
      <c r="K7" s="750"/>
      <c r="L7" s="750"/>
      <c r="M7" s="750"/>
      <c r="N7" s="751"/>
      <c r="O7" s="740"/>
      <c r="P7" s="740"/>
      <c r="Q7" s="740"/>
      <c r="R7" s="740"/>
      <c r="S7" s="740"/>
      <c r="T7" s="740"/>
      <c r="U7" s="740"/>
      <c r="V7" s="740"/>
      <c r="W7" s="740"/>
      <c r="X7" s="740"/>
      <c r="Y7" s="740"/>
      <c r="Z7" s="740"/>
      <c r="AA7" s="740"/>
      <c r="AB7" s="740"/>
      <c r="AC7" s="740"/>
      <c r="AD7" s="740"/>
      <c r="AE7" s="740"/>
      <c r="AF7" s="740"/>
      <c r="AG7" s="740"/>
      <c r="AH7" s="740"/>
      <c r="AI7" s="740"/>
      <c r="AJ7" s="740"/>
      <c r="AK7" s="57" t="s">
        <v>4</v>
      </c>
      <c r="AL7" s="312" t="s">
        <v>1519</v>
      </c>
      <c r="AM7" s="312" t="s">
        <v>1322</v>
      </c>
      <c r="AN7" s="312" t="s">
        <v>1323</v>
      </c>
      <c r="AO7" s="482" t="s">
        <v>1520</v>
      </c>
      <c r="AP7" s="482" t="s">
        <v>1521</v>
      </c>
    </row>
    <row r="8" spans="1:42" s="37" customFormat="1" ht="24.95" customHeight="1" x14ac:dyDescent="0.15">
      <c r="A8" s="761" t="s">
        <v>5</v>
      </c>
      <c r="B8" s="763" t="s">
        <v>6</v>
      </c>
      <c r="C8" s="764"/>
      <c r="D8" s="764"/>
      <c r="E8" s="764"/>
      <c r="F8" s="764"/>
      <c r="G8" s="764"/>
      <c r="H8" s="764"/>
      <c r="I8" s="764"/>
      <c r="J8" s="764"/>
      <c r="K8" s="765"/>
      <c r="L8" s="766" t="s">
        <v>28</v>
      </c>
      <c r="M8" s="736" t="s">
        <v>1</v>
      </c>
      <c r="N8" s="732" t="s">
        <v>25</v>
      </c>
      <c r="O8" s="769" t="s">
        <v>1166</v>
      </c>
      <c r="P8" s="732" t="s">
        <v>7</v>
      </c>
      <c r="Q8" s="732" t="s">
        <v>8</v>
      </c>
      <c r="R8" s="732" t="s">
        <v>24</v>
      </c>
      <c r="S8" s="736" t="s">
        <v>9</v>
      </c>
      <c r="T8" s="769" t="s">
        <v>1170</v>
      </c>
      <c r="U8" s="759" t="s">
        <v>1167</v>
      </c>
      <c r="V8" s="736" t="s">
        <v>10</v>
      </c>
      <c r="W8" s="755" t="s">
        <v>1171</v>
      </c>
      <c r="X8" s="755" t="s">
        <v>1172</v>
      </c>
      <c r="Y8" s="757" t="s">
        <v>11</v>
      </c>
      <c r="Z8" s="757" t="s">
        <v>26</v>
      </c>
      <c r="AA8" s="732" t="s">
        <v>12</v>
      </c>
      <c r="AB8" s="734" t="s">
        <v>13</v>
      </c>
      <c r="AC8" s="732" t="s">
        <v>14</v>
      </c>
      <c r="AD8" s="720" t="s">
        <v>18</v>
      </c>
      <c r="AE8" s="720" t="s">
        <v>19</v>
      </c>
      <c r="AF8" s="720" t="s">
        <v>20</v>
      </c>
      <c r="AG8" s="720" t="s">
        <v>1173</v>
      </c>
      <c r="AH8" s="724" t="s">
        <v>16</v>
      </c>
      <c r="AI8" s="726" t="s">
        <v>23</v>
      </c>
      <c r="AJ8" s="724" t="s">
        <v>17</v>
      </c>
      <c r="AK8" s="728" t="s">
        <v>1174</v>
      </c>
      <c r="AL8" s="730" t="s">
        <v>15</v>
      </c>
      <c r="AM8" s="730" t="s">
        <v>15</v>
      </c>
      <c r="AN8" s="730" t="s">
        <v>15</v>
      </c>
      <c r="AO8" s="722" t="s">
        <v>15</v>
      </c>
      <c r="AP8" s="722" t="s">
        <v>15</v>
      </c>
    </row>
    <row r="9" spans="1:42" s="38" customFormat="1" ht="24.95" customHeight="1" x14ac:dyDescent="0.15">
      <c r="A9" s="762"/>
      <c r="B9" s="184">
        <v>0</v>
      </c>
      <c r="C9" s="184">
        <v>1</v>
      </c>
      <c r="D9" s="184">
        <v>2</v>
      </c>
      <c r="E9" s="184">
        <v>3</v>
      </c>
      <c r="F9" s="184">
        <v>4</v>
      </c>
      <c r="G9" s="184">
        <v>5</v>
      </c>
      <c r="H9" s="184">
        <v>6</v>
      </c>
      <c r="I9" s="184">
        <v>7</v>
      </c>
      <c r="J9" s="184">
        <v>8</v>
      </c>
      <c r="K9" s="185">
        <v>9</v>
      </c>
      <c r="L9" s="767"/>
      <c r="M9" s="737"/>
      <c r="N9" s="768"/>
      <c r="O9" s="768"/>
      <c r="P9" s="733"/>
      <c r="Q9" s="733"/>
      <c r="R9" s="733"/>
      <c r="S9" s="737"/>
      <c r="T9" s="768"/>
      <c r="U9" s="760"/>
      <c r="V9" s="737"/>
      <c r="W9" s="756"/>
      <c r="X9" s="756"/>
      <c r="Y9" s="758"/>
      <c r="Z9" s="758"/>
      <c r="AA9" s="733"/>
      <c r="AB9" s="735"/>
      <c r="AC9" s="733"/>
      <c r="AD9" s="721"/>
      <c r="AE9" s="721"/>
      <c r="AF9" s="721"/>
      <c r="AG9" s="721"/>
      <c r="AH9" s="725"/>
      <c r="AI9" s="727"/>
      <c r="AJ9" s="727"/>
      <c r="AK9" s="729"/>
      <c r="AL9" s="731"/>
      <c r="AM9" s="731"/>
      <c r="AN9" s="731"/>
      <c r="AO9" s="723"/>
      <c r="AP9" s="723"/>
    </row>
    <row r="10" spans="1:42" s="38" customFormat="1" ht="50.1" customHeight="1" x14ac:dyDescent="0.15">
      <c r="A10" s="277">
        <v>1</v>
      </c>
      <c r="B10" s="278">
        <v>0</v>
      </c>
      <c r="C10" s="278"/>
      <c r="D10" s="278"/>
      <c r="E10" s="278"/>
      <c r="F10" s="278"/>
      <c r="G10" s="278"/>
      <c r="H10" s="278"/>
      <c r="I10" s="278"/>
      <c r="J10" s="278"/>
      <c r="K10" s="279"/>
      <c r="L10" s="372" t="s">
        <v>144</v>
      </c>
      <c r="M10" s="61" t="s">
        <v>1343</v>
      </c>
      <c r="N10" s="372" t="s">
        <v>1202</v>
      </c>
      <c r="O10" s="372" t="s">
        <v>1203</v>
      </c>
      <c r="P10" s="372"/>
      <c r="Q10" s="372"/>
      <c r="R10" s="372"/>
      <c r="S10" s="280" t="s">
        <v>1209</v>
      </c>
      <c r="T10" s="61" t="s">
        <v>1201</v>
      </c>
      <c r="U10" s="281" t="s">
        <v>226</v>
      </c>
      <c r="V10" s="280" t="s">
        <v>32</v>
      </c>
      <c r="W10" s="282" t="s">
        <v>1205</v>
      </c>
      <c r="X10" s="283" t="s">
        <v>1206</v>
      </c>
      <c r="Y10" s="283" t="s">
        <v>1207</v>
      </c>
      <c r="Z10" s="283" t="s">
        <v>1208</v>
      </c>
      <c r="AA10" s="372" t="s">
        <v>1243</v>
      </c>
      <c r="AB10" s="284">
        <v>37</v>
      </c>
      <c r="AC10" s="372" t="s">
        <v>284</v>
      </c>
      <c r="AD10" s="285"/>
      <c r="AE10" s="285"/>
      <c r="AF10" s="285"/>
      <c r="AG10" s="285"/>
      <c r="AH10" s="286"/>
      <c r="AI10" s="287"/>
      <c r="AJ10" s="287"/>
      <c r="AK10" s="288"/>
      <c r="AL10" s="397">
        <v>1</v>
      </c>
      <c r="AM10" s="397">
        <v>0</v>
      </c>
      <c r="AN10" s="397">
        <v>0</v>
      </c>
      <c r="AO10" s="426">
        <v>0</v>
      </c>
      <c r="AP10" s="426">
        <v>0</v>
      </c>
    </row>
    <row r="11" spans="1:42" s="38" customFormat="1" ht="50.1" customHeight="1" x14ac:dyDescent="0.15">
      <c r="A11" s="277">
        <v>2</v>
      </c>
      <c r="B11" s="278">
        <v>0</v>
      </c>
      <c r="C11" s="278"/>
      <c r="D11" s="278"/>
      <c r="E11" s="278"/>
      <c r="F11" s="278"/>
      <c r="G11" s="278"/>
      <c r="H11" s="278"/>
      <c r="I11" s="278"/>
      <c r="J11" s="278"/>
      <c r="K11" s="279"/>
      <c r="L11" s="372" t="s">
        <v>144</v>
      </c>
      <c r="M11" s="61" t="s">
        <v>1350</v>
      </c>
      <c r="N11" s="372" t="s">
        <v>1073</v>
      </c>
      <c r="O11" s="372" t="s">
        <v>1203</v>
      </c>
      <c r="P11" s="372"/>
      <c r="Q11" s="372"/>
      <c r="R11" s="372"/>
      <c r="S11" s="280"/>
      <c r="T11" s="61" t="s">
        <v>1201</v>
      </c>
      <c r="U11" s="281" t="s">
        <v>226</v>
      </c>
      <c r="V11" s="280" t="s">
        <v>32</v>
      </c>
      <c r="W11" s="282" t="s">
        <v>1205</v>
      </c>
      <c r="X11" s="283" t="s">
        <v>1206</v>
      </c>
      <c r="Y11" s="283" t="s">
        <v>1207</v>
      </c>
      <c r="Z11" s="283" t="s">
        <v>1208</v>
      </c>
      <c r="AA11" s="372" t="s">
        <v>1204</v>
      </c>
      <c r="AB11" s="284">
        <v>37</v>
      </c>
      <c r="AC11" s="372" t="s">
        <v>284</v>
      </c>
      <c r="AD11" s="285"/>
      <c r="AE11" s="285"/>
      <c r="AF11" s="285"/>
      <c r="AG11" s="285"/>
      <c r="AH11" s="286"/>
      <c r="AI11" s="287"/>
      <c r="AJ11" s="287"/>
      <c r="AK11" s="288"/>
      <c r="AL11" s="397">
        <v>0</v>
      </c>
      <c r="AM11" s="397">
        <v>1</v>
      </c>
      <c r="AN11" s="397">
        <v>0</v>
      </c>
      <c r="AO11" s="426">
        <v>0</v>
      </c>
      <c r="AP11" s="426">
        <v>0</v>
      </c>
    </row>
    <row r="12" spans="1:42" s="38" customFormat="1" ht="50.1" customHeight="1" x14ac:dyDescent="0.15">
      <c r="A12" s="277">
        <v>3</v>
      </c>
      <c r="B12" s="278">
        <v>0</v>
      </c>
      <c r="C12" s="278"/>
      <c r="D12" s="278"/>
      <c r="E12" s="278"/>
      <c r="F12" s="278"/>
      <c r="G12" s="278"/>
      <c r="H12" s="278"/>
      <c r="I12" s="278"/>
      <c r="J12" s="278"/>
      <c r="K12" s="279"/>
      <c r="L12" s="372" t="s">
        <v>144</v>
      </c>
      <c r="M12" s="61" t="s">
        <v>1345</v>
      </c>
      <c r="N12" s="372" t="s">
        <v>1073</v>
      </c>
      <c r="O12" s="372" t="s">
        <v>1203</v>
      </c>
      <c r="P12" s="372"/>
      <c r="Q12" s="372"/>
      <c r="R12" s="372"/>
      <c r="S12" s="280"/>
      <c r="T12" s="61" t="s">
        <v>1201</v>
      </c>
      <c r="U12" s="281" t="s">
        <v>226</v>
      </c>
      <c r="V12" s="280" t="s">
        <v>32</v>
      </c>
      <c r="W12" s="282" t="s">
        <v>1205</v>
      </c>
      <c r="X12" s="283" t="s">
        <v>1206</v>
      </c>
      <c r="Y12" s="283" t="s">
        <v>1207</v>
      </c>
      <c r="Z12" s="283" t="s">
        <v>1208</v>
      </c>
      <c r="AA12" s="372" t="s">
        <v>1204</v>
      </c>
      <c r="AB12" s="284">
        <v>37</v>
      </c>
      <c r="AC12" s="372" t="s">
        <v>284</v>
      </c>
      <c r="AD12" s="285"/>
      <c r="AE12" s="285"/>
      <c r="AF12" s="285"/>
      <c r="AG12" s="285"/>
      <c r="AH12" s="286"/>
      <c r="AI12" s="287"/>
      <c r="AJ12" s="287"/>
      <c r="AK12" s="288"/>
      <c r="AL12" s="372">
        <v>0</v>
      </c>
      <c r="AM12" s="372">
        <v>0</v>
      </c>
      <c r="AN12" s="397">
        <v>1</v>
      </c>
      <c r="AO12" s="426">
        <v>0</v>
      </c>
      <c r="AP12" s="426">
        <v>0</v>
      </c>
    </row>
    <row r="13" spans="1:42" s="444" customFormat="1" ht="50.1" customHeight="1" x14ac:dyDescent="0.15">
      <c r="A13" s="277">
        <v>4</v>
      </c>
      <c r="B13" s="432">
        <v>0</v>
      </c>
      <c r="C13" s="432"/>
      <c r="D13" s="432"/>
      <c r="E13" s="432"/>
      <c r="F13" s="432"/>
      <c r="G13" s="432"/>
      <c r="H13" s="432"/>
      <c r="I13" s="432"/>
      <c r="J13" s="432"/>
      <c r="K13" s="433"/>
      <c r="L13" s="426" t="s">
        <v>86</v>
      </c>
      <c r="M13" s="434" t="s">
        <v>1465</v>
      </c>
      <c r="N13" s="426" t="s">
        <v>1073</v>
      </c>
      <c r="O13" s="426" t="s">
        <v>1203</v>
      </c>
      <c r="P13" s="426"/>
      <c r="Q13" s="426"/>
      <c r="R13" s="426"/>
      <c r="S13" s="435"/>
      <c r="T13" s="421" t="s">
        <v>1201</v>
      </c>
      <c r="U13" s="436" t="s">
        <v>226</v>
      </c>
      <c r="V13" s="435" t="s">
        <v>32</v>
      </c>
      <c r="W13" s="437" t="s">
        <v>1205</v>
      </c>
      <c r="X13" s="438" t="s">
        <v>1206</v>
      </c>
      <c r="Y13" s="438" t="s">
        <v>1207</v>
      </c>
      <c r="Z13" s="438" t="s">
        <v>1208</v>
      </c>
      <c r="AA13" s="426" t="s">
        <v>1204</v>
      </c>
      <c r="AB13" s="439">
        <v>37</v>
      </c>
      <c r="AC13" s="426" t="s">
        <v>284</v>
      </c>
      <c r="AD13" s="440"/>
      <c r="AE13" s="440"/>
      <c r="AF13" s="440"/>
      <c r="AG13" s="440"/>
      <c r="AH13" s="441"/>
      <c r="AI13" s="442"/>
      <c r="AJ13" s="442"/>
      <c r="AK13" s="443"/>
      <c r="AL13" s="426">
        <v>0</v>
      </c>
      <c r="AM13" s="426">
        <v>0</v>
      </c>
      <c r="AN13" s="426">
        <v>0</v>
      </c>
      <c r="AO13" s="426">
        <v>1</v>
      </c>
      <c r="AP13" s="426">
        <v>0</v>
      </c>
    </row>
    <row r="14" spans="1:42" s="444" customFormat="1" ht="50.1" customHeight="1" x14ac:dyDescent="0.15">
      <c r="A14" s="277">
        <v>5</v>
      </c>
      <c r="B14" s="432">
        <v>0</v>
      </c>
      <c r="C14" s="432"/>
      <c r="D14" s="432"/>
      <c r="E14" s="432"/>
      <c r="F14" s="432"/>
      <c r="G14" s="432"/>
      <c r="H14" s="432"/>
      <c r="I14" s="432"/>
      <c r="J14" s="432"/>
      <c r="K14" s="433"/>
      <c r="L14" s="426" t="s">
        <v>86</v>
      </c>
      <c r="M14" s="434" t="s">
        <v>1469</v>
      </c>
      <c r="N14" s="426" t="s">
        <v>1073</v>
      </c>
      <c r="O14" s="426" t="s">
        <v>1203</v>
      </c>
      <c r="P14" s="426"/>
      <c r="Q14" s="426"/>
      <c r="R14" s="426"/>
      <c r="S14" s="435"/>
      <c r="T14" s="421" t="s">
        <v>1201</v>
      </c>
      <c r="U14" s="436" t="s">
        <v>226</v>
      </c>
      <c r="V14" s="435" t="s">
        <v>32</v>
      </c>
      <c r="W14" s="437" t="s">
        <v>1205</v>
      </c>
      <c r="X14" s="438" t="s">
        <v>1206</v>
      </c>
      <c r="Y14" s="438" t="s">
        <v>1207</v>
      </c>
      <c r="Z14" s="438" t="s">
        <v>1208</v>
      </c>
      <c r="AA14" s="426" t="s">
        <v>1204</v>
      </c>
      <c r="AB14" s="439">
        <v>37</v>
      </c>
      <c r="AC14" s="426" t="s">
        <v>284</v>
      </c>
      <c r="AD14" s="440"/>
      <c r="AE14" s="440"/>
      <c r="AF14" s="440"/>
      <c r="AG14" s="440"/>
      <c r="AH14" s="441"/>
      <c r="AI14" s="442"/>
      <c r="AJ14" s="442"/>
      <c r="AK14" s="443"/>
      <c r="AL14" s="426">
        <v>0</v>
      </c>
      <c r="AM14" s="426">
        <v>0</v>
      </c>
      <c r="AN14" s="426">
        <v>0</v>
      </c>
      <c r="AO14" s="426">
        <v>0</v>
      </c>
      <c r="AP14" s="426">
        <v>1</v>
      </c>
    </row>
    <row r="15" spans="1:42" s="63" customFormat="1" ht="50.1" customHeight="1" x14ac:dyDescent="0.15">
      <c r="A15" s="277">
        <v>6</v>
      </c>
      <c r="B15" s="187"/>
      <c r="C15" s="187">
        <v>1</v>
      </c>
      <c r="D15" s="187"/>
      <c r="E15" s="187"/>
      <c r="F15" s="187"/>
      <c r="G15" s="187"/>
      <c r="H15" s="187"/>
      <c r="I15" s="187"/>
      <c r="J15" s="187"/>
      <c r="K15" s="187"/>
      <c r="L15" s="187" t="s">
        <v>87</v>
      </c>
      <c r="M15" s="188" t="s">
        <v>1210</v>
      </c>
      <c r="N15" s="294" t="s">
        <v>95</v>
      </c>
      <c r="O15" s="188" t="s">
        <v>182</v>
      </c>
      <c r="P15" s="189"/>
      <c r="Q15" s="190"/>
      <c r="R15" s="191"/>
      <c r="S15" s="192" t="s">
        <v>31</v>
      </c>
      <c r="T15" s="193" t="s">
        <v>80</v>
      </c>
      <c r="U15" s="193" t="s">
        <v>80</v>
      </c>
      <c r="V15" s="194" t="s">
        <v>32</v>
      </c>
      <c r="W15" s="195" t="s">
        <v>141</v>
      </c>
      <c r="X15" s="188" t="s">
        <v>195</v>
      </c>
      <c r="Y15" s="188" t="s">
        <v>189</v>
      </c>
      <c r="Z15" s="193" t="s">
        <v>80</v>
      </c>
      <c r="AA15" s="196" t="s">
        <v>190</v>
      </c>
      <c r="AB15" s="197">
        <f>AB19+AB23</f>
        <v>1.077</v>
      </c>
      <c r="AC15" s="193" t="s">
        <v>80</v>
      </c>
      <c r="AD15" s="198"/>
      <c r="AE15" s="198"/>
      <c r="AF15" s="198"/>
      <c r="AG15" s="198"/>
      <c r="AH15" s="199"/>
      <c r="AI15" s="199"/>
      <c r="AJ15" s="193"/>
      <c r="AK15" s="200"/>
      <c r="AL15" s="397">
        <v>1</v>
      </c>
      <c r="AM15" s="397">
        <v>0</v>
      </c>
      <c r="AN15" s="397">
        <v>0</v>
      </c>
      <c r="AO15" s="426">
        <v>0</v>
      </c>
      <c r="AP15" s="426">
        <v>0</v>
      </c>
    </row>
    <row r="16" spans="1:42" s="182" customFormat="1" ht="50.1" customHeight="1" x14ac:dyDescent="0.15">
      <c r="A16" s="277">
        <v>7</v>
      </c>
      <c r="B16" s="244"/>
      <c r="C16" s="244">
        <v>1</v>
      </c>
      <c r="D16" s="244"/>
      <c r="E16" s="244"/>
      <c r="F16" s="244"/>
      <c r="G16" s="244"/>
      <c r="H16" s="244"/>
      <c r="I16" s="244"/>
      <c r="J16" s="244"/>
      <c r="K16" s="244"/>
      <c r="L16" s="372" t="s">
        <v>86</v>
      </c>
      <c r="M16" s="289" t="s">
        <v>1211</v>
      </c>
      <c r="N16" s="294" t="s">
        <v>1640</v>
      </c>
      <c r="O16" s="188" t="s">
        <v>1859</v>
      </c>
      <c r="P16" s="189"/>
      <c r="Q16" s="190"/>
      <c r="R16" s="191"/>
      <c r="S16" s="192" t="s">
        <v>31</v>
      </c>
      <c r="T16" s="193" t="s">
        <v>80</v>
      </c>
      <c r="U16" s="193" t="s">
        <v>80</v>
      </c>
      <c r="V16" s="194" t="s">
        <v>32</v>
      </c>
      <c r="W16" s="195" t="s">
        <v>141</v>
      </c>
      <c r="X16" s="188" t="s">
        <v>195</v>
      </c>
      <c r="Y16" s="188" t="s">
        <v>189</v>
      </c>
      <c r="Z16" s="193" t="s">
        <v>80</v>
      </c>
      <c r="AA16" s="196" t="s">
        <v>190</v>
      </c>
      <c r="AB16" s="197">
        <f>AB20+AB24</f>
        <v>0.61439999999999995</v>
      </c>
      <c r="AC16" s="193" t="s">
        <v>80</v>
      </c>
      <c r="AD16" s="198"/>
      <c r="AE16" s="198"/>
      <c r="AF16" s="198"/>
      <c r="AG16" s="198"/>
      <c r="AH16" s="199"/>
      <c r="AI16" s="199"/>
      <c r="AJ16" s="193"/>
      <c r="AK16" s="200"/>
      <c r="AL16" s="397">
        <v>0</v>
      </c>
      <c r="AM16" s="397">
        <v>1</v>
      </c>
      <c r="AN16" s="397">
        <v>0</v>
      </c>
      <c r="AO16" s="426">
        <v>0</v>
      </c>
      <c r="AP16" s="426">
        <v>0</v>
      </c>
    </row>
    <row r="17" spans="1:42" s="182" customFormat="1" ht="50.1" customHeight="1" x14ac:dyDescent="0.15">
      <c r="A17" s="277">
        <v>8</v>
      </c>
      <c r="B17" s="244"/>
      <c r="C17" s="244">
        <v>1</v>
      </c>
      <c r="D17" s="244"/>
      <c r="E17" s="244"/>
      <c r="F17" s="244"/>
      <c r="G17" s="244"/>
      <c r="H17" s="244"/>
      <c r="I17" s="244"/>
      <c r="J17" s="244"/>
      <c r="K17" s="244"/>
      <c r="L17" s="187" t="s">
        <v>86</v>
      </c>
      <c r="M17" s="289" t="s">
        <v>1212</v>
      </c>
      <c r="N17" s="294" t="s">
        <v>95</v>
      </c>
      <c r="O17" s="188" t="s">
        <v>182</v>
      </c>
      <c r="P17" s="189"/>
      <c r="Q17" s="190"/>
      <c r="R17" s="191"/>
      <c r="S17" s="192" t="s">
        <v>31</v>
      </c>
      <c r="T17" s="193" t="s">
        <v>1472</v>
      </c>
      <c r="U17" s="193" t="s">
        <v>80</v>
      </c>
      <c r="V17" s="194" t="s">
        <v>32</v>
      </c>
      <c r="W17" s="195" t="s">
        <v>141</v>
      </c>
      <c r="X17" s="188" t="s">
        <v>195</v>
      </c>
      <c r="Y17" s="188" t="s">
        <v>189</v>
      </c>
      <c r="Z17" s="193" t="s">
        <v>80</v>
      </c>
      <c r="AA17" s="196" t="s">
        <v>190</v>
      </c>
      <c r="AB17" s="197">
        <f>AB21+AB25</f>
        <v>0.55259999999999998</v>
      </c>
      <c r="AC17" s="193" t="s">
        <v>80</v>
      </c>
      <c r="AD17" s="198"/>
      <c r="AE17" s="198"/>
      <c r="AF17" s="198"/>
      <c r="AG17" s="198"/>
      <c r="AH17" s="199"/>
      <c r="AI17" s="199"/>
      <c r="AJ17" s="193"/>
      <c r="AK17" s="200"/>
      <c r="AL17" s="397">
        <v>0</v>
      </c>
      <c r="AM17" s="397">
        <v>0</v>
      </c>
      <c r="AN17" s="397">
        <v>1</v>
      </c>
      <c r="AO17" s="426">
        <v>0</v>
      </c>
      <c r="AP17" s="426">
        <v>0</v>
      </c>
    </row>
    <row r="18" spans="1:42" s="451" customFormat="1" ht="50.1" customHeight="1" x14ac:dyDescent="0.15">
      <c r="A18" s="277">
        <v>9</v>
      </c>
      <c r="B18" s="445"/>
      <c r="C18" s="445">
        <v>1</v>
      </c>
      <c r="D18" s="445"/>
      <c r="E18" s="445"/>
      <c r="F18" s="445"/>
      <c r="G18" s="445"/>
      <c r="H18" s="445"/>
      <c r="I18" s="445"/>
      <c r="J18" s="445"/>
      <c r="K18" s="445"/>
      <c r="L18" s="426" t="s">
        <v>86</v>
      </c>
      <c r="M18" s="446" t="s">
        <v>1473</v>
      </c>
      <c r="N18" s="491" t="s">
        <v>95</v>
      </c>
      <c r="O18" s="492" t="s">
        <v>182</v>
      </c>
      <c r="P18" s="493"/>
      <c r="Q18" s="494"/>
      <c r="R18" s="495"/>
      <c r="S18" s="496" t="s">
        <v>31</v>
      </c>
      <c r="T18" s="371" t="s">
        <v>33</v>
      </c>
      <c r="U18" s="371" t="s">
        <v>33</v>
      </c>
      <c r="V18" s="369" t="s">
        <v>32</v>
      </c>
      <c r="W18" s="370" t="s">
        <v>141</v>
      </c>
      <c r="X18" s="492" t="s">
        <v>195</v>
      </c>
      <c r="Y18" s="492" t="s">
        <v>189</v>
      </c>
      <c r="Z18" s="371" t="s">
        <v>33</v>
      </c>
      <c r="AA18" s="497" t="s">
        <v>190</v>
      </c>
      <c r="AB18" s="498">
        <f>AB22+AB26</f>
        <v>4.3021999999999982</v>
      </c>
      <c r="AC18" s="371" t="s">
        <v>33</v>
      </c>
      <c r="AD18" s="499"/>
      <c r="AE18" s="499"/>
      <c r="AF18" s="499"/>
      <c r="AG18" s="499"/>
      <c r="AH18" s="500"/>
      <c r="AI18" s="500"/>
      <c r="AJ18" s="371"/>
      <c r="AK18" s="501"/>
      <c r="AL18" s="426">
        <v>0</v>
      </c>
      <c r="AM18" s="426">
        <v>0</v>
      </c>
      <c r="AN18" s="426">
        <v>0</v>
      </c>
      <c r="AO18" s="426">
        <v>1</v>
      </c>
      <c r="AP18" s="426">
        <v>1</v>
      </c>
    </row>
    <row r="19" spans="1:42" s="67" customFormat="1" ht="50.1" customHeight="1" x14ac:dyDescent="0.15">
      <c r="A19" s="277">
        <v>11</v>
      </c>
      <c r="B19" s="187"/>
      <c r="C19" s="187"/>
      <c r="D19" s="187">
        <v>2</v>
      </c>
      <c r="E19" s="187"/>
      <c r="F19" s="187"/>
      <c r="G19" s="187"/>
      <c r="H19" s="187"/>
      <c r="I19" s="187"/>
      <c r="J19" s="187"/>
      <c r="K19" s="187"/>
      <c r="L19" s="187" t="s">
        <v>87</v>
      </c>
      <c r="M19" s="188" t="s">
        <v>96</v>
      </c>
      <c r="N19" s="202" t="s">
        <v>97</v>
      </c>
      <c r="O19" s="312" t="s">
        <v>1460</v>
      </c>
      <c r="P19" s="204"/>
      <c r="Q19" s="205"/>
      <c r="R19" s="206"/>
      <c r="S19" s="192" t="s">
        <v>31</v>
      </c>
      <c r="T19" s="193" t="s">
        <v>80</v>
      </c>
      <c r="U19" s="193" t="s">
        <v>80</v>
      </c>
      <c r="V19" s="194" t="s">
        <v>32</v>
      </c>
      <c r="W19" s="195" t="s">
        <v>141</v>
      </c>
      <c r="X19" s="203" t="s">
        <v>196</v>
      </c>
      <c r="Y19" s="188" t="s">
        <v>189</v>
      </c>
      <c r="Z19" s="193" t="s">
        <v>33</v>
      </c>
      <c r="AA19" s="193" t="s">
        <v>80</v>
      </c>
      <c r="AB19" s="207">
        <v>0.09</v>
      </c>
      <c r="AC19" s="193" t="s">
        <v>80</v>
      </c>
      <c r="AD19" s="208"/>
      <c r="AE19" s="208"/>
      <c r="AF19" s="208"/>
      <c r="AG19" s="208"/>
      <c r="AH19" s="209"/>
      <c r="AI19" s="209"/>
      <c r="AJ19" s="210"/>
      <c r="AK19" s="211"/>
      <c r="AL19" s="397">
        <v>1</v>
      </c>
      <c r="AM19" s="397">
        <v>0</v>
      </c>
      <c r="AN19" s="397">
        <v>0</v>
      </c>
      <c r="AO19" s="426">
        <v>0</v>
      </c>
      <c r="AP19" s="426">
        <v>0</v>
      </c>
    </row>
    <row r="20" spans="1:42" s="67" customFormat="1" ht="50.1" customHeight="1" x14ac:dyDescent="0.15">
      <c r="A20" s="277">
        <v>12</v>
      </c>
      <c r="B20" s="187"/>
      <c r="C20" s="187"/>
      <c r="D20" s="187">
        <v>2</v>
      </c>
      <c r="E20" s="187"/>
      <c r="F20" s="187"/>
      <c r="G20" s="187"/>
      <c r="H20" s="187"/>
      <c r="I20" s="187"/>
      <c r="J20" s="187"/>
      <c r="K20" s="187"/>
      <c r="L20" s="187" t="s">
        <v>87</v>
      </c>
      <c r="M20" s="212" t="s">
        <v>99</v>
      </c>
      <c r="N20" s="212" t="s">
        <v>98</v>
      </c>
      <c r="O20" s="312" t="s">
        <v>1436</v>
      </c>
      <c r="P20" s="213"/>
      <c r="Q20" s="189"/>
      <c r="R20" s="214"/>
      <c r="S20" s="192" t="s">
        <v>31</v>
      </c>
      <c r="T20" s="193" t="s">
        <v>80</v>
      </c>
      <c r="U20" s="193" t="s">
        <v>80</v>
      </c>
      <c r="V20" s="194" t="s">
        <v>32</v>
      </c>
      <c r="W20" s="195" t="s">
        <v>141</v>
      </c>
      <c r="X20" s="203" t="s">
        <v>196</v>
      </c>
      <c r="Y20" s="188" t="s">
        <v>189</v>
      </c>
      <c r="Z20" s="193" t="s">
        <v>80</v>
      </c>
      <c r="AA20" s="193" t="s">
        <v>80</v>
      </c>
      <c r="AB20" s="207">
        <v>0.09</v>
      </c>
      <c r="AC20" s="193" t="s">
        <v>80</v>
      </c>
      <c r="AD20" s="212"/>
      <c r="AE20" s="208"/>
      <c r="AF20" s="208"/>
      <c r="AG20" s="208"/>
      <c r="AH20" s="209"/>
      <c r="AI20" s="209"/>
      <c r="AJ20" s="210"/>
      <c r="AK20" s="211"/>
      <c r="AL20" s="397">
        <v>0</v>
      </c>
      <c r="AM20" s="397">
        <v>1</v>
      </c>
      <c r="AN20" s="397">
        <v>0</v>
      </c>
      <c r="AO20" s="426">
        <v>0</v>
      </c>
      <c r="AP20" s="426">
        <v>0</v>
      </c>
    </row>
    <row r="21" spans="1:42" s="67" customFormat="1" ht="50.1" customHeight="1" x14ac:dyDescent="0.15">
      <c r="A21" s="277">
        <v>13</v>
      </c>
      <c r="B21" s="187"/>
      <c r="C21" s="187"/>
      <c r="D21" s="187">
        <v>2</v>
      </c>
      <c r="E21" s="187"/>
      <c r="F21" s="187"/>
      <c r="G21" s="187"/>
      <c r="H21" s="187"/>
      <c r="I21" s="187"/>
      <c r="J21" s="187"/>
      <c r="K21" s="187"/>
      <c r="L21" s="187" t="s">
        <v>86</v>
      </c>
      <c r="M21" s="212" t="s">
        <v>100</v>
      </c>
      <c r="N21" s="212" t="s">
        <v>98</v>
      </c>
      <c r="O21" s="312" t="s">
        <v>1437</v>
      </c>
      <c r="P21" s="213"/>
      <c r="Q21" s="189"/>
      <c r="R21" s="214"/>
      <c r="S21" s="192" t="s">
        <v>31</v>
      </c>
      <c r="T21" s="193" t="s">
        <v>80</v>
      </c>
      <c r="U21" s="193" t="s">
        <v>80</v>
      </c>
      <c r="V21" s="194" t="s">
        <v>32</v>
      </c>
      <c r="W21" s="195" t="s">
        <v>141</v>
      </c>
      <c r="X21" s="203" t="s">
        <v>196</v>
      </c>
      <c r="Y21" s="188" t="s">
        <v>189</v>
      </c>
      <c r="Z21" s="193" t="s">
        <v>80</v>
      </c>
      <c r="AA21" s="193" t="s">
        <v>80</v>
      </c>
      <c r="AB21" s="207">
        <v>0.09</v>
      </c>
      <c r="AC21" s="193" t="s">
        <v>80</v>
      </c>
      <c r="AD21" s="212"/>
      <c r="AE21" s="208"/>
      <c r="AF21" s="208"/>
      <c r="AG21" s="208"/>
      <c r="AH21" s="209"/>
      <c r="AI21" s="209"/>
      <c r="AJ21" s="210"/>
      <c r="AK21" s="211"/>
      <c r="AL21" s="397">
        <v>0</v>
      </c>
      <c r="AM21" s="397">
        <v>0</v>
      </c>
      <c r="AN21" s="397">
        <v>1</v>
      </c>
      <c r="AO21" s="426">
        <v>0</v>
      </c>
      <c r="AP21" s="426">
        <v>0</v>
      </c>
    </row>
    <row r="22" spans="1:42" s="451" customFormat="1" ht="50.1" customHeight="1" x14ac:dyDescent="0.15">
      <c r="A22" s="277">
        <v>14</v>
      </c>
      <c r="B22" s="445"/>
      <c r="C22" s="445"/>
      <c r="D22" s="445">
        <v>2</v>
      </c>
      <c r="E22" s="445"/>
      <c r="F22" s="445"/>
      <c r="G22" s="445"/>
      <c r="H22" s="445"/>
      <c r="I22" s="445"/>
      <c r="J22" s="445"/>
      <c r="K22" s="445"/>
      <c r="L22" s="426" t="s">
        <v>86</v>
      </c>
      <c r="M22" s="452" t="s">
        <v>1474</v>
      </c>
      <c r="N22" s="502" t="s">
        <v>98</v>
      </c>
      <c r="O22" s="482" t="s">
        <v>1820</v>
      </c>
      <c r="P22" s="503"/>
      <c r="Q22" s="493"/>
      <c r="R22" s="504"/>
      <c r="S22" s="496" t="s">
        <v>31</v>
      </c>
      <c r="T22" s="371" t="s">
        <v>33</v>
      </c>
      <c r="U22" s="371" t="s">
        <v>33</v>
      </c>
      <c r="V22" s="369" t="s">
        <v>32</v>
      </c>
      <c r="W22" s="370" t="s">
        <v>141</v>
      </c>
      <c r="X22" s="505" t="s">
        <v>196</v>
      </c>
      <c r="Y22" s="492" t="s">
        <v>189</v>
      </c>
      <c r="Z22" s="371" t="s">
        <v>33</v>
      </c>
      <c r="AA22" s="371" t="s">
        <v>33</v>
      </c>
      <c r="AB22" s="389">
        <v>0.09</v>
      </c>
      <c r="AC22" s="371" t="s">
        <v>33</v>
      </c>
      <c r="AD22" s="452"/>
      <c r="AE22" s="449"/>
      <c r="AF22" s="449"/>
      <c r="AG22" s="449"/>
      <c r="AH22" s="450"/>
      <c r="AI22" s="450"/>
      <c r="AJ22" s="447"/>
      <c r="AK22" s="448"/>
      <c r="AL22" s="426">
        <v>0</v>
      </c>
      <c r="AM22" s="426">
        <v>0</v>
      </c>
      <c r="AN22" s="426">
        <v>0</v>
      </c>
      <c r="AO22" s="426">
        <v>1</v>
      </c>
      <c r="AP22" s="426">
        <v>1</v>
      </c>
    </row>
    <row r="23" spans="1:42" s="67" customFormat="1" ht="50.1" customHeight="1" x14ac:dyDescent="0.15">
      <c r="A23" s="277">
        <v>15</v>
      </c>
      <c r="B23" s="187"/>
      <c r="C23" s="187"/>
      <c r="D23" s="187">
        <v>2</v>
      </c>
      <c r="E23" s="187"/>
      <c r="F23" s="187"/>
      <c r="G23" s="187"/>
      <c r="H23" s="187"/>
      <c r="I23" s="187"/>
      <c r="J23" s="187"/>
      <c r="K23" s="187"/>
      <c r="L23" s="187" t="s">
        <v>86</v>
      </c>
      <c r="M23" s="215" t="s">
        <v>187</v>
      </c>
      <c r="N23" s="215" t="s">
        <v>103</v>
      </c>
      <c r="O23" s="216" t="s">
        <v>199</v>
      </c>
      <c r="P23" s="217"/>
      <c r="Q23" s="218"/>
      <c r="R23" s="219"/>
      <c r="S23" s="192" t="s">
        <v>31</v>
      </c>
      <c r="T23" s="210" t="s">
        <v>188</v>
      </c>
      <c r="U23" s="192" t="s">
        <v>31</v>
      </c>
      <c r="V23" s="194" t="s">
        <v>32</v>
      </c>
      <c r="W23" s="195" t="s">
        <v>141</v>
      </c>
      <c r="X23" s="216" t="s">
        <v>199</v>
      </c>
      <c r="Y23" s="188" t="s">
        <v>189</v>
      </c>
      <c r="Z23" s="193" t="s">
        <v>80</v>
      </c>
      <c r="AA23" s="196" t="s">
        <v>190</v>
      </c>
      <c r="AB23" s="207">
        <v>0.98699999999999999</v>
      </c>
      <c r="AC23" s="193" t="s">
        <v>80</v>
      </c>
      <c r="AD23" s="215"/>
      <c r="AE23" s="208"/>
      <c r="AF23" s="208"/>
      <c r="AG23" s="208"/>
      <c r="AH23" s="209"/>
      <c r="AI23" s="209"/>
      <c r="AJ23" s="210"/>
      <c r="AK23" s="211"/>
      <c r="AL23" s="201">
        <v>1</v>
      </c>
      <c r="AM23" s="201">
        <v>1</v>
      </c>
      <c r="AN23" s="201">
        <v>1</v>
      </c>
      <c r="AO23" s="427">
        <v>1</v>
      </c>
      <c r="AP23" s="427">
        <v>1</v>
      </c>
    </row>
    <row r="24" spans="1:42" s="69" customFormat="1" ht="50.1" customHeight="1" x14ac:dyDescent="0.15">
      <c r="A24" s="277">
        <v>16</v>
      </c>
      <c r="B24" s="187"/>
      <c r="C24" s="187"/>
      <c r="D24" s="187"/>
      <c r="E24" s="187">
        <v>3</v>
      </c>
      <c r="F24" s="187"/>
      <c r="G24" s="187"/>
      <c r="H24" s="187"/>
      <c r="I24" s="187"/>
      <c r="J24" s="187"/>
      <c r="K24" s="187"/>
      <c r="L24" s="187" t="s">
        <v>86</v>
      </c>
      <c r="M24" s="220" t="s">
        <v>101</v>
      </c>
      <c r="N24" s="220" t="s">
        <v>102</v>
      </c>
      <c r="O24" s="221" t="s">
        <v>200</v>
      </c>
      <c r="P24" s="222"/>
      <c r="Q24" s="186"/>
      <c r="R24" s="223"/>
      <c r="S24" s="192" t="s">
        <v>31</v>
      </c>
      <c r="T24" s="193" t="s">
        <v>80</v>
      </c>
      <c r="U24" s="193" t="s">
        <v>80</v>
      </c>
      <c r="V24" s="194" t="s">
        <v>32</v>
      </c>
      <c r="W24" s="195" t="s">
        <v>141</v>
      </c>
      <c r="X24" s="221" t="s">
        <v>200</v>
      </c>
      <c r="Y24" s="196" t="s">
        <v>193</v>
      </c>
      <c r="Z24" s="193" t="s">
        <v>80</v>
      </c>
      <c r="AA24" s="196" t="s">
        <v>191</v>
      </c>
      <c r="AB24" s="197">
        <v>0.52439999999999998</v>
      </c>
      <c r="AC24" s="193" t="s">
        <v>80</v>
      </c>
      <c r="AD24" s="196"/>
      <c r="AE24" s="196"/>
      <c r="AF24" s="196"/>
      <c r="AG24" s="196"/>
      <c r="AH24" s="196"/>
      <c r="AI24" s="196"/>
      <c r="AJ24" s="196"/>
      <c r="AK24" s="196"/>
      <c r="AL24" s="201">
        <v>1</v>
      </c>
      <c r="AM24" s="201">
        <v>1</v>
      </c>
      <c r="AN24" s="201">
        <v>1</v>
      </c>
      <c r="AO24" s="427">
        <v>1</v>
      </c>
      <c r="AP24" s="427">
        <v>1</v>
      </c>
    </row>
    <row r="25" spans="1:42" s="73" customFormat="1" ht="50.1" customHeight="1" x14ac:dyDescent="0.15">
      <c r="A25" s="277">
        <v>17</v>
      </c>
      <c r="B25" s="187"/>
      <c r="C25" s="187"/>
      <c r="D25" s="187"/>
      <c r="E25" s="187">
        <v>3</v>
      </c>
      <c r="F25" s="187"/>
      <c r="G25" s="187"/>
      <c r="H25" s="187"/>
      <c r="I25" s="187"/>
      <c r="J25" s="187"/>
      <c r="K25" s="187"/>
      <c r="L25" s="187" t="s">
        <v>138</v>
      </c>
      <c r="M25" s="224" t="s">
        <v>1196</v>
      </c>
      <c r="N25" s="224" t="s">
        <v>105</v>
      </c>
      <c r="O25" s="221" t="s">
        <v>201</v>
      </c>
      <c r="P25" s="225"/>
      <c r="Q25" s="186"/>
      <c r="R25" s="226"/>
      <c r="S25" s="192" t="s">
        <v>31</v>
      </c>
      <c r="T25" s="224" t="s">
        <v>104</v>
      </c>
      <c r="U25" s="192" t="s">
        <v>31</v>
      </c>
      <c r="V25" s="194" t="s">
        <v>141</v>
      </c>
      <c r="W25" s="195" t="s">
        <v>142</v>
      </c>
      <c r="X25" s="221" t="s">
        <v>201</v>
      </c>
      <c r="Y25" s="196" t="s">
        <v>198</v>
      </c>
      <c r="Z25" s="196" t="s">
        <v>197</v>
      </c>
      <c r="AA25" s="196" t="s">
        <v>192</v>
      </c>
      <c r="AB25" s="197">
        <v>0.46260000000000001</v>
      </c>
      <c r="AC25" s="193" t="s">
        <v>194</v>
      </c>
      <c r="AD25" s="196"/>
      <c r="AE25" s="196"/>
      <c r="AF25" s="196"/>
      <c r="AG25" s="196"/>
      <c r="AH25" s="196"/>
      <c r="AI25" s="196"/>
      <c r="AJ25" s="196"/>
      <c r="AK25" s="196"/>
      <c r="AL25" s="201">
        <v>1</v>
      </c>
      <c r="AM25" s="201">
        <v>1</v>
      </c>
      <c r="AN25" s="201">
        <v>1</v>
      </c>
      <c r="AO25" s="427">
        <v>1</v>
      </c>
      <c r="AP25" s="427">
        <v>1</v>
      </c>
    </row>
    <row r="26" spans="1:42" s="62" customFormat="1" ht="50.1" customHeight="1" x14ac:dyDescent="0.15">
      <c r="A26" s="277">
        <v>18</v>
      </c>
      <c r="B26" s="187"/>
      <c r="C26" s="187">
        <v>1</v>
      </c>
      <c r="D26" s="187"/>
      <c r="E26" s="187"/>
      <c r="F26" s="187"/>
      <c r="G26" s="187"/>
      <c r="H26" s="187"/>
      <c r="I26" s="187"/>
      <c r="J26" s="187"/>
      <c r="K26" s="187"/>
      <c r="L26" s="187" t="s">
        <v>87</v>
      </c>
      <c r="M26" s="293" t="s">
        <v>293</v>
      </c>
      <c r="N26" s="293" t="s">
        <v>294</v>
      </c>
      <c r="O26" s="227" t="s">
        <v>1130</v>
      </c>
      <c r="P26" s="228"/>
      <c r="Q26" s="229"/>
      <c r="R26" s="230"/>
      <c r="S26" s="192" t="s">
        <v>31</v>
      </c>
      <c r="T26" s="193" t="s">
        <v>80</v>
      </c>
      <c r="U26" s="193" t="s">
        <v>80</v>
      </c>
      <c r="V26" s="194" t="s">
        <v>32</v>
      </c>
      <c r="W26" s="195" t="s">
        <v>141</v>
      </c>
      <c r="X26" s="227" t="s">
        <v>202</v>
      </c>
      <c r="Y26" s="188" t="s">
        <v>189</v>
      </c>
      <c r="Z26" s="193" t="s">
        <v>80</v>
      </c>
      <c r="AA26" s="231" t="s">
        <v>207</v>
      </c>
      <c r="AB26" s="197">
        <f>AB36+AB37+AB31+AB42</f>
        <v>4.2121999999999984</v>
      </c>
      <c r="AC26" s="193" t="s">
        <v>80</v>
      </c>
      <c r="AD26" s="227"/>
      <c r="AE26" s="232"/>
      <c r="AF26" s="233"/>
      <c r="AG26" s="233"/>
      <c r="AH26" s="234"/>
      <c r="AI26" s="234"/>
      <c r="AJ26" s="235"/>
      <c r="AK26" s="236"/>
      <c r="AL26" s="397">
        <v>1</v>
      </c>
      <c r="AM26" s="397">
        <v>0</v>
      </c>
      <c r="AN26" s="397">
        <v>0</v>
      </c>
      <c r="AO26" s="426">
        <v>0</v>
      </c>
      <c r="AP26" s="426">
        <v>0</v>
      </c>
    </row>
    <row r="27" spans="1:42" s="182" customFormat="1" ht="50.1" customHeight="1" x14ac:dyDescent="0.15">
      <c r="A27" s="277">
        <v>19</v>
      </c>
      <c r="B27" s="244"/>
      <c r="C27" s="244">
        <v>1</v>
      </c>
      <c r="D27" s="244"/>
      <c r="E27" s="244"/>
      <c r="F27" s="244"/>
      <c r="G27" s="244"/>
      <c r="H27" s="244"/>
      <c r="I27" s="244"/>
      <c r="J27" s="244"/>
      <c r="K27" s="244"/>
      <c r="L27" s="187" t="s">
        <v>87</v>
      </c>
      <c r="M27" s="291" t="s">
        <v>1213</v>
      </c>
      <c r="N27" s="291" t="s">
        <v>1214</v>
      </c>
      <c r="O27" s="227" t="s">
        <v>1130</v>
      </c>
      <c r="P27" s="228"/>
      <c r="Q27" s="229"/>
      <c r="R27" s="230"/>
      <c r="S27" s="192" t="s">
        <v>31</v>
      </c>
      <c r="T27" s="193" t="s">
        <v>80</v>
      </c>
      <c r="U27" s="193" t="s">
        <v>80</v>
      </c>
      <c r="V27" s="194" t="s">
        <v>32</v>
      </c>
      <c r="W27" s="195" t="s">
        <v>141</v>
      </c>
      <c r="X27" s="227" t="s">
        <v>202</v>
      </c>
      <c r="Y27" s="188" t="s">
        <v>189</v>
      </c>
      <c r="Z27" s="193" t="s">
        <v>80</v>
      </c>
      <c r="AA27" s="231" t="s">
        <v>207</v>
      </c>
      <c r="AB27" s="197">
        <f>AB37+AB38+AB32+AB43</f>
        <v>2.3536000000000001</v>
      </c>
      <c r="AC27" s="193" t="s">
        <v>80</v>
      </c>
      <c r="AD27" s="227"/>
      <c r="AE27" s="232"/>
      <c r="AF27" s="233"/>
      <c r="AG27" s="233"/>
      <c r="AH27" s="234"/>
      <c r="AI27" s="234"/>
      <c r="AJ27" s="235"/>
      <c r="AK27" s="236"/>
      <c r="AL27" s="397">
        <v>0</v>
      </c>
      <c r="AM27" s="397">
        <v>1</v>
      </c>
      <c r="AN27" s="397">
        <v>0</v>
      </c>
      <c r="AO27" s="426">
        <v>0</v>
      </c>
      <c r="AP27" s="426">
        <v>0</v>
      </c>
    </row>
    <row r="28" spans="1:42" s="182" customFormat="1" ht="50.1" customHeight="1" x14ac:dyDescent="0.15">
      <c r="A28" s="277">
        <v>20</v>
      </c>
      <c r="B28" s="244"/>
      <c r="C28" s="244">
        <v>1</v>
      </c>
      <c r="D28" s="244"/>
      <c r="E28" s="244"/>
      <c r="F28" s="244"/>
      <c r="G28" s="244"/>
      <c r="H28" s="244"/>
      <c r="I28" s="244"/>
      <c r="J28" s="244"/>
      <c r="K28" s="244"/>
      <c r="L28" s="187" t="s">
        <v>87</v>
      </c>
      <c r="M28" s="291" t="s">
        <v>1215</v>
      </c>
      <c r="N28" s="291" t="s">
        <v>1214</v>
      </c>
      <c r="O28" s="227" t="s">
        <v>1130</v>
      </c>
      <c r="P28" s="228"/>
      <c r="Q28" s="229"/>
      <c r="R28" s="230"/>
      <c r="S28" s="192" t="s">
        <v>31</v>
      </c>
      <c r="T28" s="193" t="s">
        <v>80</v>
      </c>
      <c r="U28" s="193" t="s">
        <v>80</v>
      </c>
      <c r="V28" s="194" t="s">
        <v>32</v>
      </c>
      <c r="W28" s="195" t="s">
        <v>141</v>
      </c>
      <c r="X28" s="227" t="s">
        <v>202</v>
      </c>
      <c r="Y28" s="188" t="s">
        <v>189</v>
      </c>
      <c r="Z28" s="193" t="s">
        <v>80</v>
      </c>
      <c r="AA28" s="231" t="s">
        <v>207</v>
      </c>
      <c r="AB28" s="197">
        <f>AB38+AB39+AB33+AB44</f>
        <v>2.4409999999999998</v>
      </c>
      <c r="AC28" s="193" t="s">
        <v>80</v>
      </c>
      <c r="AD28" s="227"/>
      <c r="AE28" s="232"/>
      <c r="AF28" s="233"/>
      <c r="AG28" s="233"/>
      <c r="AH28" s="234"/>
      <c r="AI28" s="234"/>
      <c r="AJ28" s="235"/>
      <c r="AK28" s="236"/>
      <c r="AL28" s="397">
        <v>0</v>
      </c>
      <c r="AM28" s="397">
        <v>0</v>
      </c>
      <c r="AN28" s="397">
        <v>1</v>
      </c>
      <c r="AO28" s="426">
        <v>0</v>
      </c>
      <c r="AP28" s="426">
        <v>0</v>
      </c>
    </row>
    <row r="29" spans="1:42" s="451" customFormat="1" ht="50.1" customHeight="1" x14ac:dyDescent="0.15">
      <c r="A29" s="277">
        <v>21</v>
      </c>
      <c r="B29" s="445"/>
      <c r="C29" s="445">
        <v>1</v>
      </c>
      <c r="D29" s="445"/>
      <c r="E29" s="445"/>
      <c r="F29" s="445"/>
      <c r="G29" s="445"/>
      <c r="H29" s="445"/>
      <c r="I29" s="445"/>
      <c r="J29" s="445"/>
      <c r="K29" s="445"/>
      <c r="L29" s="426" t="s">
        <v>86</v>
      </c>
      <c r="M29" s="452" t="s">
        <v>1475</v>
      </c>
      <c r="N29" s="506" t="s">
        <v>1214</v>
      </c>
      <c r="O29" s="507" t="s">
        <v>1130</v>
      </c>
      <c r="P29" s="508"/>
      <c r="Q29" s="509"/>
      <c r="R29" s="510"/>
      <c r="S29" s="496" t="s">
        <v>31</v>
      </c>
      <c r="T29" s="371" t="s">
        <v>33</v>
      </c>
      <c r="U29" s="371" t="s">
        <v>33</v>
      </c>
      <c r="V29" s="369" t="s">
        <v>32</v>
      </c>
      <c r="W29" s="370" t="s">
        <v>141</v>
      </c>
      <c r="X29" s="507" t="s">
        <v>202</v>
      </c>
      <c r="Y29" s="492" t="s">
        <v>189</v>
      </c>
      <c r="Z29" s="371" t="s">
        <v>33</v>
      </c>
      <c r="AA29" s="511" t="s">
        <v>207</v>
      </c>
      <c r="AB29" s="498">
        <f>AB39+AB40+AB34+AB45</f>
        <v>1.514</v>
      </c>
      <c r="AC29" s="371" t="s">
        <v>33</v>
      </c>
      <c r="AD29" s="453"/>
      <c r="AE29" s="454"/>
      <c r="AF29" s="449"/>
      <c r="AG29" s="449"/>
      <c r="AH29" s="450"/>
      <c r="AI29" s="450"/>
      <c r="AJ29" s="447"/>
      <c r="AK29" s="448"/>
      <c r="AL29" s="426">
        <v>0</v>
      </c>
      <c r="AM29" s="426">
        <v>0</v>
      </c>
      <c r="AN29" s="426">
        <v>0</v>
      </c>
      <c r="AO29" s="426">
        <v>1</v>
      </c>
      <c r="AP29" s="426">
        <v>0</v>
      </c>
    </row>
    <row r="30" spans="1:42" s="451" customFormat="1" ht="50.1" customHeight="1" x14ac:dyDescent="0.15">
      <c r="A30" s="277">
        <v>22</v>
      </c>
      <c r="B30" s="445"/>
      <c r="C30" s="445">
        <v>1</v>
      </c>
      <c r="D30" s="445"/>
      <c r="E30" s="445"/>
      <c r="F30" s="445"/>
      <c r="G30" s="445"/>
      <c r="H30" s="445"/>
      <c r="I30" s="445"/>
      <c r="J30" s="445"/>
      <c r="K30" s="445"/>
      <c r="L30" s="426" t="s">
        <v>86</v>
      </c>
      <c r="M30" s="452" t="s">
        <v>1478</v>
      </c>
      <c r="N30" s="506" t="s">
        <v>1214</v>
      </c>
      <c r="O30" s="507" t="s">
        <v>1130</v>
      </c>
      <c r="P30" s="508"/>
      <c r="Q30" s="509"/>
      <c r="R30" s="510"/>
      <c r="S30" s="496" t="s">
        <v>31</v>
      </c>
      <c r="T30" s="371" t="s">
        <v>33</v>
      </c>
      <c r="U30" s="371" t="s">
        <v>33</v>
      </c>
      <c r="V30" s="369" t="s">
        <v>32</v>
      </c>
      <c r="W30" s="370" t="s">
        <v>141</v>
      </c>
      <c r="X30" s="507" t="s">
        <v>202</v>
      </c>
      <c r="Y30" s="492" t="s">
        <v>189</v>
      </c>
      <c r="Z30" s="371" t="s">
        <v>33</v>
      </c>
      <c r="AA30" s="511" t="s">
        <v>207</v>
      </c>
      <c r="AB30" s="498">
        <f>AB40+AB41+AB35+AB46</f>
        <v>0.88600000000000012</v>
      </c>
      <c r="AC30" s="371" t="s">
        <v>33</v>
      </c>
      <c r="AD30" s="453"/>
      <c r="AE30" s="454"/>
      <c r="AF30" s="449"/>
      <c r="AG30" s="449"/>
      <c r="AH30" s="450"/>
      <c r="AI30" s="450"/>
      <c r="AJ30" s="447"/>
      <c r="AK30" s="448"/>
      <c r="AL30" s="426">
        <v>0</v>
      </c>
      <c r="AM30" s="426">
        <v>0</v>
      </c>
      <c r="AN30" s="426">
        <v>0</v>
      </c>
      <c r="AO30" s="426">
        <v>0</v>
      </c>
      <c r="AP30" s="426">
        <v>1</v>
      </c>
    </row>
    <row r="31" spans="1:42" s="67" customFormat="1" ht="50.1" customHeight="1" x14ac:dyDescent="0.15">
      <c r="A31" s="277">
        <v>23</v>
      </c>
      <c r="B31" s="218"/>
      <c r="C31" s="218"/>
      <c r="D31" s="218">
        <v>2</v>
      </c>
      <c r="E31" s="218"/>
      <c r="F31" s="218"/>
      <c r="G31" s="218"/>
      <c r="H31" s="218"/>
      <c r="I31" s="218"/>
      <c r="J31" s="218"/>
      <c r="K31" s="218"/>
      <c r="L31" s="187" t="s">
        <v>86</v>
      </c>
      <c r="M31" s="366" t="s">
        <v>1443</v>
      </c>
      <c r="N31" s="201" t="s">
        <v>1316</v>
      </c>
      <c r="O31" s="312" t="s">
        <v>1519</v>
      </c>
      <c r="P31" s="239"/>
      <c r="Q31" s="218"/>
      <c r="R31" s="205"/>
      <c r="S31" s="192" t="s">
        <v>31</v>
      </c>
      <c r="T31" s="193" t="s">
        <v>80</v>
      </c>
      <c r="U31" s="193" t="s">
        <v>80</v>
      </c>
      <c r="V31" s="194" t="s">
        <v>32</v>
      </c>
      <c r="W31" s="195" t="s">
        <v>141</v>
      </c>
      <c r="X31" s="203" t="s">
        <v>196</v>
      </c>
      <c r="Y31" s="188" t="s">
        <v>189</v>
      </c>
      <c r="Z31" s="193" t="s">
        <v>80</v>
      </c>
      <c r="AA31" s="193" t="s">
        <v>80</v>
      </c>
      <c r="AB31" s="207">
        <v>0.67</v>
      </c>
      <c r="AC31" s="193" t="s">
        <v>80</v>
      </c>
      <c r="AD31" s="210"/>
      <c r="AE31" s="210"/>
      <c r="AF31" s="210"/>
      <c r="AG31" s="210"/>
      <c r="AH31" s="210"/>
      <c r="AI31" s="210"/>
      <c r="AJ31" s="210"/>
      <c r="AK31" s="210"/>
      <c r="AL31" s="397">
        <v>1</v>
      </c>
      <c r="AM31" s="397">
        <v>0</v>
      </c>
      <c r="AN31" s="397">
        <v>0</v>
      </c>
      <c r="AO31" s="426">
        <v>0</v>
      </c>
      <c r="AP31" s="426">
        <v>0</v>
      </c>
    </row>
    <row r="32" spans="1:42" s="69" customFormat="1" ht="50.1" customHeight="1" x14ac:dyDescent="0.15">
      <c r="A32" s="277">
        <v>24</v>
      </c>
      <c r="B32" s="186"/>
      <c r="C32" s="237"/>
      <c r="D32" s="187">
        <v>2</v>
      </c>
      <c r="E32" s="237"/>
      <c r="F32" s="237"/>
      <c r="G32" s="237"/>
      <c r="H32" s="237"/>
      <c r="I32" s="237"/>
      <c r="J32" s="237"/>
      <c r="K32" s="238"/>
      <c r="L32" s="187" t="s">
        <v>86</v>
      </c>
      <c r="M32" s="366" t="s">
        <v>1444</v>
      </c>
      <c r="N32" s="201" t="s">
        <v>1316</v>
      </c>
      <c r="O32" s="312" t="s">
        <v>1322</v>
      </c>
      <c r="P32" s="222"/>
      <c r="Q32" s="186"/>
      <c r="R32" s="220"/>
      <c r="S32" s="192" t="s">
        <v>31</v>
      </c>
      <c r="T32" s="193" t="s">
        <v>80</v>
      </c>
      <c r="U32" s="193" t="s">
        <v>80</v>
      </c>
      <c r="V32" s="194" t="s">
        <v>32</v>
      </c>
      <c r="W32" s="195" t="s">
        <v>141</v>
      </c>
      <c r="X32" s="203" t="s">
        <v>196</v>
      </c>
      <c r="Y32" s="188" t="s">
        <v>189</v>
      </c>
      <c r="Z32" s="193" t="s">
        <v>80</v>
      </c>
      <c r="AA32" s="193" t="s">
        <v>80</v>
      </c>
      <c r="AB32" s="197">
        <v>0.67</v>
      </c>
      <c r="AC32" s="193" t="s">
        <v>80</v>
      </c>
      <c r="AD32" s="196"/>
      <c r="AE32" s="196"/>
      <c r="AF32" s="196"/>
      <c r="AG32" s="196"/>
      <c r="AH32" s="196"/>
      <c r="AI32" s="196"/>
      <c r="AJ32" s="196"/>
      <c r="AK32" s="196"/>
      <c r="AL32" s="397">
        <v>0</v>
      </c>
      <c r="AM32" s="397">
        <v>1</v>
      </c>
      <c r="AN32" s="397">
        <v>0</v>
      </c>
      <c r="AO32" s="426">
        <v>0</v>
      </c>
      <c r="AP32" s="426">
        <v>0</v>
      </c>
    </row>
    <row r="33" spans="1:42" s="73" customFormat="1" ht="50.1" customHeight="1" x14ac:dyDescent="0.15">
      <c r="A33" s="277">
        <v>25</v>
      </c>
      <c r="B33" s="187"/>
      <c r="C33" s="187"/>
      <c r="D33" s="187">
        <v>2</v>
      </c>
      <c r="E33" s="187"/>
      <c r="F33" s="187"/>
      <c r="G33" s="187"/>
      <c r="H33" s="187"/>
      <c r="I33" s="187"/>
      <c r="J33" s="187"/>
      <c r="K33" s="187"/>
      <c r="L33" s="187" t="s">
        <v>86</v>
      </c>
      <c r="M33" s="366" t="s">
        <v>1445</v>
      </c>
      <c r="N33" s="201" t="s">
        <v>1316</v>
      </c>
      <c r="O33" s="312" t="s">
        <v>1323</v>
      </c>
      <c r="P33" s="225"/>
      <c r="Q33" s="186"/>
      <c r="R33" s="226"/>
      <c r="S33" s="192" t="s">
        <v>31</v>
      </c>
      <c r="T33" s="193" t="s">
        <v>80</v>
      </c>
      <c r="U33" s="193" t="s">
        <v>80</v>
      </c>
      <c r="V33" s="194" t="s">
        <v>32</v>
      </c>
      <c r="W33" s="195" t="s">
        <v>141</v>
      </c>
      <c r="X33" s="203" t="s">
        <v>196</v>
      </c>
      <c r="Y33" s="188" t="s">
        <v>189</v>
      </c>
      <c r="Z33" s="193" t="s">
        <v>80</v>
      </c>
      <c r="AA33" s="193" t="s">
        <v>80</v>
      </c>
      <c r="AB33" s="197">
        <v>0.67</v>
      </c>
      <c r="AC33" s="193" t="s">
        <v>80</v>
      </c>
      <c r="AD33" s="196"/>
      <c r="AE33" s="196"/>
      <c r="AF33" s="196"/>
      <c r="AG33" s="196"/>
      <c r="AH33" s="196"/>
      <c r="AI33" s="196"/>
      <c r="AJ33" s="196"/>
      <c r="AK33" s="196"/>
      <c r="AL33" s="397">
        <v>0</v>
      </c>
      <c r="AM33" s="397">
        <v>0</v>
      </c>
      <c r="AN33" s="397">
        <v>1</v>
      </c>
      <c r="AO33" s="426">
        <v>0</v>
      </c>
      <c r="AP33" s="426">
        <v>0</v>
      </c>
    </row>
    <row r="34" spans="1:42" s="451" customFormat="1" ht="50.1" customHeight="1" x14ac:dyDescent="0.15">
      <c r="A34" s="277">
        <v>26</v>
      </c>
      <c r="B34" s="445"/>
      <c r="C34" s="445"/>
      <c r="D34" s="445">
        <v>2</v>
      </c>
      <c r="E34" s="445"/>
      <c r="F34" s="445"/>
      <c r="G34" s="445"/>
      <c r="H34" s="445"/>
      <c r="I34" s="445"/>
      <c r="J34" s="445"/>
      <c r="K34" s="445"/>
      <c r="L34" s="426" t="s">
        <v>86</v>
      </c>
      <c r="M34" s="455" t="s">
        <v>1476</v>
      </c>
      <c r="N34" s="427" t="s">
        <v>1316</v>
      </c>
      <c r="O34" s="482" t="s">
        <v>1486</v>
      </c>
      <c r="P34" s="512"/>
      <c r="Q34" s="513"/>
      <c r="R34" s="514"/>
      <c r="S34" s="496" t="s">
        <v>31</v>
      </c>
      <c r="T34" s="371" t="s">
        <v>33</v>
      </c>
      <c r="U34" s="371" t="s">
        <v>33</v>
      </c>
      <c r="V34" s="369" t="s">
        <v>32</v>
      </c>
      <c r="W34" s="370" t="s">
        <v>141</v>
      </c>
      <c r="X34" s="505" t="s">
        <v>196</v>
      </c>
      <c r="Y34" s="492" t="s">
        <v>189</v>
      </c>
      <c r="Z34" s="371" t="s">
        <v>33</v>
      </c>
      <c r="AA34" s="371" t="s">
        <v>33</v>
      </c>
      <c r="AB34" s="498">
        <v>0.67</v>
      </c>
      <c r="AC34" s="371" t="s">
        <v>33</v>
      </c>
      <c r="AD34" s="447"/>
      <c r="AE34" s="447"/>
      <c r="AF34" s="447"/>
      <c r="AG34" s="447"/>
      <c r="AH34" s="447"/>
      <c r="AI34" s="447"/>
      <c r="AJ34" s="447"/>
      <c r="AK34" s="447"/>
      <c r="AL34" s="426">
        <v>0</v>
      </c>
      <c r="AM34" s="426">
        <v>0</v>
      </c>
      <c r="AN34" s="426">
        <v>0</v>
      </c>
      <c r="AO34" s="426">
        <v>1</v>
      </c>
      <c r="AP34" s="426">
        <v>0</v>
      </c>
    </row>
    <row r="35" spans="1:42" s="451" customFormat="1" ht="50.1" customHeight="1" x14ac:dyDescent="0.15">
      <c r="A35" s="277">
        <v>27</v>
      </c>
      <c r="B35" s="445"/>
      <c r="C35" s="445"/>
      <c r="D35" s="445">
        <v>2</v>
      </c>
      <c r="E35" s="445"/>
      <c r="F35" s="445"/>
      <c r="G35" s="445"/>
      <c r="H35" s="445"/>
      <c r="I35" s="445"/>
      <c r="J35" s="445"/>
      <c r="K35" s="445"/>
      <c r="L35" s="426" t="s">
        <v>86</v>
      </c>
      <c r="M35" s="455" t="s">
        <v>1479</v>
      </c>
      <c r="N35" s="427" t="s">
        <v>1477</v>
      </c>
      <c r="O35" s="482" t="s">
        <v>1487</v>
      </c>
      <c r="P35" s="512"/>
      <c r="Q35" s="513"/>
      <c r="R35" s="514"/>
      <c r="S35" s="496" t="s">
        <v>31</v>
      </c>
      <c r="T35" s="371" t="s">
        <v>33</v>
      </c>
      <c r="U35" s="371" t="s">
        <v>33</v>
      </c>
      <c r="V35" s="369" t="s">
        <v>32</v>
      </c>
      <c r="W35" s="370" t="s">
        <v>141</v>
      </c>
      <c r="X35" s="505" t="s">
        <v>196</v>
      </c>
      <c r="Y35" s="492" t="s">
        <v>189</v>
      </c>
      <c r="Z35" s="371" t="s">
        <v>33</v>
      </c>
      <c r="AA35" s="371" t="s">
        <v>33</v>
      </c>
      <c r="AB35" s="498">
        <v>0.67</v>
      </c>
      <c r="AC35" s="371" t="s">
        <v>33</v>
      </c>
      <c r="AD35" s="447"/>
      <c r="AE35" s="447"/>
      <c r="AF35" s="447"/>
      <c r="AG35" s="447"/>
      <c r="AH35" s="447"/>
      <c r="AI35" s="447"/>
      <c r="AJ35" s="447"/>
      <c r="AK35" s="447"/>
      <c r="AL35" s="426">
        <v>0</v>
      </c>
      <c r="AM35" s="426">
        <v>0</v>
      </c>
      <c r="AN35" s="426">
        <v>0</v>
      </c>
      <c r="AO35" s="426">
        <v>0</v>
      </c>
      <c r="AP35" s="426">
        <v>1</v>
      </c>
    </row>
    <row r="36" spans="1:42" s="69" customFormat="1" ht="50.1" customHeight="1" x14ac:dyDescent="0.15">
      <c r="A36" s="277">
        <v>28</v>
      </c>
      <c r="B36" s="186"/>
      <c r="C36" s="237"/>
      <c r="D36" s="187">
        <v>2</v>
      </c>
      <c r="E36" s="237"/>
      <c r="F36" s="237"/>
      <c r="G36" s="237"/>
      <c r="H36" s="237"/>
      <c r="I36" s="237"/>
      <c r="J36" s="237"/>
      <c r="K36" s="238"/>
      <c r="L36" s="187" t="s">
        <v>138</v>
      </c>
      <c r="M36" s="220" t="s">
        <v>203</v>
      </c>
      <c r="N36" s="220" t="s">
        <v>107</v>
      </c>
      <c r="O36" s="221" t="s">
        <v>205</v>
      </c>
      <c r="P36" s="222"/>
      <c r="Q36" s="186"/>
      <c r="R36" s="220"/>
      <c r="S36" s="192" t="s">
        <v>31</v>
      </c>
      <c r="T36" s="220" t="s">
        <v>106</v>
      </c>
      <c r="U36" s="192" t="s">
        <v>31</v>
      </c>
      <c r="V36" s="194" t="s">
        <v>141</v>
      </c>
      <c r="W36" s="195" t="s">
        <v>142</v>
      </c>
      <c r="X36" s="221" t="s">
        <v>205</v>
      </c>
      <c r="Y36" s="196" t="s">
        <v>204</v>
      </c>
      <c r="Z36" s="193" t="s">
        <v>80</v>
      </c>
      <c r="AA36" s="196" t="s">
        <v>206</v>
      </c>
      <c r="AB36" s="197">
        <v>1.9599999999999999E-2</v>
      </c>
      <c r="AC36" s="193" t="s">
        <v>80</v>
      </c>
      <c r="AD36" s="196"/>
      <c r="AE36" s="196"/>
      <c r="AF36" s="196"/>
      <c r="AG36" s="196"/>
      <c r="AH36" s="196"/>
      <c r="AI36" s="196"/>
      <c r="AJ36" s="196"/>
      <c r="AK36" s="196"/>
      <c r="AL36" s="201">
        <v>1</v>
      </c>
      <c r="AM36" s="201">
        <v>1</v>
      </c>
      <c r="AN36" s="201">
        <v>1</v>
      </c>
      <c r="AO36" s="427">
        <v>1</v>
      </c>
      <c r="AP36" s="427">
        <v>1</v>
      </c>
    </row>
    <row r="37" spans="1:42" s="73" customFormat="1" ht="50.1" customHeight="1" x14ac:dyDescent="0.15">
      <c r="A37" s="277">
        <v>29</v>
      </c>
      <c r="B37" s="187"/>
      <c r="C37" s="187"/>
      <c r="D37" s="187">
        <v>2</v>
      </c>
      <c r="E37" s="187"/>
      <c r="F37" s="187"/>
      <c r="G37" s="187"/>
      <c r="H37" s="187"/>
      <c r="I37" s="187"/>
      <c r="J37" s="187"/>
      <c r="K37" s="187"/>
      <c r="L37" s="187" t="s">
        <v>138</v>
      </c>
      <c r="M37" s="224" t="s">
        <v>108</v>
      </c>
      <c r="N37" s="224" t="s">
        <v>109</v>
      </c>
      <c r="O37" s="221" t="s">
        <v>205</v>
      </c>
      <c r="P37" s="225"/>
      <c r="Q37" s="186"/>
      <c r="R37" s="226"/>
      <c r="S37" s="192" t="s">
        <v>31</v>
      </c>
      <c r="T37" s="224" t="s">
        <v>108</v>
      </c>
      <c r="U37" s="192" t="s">
        <v>31</v>
      </c>
      <c r="V37" s="194" t="s">
        <v>141</v>
      </c>
      <c r="W37" s="195" t="s">
        <v>142</v>
      </c>
      <c r="X37" s="221" t="s">
        <v>205</v>
      </c>
      <c r="Y37" s="196" t="s">
        <v>204</v>
      </c>
      <c r="Z37" s="193" t="s">
        <v>80</v>
      </c>
      <c r="AA37" s="196" t="s">
        <v>208</v>
      </c>
      <c r="AB37" s="197">
        <v>1.5599999999999999E-2</v>
      </c>
      <c r="AC37" s="193" t="s">
        <v>80</v>
      </c>
      <c r="AD37" s="196"/>
      <c r="AE37" s="196"/>
      <c r="AF37" s="196"/>
      <c r="AG37" s="196"/>
      <c r="AH37" s="196"/>
      <c r="AI37" s="196"/>
      <c r="AJ37" s="196"/>
      <c r="AK37" s="196"/>
      <c r="AL37" s="201">
        <v>1</v>
      </c>
      <c r="AM37" s="201">
        <v>1</v>
      </c>
      <c r="AN37" s="201">
        <v>1</v>
      </c>
      <c r="AO37" s="427">
        <v>1</v>
      </c>
      <c r="AP37" s="427">
        <v>1</v>
      </c>
    </row>
    <row r="38" spans="1:42" s="67" customFormat="1" ht="50.1" customHeight="1" x14ac:dyDescent="0.15">
      <c r="A38" s="277">
        <v>30</v>
      </c>
      <c r="B38" s="218"/>
      <c r="C38" s="218"/>
      <c r="D38" s="218">
        <v>2</v>
      </c>
      <c r="E38" s="218"/>
      <c r="F38" s="218"/>
      <c r="G38" s="218"/>
      <c r="H38" s="218"/>
      <c r="I38" s="218"/>
      <c r="J38" s="218"/>
      <c r="K38" s="218"/>
      <c r="L38" s="187" t="s">
        <v>86</v>
      </c>
      <c r="M38" s="201" t="s">
        <v>1327</v>
      </c>
      <c r="N38" s="201" t="s">
        <v>1328</v>
      </c>
      <c r="O38" s="221" t="s">
        <v>1216</v>
      </c>
      <c r="P38" s="239"/>
      <c r="Q38" s="218"/>
      <c r="R38" s="205"/>
      <c r="S38" s="192" t="s">
        <v>31</v>
      </c>
      <c r="T38" s="201" t="s">
        <v>110</v>
      </c>
      <c r="U38" s="192" t="s">
        <v>31</v>
      </c>
      <c r="V38" s="194" t="s">
        <v>32</v>
      </c>
      <c r="W38" s="195" t="s">
        <v>141</v>
      </c>
      <c r="X38" s="221" t="s">
        <v>205</v>
      </c>
      <c r="Y38" s="188" t="s">
        <v>189</v>
      </c>
      <c r="Z38" s="193" t="s">
        <v>80</v>
      </c>
      <c r="AA38" s="210" t="s">
        <v>210</v>
      </c>
      <c r="AB38" s="207">
        <v>0.65</v>
      </c>
      <c r="AC38" s="193" t="s">
        <v>80</v>
      </c>
      <c r="AD38" s="210"/>
      <c r="AE38" s="210"/>
      <c r="AF38" s="210"/>
      <c r="AG38" s="210"/>
      <c r="AH38" s="210"/>
      <c r="AI38" s="210"/>
      <c r="AJ38" s="210"/>
      <c r="AK38" s="210"/>
      <c r="AL38" s="220">
        <v>1</v>
      </c>
      <c r="AM38" s="201">
        <v>1</v>
      </c>
      <c r="AN38" s="220">
        <v>1</v>
      </c>
      <c r="AO38" s="428">
        <v>1</v>
      </c>
      <c r="AP38" s="428">
        <v>1</v>
      </c>
    </row>
    <row r="39" spans="1:42" s="67" customFormat="1" ht="50.1" customHeight="1" x14ac:dyDescent="0.15">
      <c r="A39" s="277">
        <v>31</v>
      </c>
      <c r="B39" s="218"/>
      <c r="C39" s="218"/>
      <c r="D39" s="218"/>
      <c r="E39" s="218">
        <v>3</v>
      </c>
      <c r="F39" s="218"/>
      <c r="G39" s="218"/>
      <c r="H39" s="218"/>
      <c r="I39" s="218"/>
      <c r="J39" s="218"/>
      <c r="K39" s="218"/>
      <c r="L39" s="187" t="s">
        <v>86</v>
      </c>
      <c r="M39" s="201" t="s">
        <v>112</v>
      </c>
      <c r="N39" s="201" t="s">
        <v>111</v>
      </c>
      <c r="O39" s="240" t="s">
        <v>209</v>
      </c>
      <c r="P39" s="239"/>
      <c r="Q39" s="218"/>
      <c r="R39" s="205"/>
      <c r="S39" s="192" t="s">
        <v>31</v>
      </c>
      <c r="T39" s="193" t="s">
        <v>80</v>
      </c>
      <c r="U39" s="193" t="s">
        <v>80</v>
      </c>
      <c r="V39" s="194" t="s">
        <v>32</v>
      </c>
      <c r="W39" s="195" t="s">
        <v>141</v>
      </c>
      <c r="X39" s="240" t="s">
        <v>209</v>
      </c>
      <c r="Y39" s="210" t="s">
        <v>211</v>
      </c>
      <c r="Z39" s="193" t="s">
        <v>80</v>
      </c>
      <c r="AA39" s="210" t="s">
        <v>210</v>
      </c>
      <c r="AB39" s="207">
        <v>0.64</v>
      </c>
      <c r="AC39" s="193" t="s">
        <v>80</v>
      </c>
      <c r="AD39" s="210"/>
      <c r="AE39" s="210"/>
      <c r="AF39" s="210"/>
      <c r="AG39" s="210"/>
      <c r="AH39" s="210"/>
      <c r="AI39" s="210"/>
      <c r="AJ39" s="210"/>
      <c r="AK39" s="210"/>
      <c r="AL39" s="201">
        <v>1</v>
      </c>
      <c r="AM39" s="201">
        <v>1</v>
      </c>
      <c r="AN39" s="201">
        <v>1</v>
      </c>
      <c r="AO39" s="427">
        <v>1</v>
      </c>
      <c r="AP39" s="427">
        <v>1</v>
      </c>
    </row>
    <row r="40" spans="1:42" s="67" customFormat="1" ht="50.1" customHeight="1" x14ac:dyDescent="0.15">
      <c r="A40" s="277">
        <v>32</v>
      </c>
      <c r="B40" s="218"/>
      <c r="C40" s="218"/>
      <c r="D40" s="218"/>
      <c r="E40" s="218">
        <v>3</v>
      </c>
      <c r="F40" s="218"/>
      <c r="G40" s="218"/>
      <c r="H40" s="218"/>
      <c r="I40" s="218"/>
      <c r="J40" s="218"/>
      <c r="K40" s="218"/>
      <c r="L40" s="187" t="s">
        <v>86</v>
      </c>
      <c r="M40" s="201" t="s">
        <v>113</v>
      </c>
      <c r="N40" s="201" t="s">
        <v>114</v>
      </c>
      <c r="O40" s="241" t="s">
        <v>27</v>
      </c>
      <c r="P40" s="239"/>
      <c r="Q40" s="218"/>
      <c r="R40" s="205"/>
      <c r="S40" s="192" t="s">
        <v>31</v>
      </c>
      <c r="T40" s="201" t="s">
        <v>113</v>
      </c>
      <c r="U40" s="192" t="s">
        <v>31</v>
      </c>
      <c r="V40" s="194" t="s">
        <v>32</v>
      </c>
      <c r="W40" s="195" t="s">
        <v>141</v>
      </c>
      <c r="X40" s="241" t="s">
        <v>27</v>
      </c>
      <c r="Y40" s="218" t="s">
        <v>1131</v>
      </c>
      <c r="Z40" s="218" t="s">
        <v>83</v>
      </c>
      <c r="AA40" s="210"/>
      <c r="AB40" s="207">
        <v>4.0000000000000001E-3</v>
      </c>
      <c r="AC40" s="193" t="s">
        <v>80</v>
      </c>
      <c r="AD40" s="210"/>
      <c r="AE40" s="210"/>
      <c r="AF40" s="210"/>
      <c r="AG40" s="210"/>
      <c r="AH40" s="210"/>
      <c r="AI40" s="210"/>
      <c r="AJ40" s="210"/>
      <c r="AK40" s="210"/>
      <c r="AL40" s="220">
        <v>2</v>
      </c>
      <c r="AM40" s="201">
        <v>2</v>
      </c>
      <c r="AN40" s="220">
        <v>2</v>
      </c>
      <c r="AO40" s="428">
        <v>2</v>
      </c>
      <c r="AP40" s="428">
        <v>2</v>
      </c>
    </row>
    <row r="41" spans="1:42" s="67" customFormat="1" ht="50.1" customHeight="1" x14ac:dyDescent="0.15">
      <c r="A41" s="277">
        <v>33</v>
      </c>
      <c r="B41" s="218"/>
      <c r="C41" s="218"/>
      <c r="D41" s="218"/>
      <c r="E41" s="218">
        <v>3</v>
      </c>
      <c r="F41" s="218"/>
      <c r="G41" s="218"/>
      <c r="H41" s="218"/>
      <c r="I41" s="218"/>
      <c r="J41" s="218"/>
      <c r="K41" s="218"/>
      <c r="L41" s="187" t="s">
        <v>86</v>
      </c>
      <c r="M41" s="201" t="s">
        <v>1070</v>
      </c>
      <c r="N41" s="201" t="s">
        <v>140</v>
      </c>
      <c r="O41" s="241" t="s">
        <v>27</v>
      </c>
      <c r="P41" s="239"/>
      <c r="Q41" s="218"/>
      <c r="R41" s="205"/>
      <c r="S41" s="192" t="s">
        <v>31</v>
      </c>
      <c r="T41" s="201" t="s">
        <v>78</v>
      </c>
      <c r="U41" s="192" t="s">
        <v>31</v>
      </c>
      <c r="V41" s="194" t="s">
        <v>32</v>
      </c>
      <c r="W41" s="195" t="s">
        <v>141</v>
      </c>
      <c r="X41" s="241" t="s">
        <v>27</v>
      </c>
      <c r="Y41" s="218" t="s">
        <v>1132</v>
      </c>
      <c r="Z41" s="218" t="s">
        <v>83</v>
      </c>
      <c r="AA41" s="242" t="s">
        <v>84</v>
      </c>
      <c r="AB41" s="243">
        <v>1.2E-2</v>
      </c>
      <c r="AC41" s="193" t="s">
        <v>80</v>
      </c>
      <c r="AD41" s="210"/>
      <c r="AE41" s="210"/>
      <c r="AF41" s="210"/>
      <c r="AG41" s="210"/>
      <c r="AH41" s="210"/>
      <c r="AI41" s="210"/>
      <c r="AJ41" s="210"/>
      <c r="AK41" s="210"/>
      <c r="AL41" s="201">
        <v>1</v>
      </c>
      <c r="AM41" s="201">
        <v>1</v>
      </c>
      <c r="AN41" s="201">
        <v>1</v>
      </c>
      <c r="AO41" s="427">
        <v>1</v>
      </c>
      <c r="AP41" s="427">
        <v>1</v>
      </c>
    </row>
    <row r="42" spans="1:42" s="174" customFormat="1" ht="50.1" customHeight="1" x14ac:dyDescent="0.15">
      <c r="A42" s="277">
        <v>34</v>
      </c>
      <c r="B42" s="218"/>
      <c r="C42" s="218"/>
      <c r="D42" s="218">
        <v>2</v>
      </c>
      <c r="E42" s="218"/>
      <c r="F42" s="218"/>
      <c r="G42" s="218"/>
      <c r="H42" s="218"/>
      <c r="I42" s="218"/>
      <c r="J42" s="218"/>
      <c r="K42" s="218"/>
      <c r="L42" s="187" t="s">
        <v>86</v>
      </c>
      <c r="M42" s="201" t="s">
        <v>1305</v>
      </c>
      <c r="N42" s="201" t="s">
        <v>116</v>
      </c>
      <c r="O42" s="240" t="s">
        <v>212</v>
      </c>
      <c r="P42" s="239"/>
      <c r="Q42" s="218"/>
      <c r="R42" s="205"/>
      <c r="S42" s="192" t="s">
        <v>31</v>
      </c>
      <c r="T42" s="201" t="s">
        <v>115</v>
      </c>
      <c r="U42" s="192" t="s">
        <v>31</v>
      </c>
      <c r="V42" s="194" t="s">
        <v>32</v>
      </c>
      <c r="W42" s="195" t="s">
        <v>141</v>
      </c>
      <c r="X42" s="216" t="s">
        <v>213</v>
      </c>
      <c r="Y42" s="188" t="s">
        <v>189</v>
      </c>
      <c r="Z42" s="193" t="s">
        <v>80</v>
      </c>
      <c r="AA42" s="210" t="s">
        <v>214</v>
      </c>
      <c r="AB42" s="207">
        <f>AB43+AB44+AB45+AB46+AB47+AB47+AB48+AB49+AB50+AB50+AB50+AB51+AB51+AB53+AB53+AB53+AB53+AB53</f>
        <v>3.5069999999999983</v>
      </c>
      <c r="AC42" s="193" t="s">
        <v>184</v>
      </c>
      <c r="AD42" s="210"/>
      <c r="AE42" s="210"/>
      <c r="AF42" s="210"/>
      <c r="AG42" s="210"/>
      <c r="AH42" s="210"/>
      <c r="AI42" s="210"/>
      <c r="AJ42" s="210"/>
      <c r="AK42" s="210"/>
      <c r="AL42" s="220">
        <v>1</v>
      </c>
      <c r="AM42" s="201">
        <v>1</v>
      </c>
      <c r="AN42" s="220">
        <v>1</v>
      </c>
      <c r="AO42" s="428">
        <v>1</v>
      </c>
      <c r="AP42" s="428">
        <v>1</v>
      </c>
    </row>
    <row r="43" spans="1:42" s="174" customFormat="1" ht="50.1" customHeight="1" x14ac:dyDescent="0.15">
      <c r="A43" s="277">
        <v>35</v>
      </c>
      <c r="B43" s="218"/>
      <c r="C43" s="218"/>
      <c r="D43" s="218"/>
      <c r="E43" s="218">
        <v>3</v>
      </c>
      <c r="F43" s="218"/>
      <c r="G43" s="218"/>
      <c r="H43" s="218"/>
      <c r="I43" s="218"/>
      <c r="J43" s="218"/>
      <c r="K43" s="218"/>
      <c r="L43" s="187" t="s">
        <v>86</v>
      </c>
      <c r="M43" s="201" t="s">
        <v>117</v>
      </c>
      <c r="N43" s="201" t="s">
        <v>118</v>
      </c>
      <c r="O43" s="216" t="s">
        <v>218</v>
      </c>
      <c r="P43" s="239"/>
      <c r="Q43" s="218"/>
      <c r="R43" s="205"/>
      <c r="S43" s="192" t="s">
        <v>31</v>
      </c>
      <c r="T43" s="201" t="s">
        <v>117</v>
      </c>
      <c r="U43" s="192" t="s">
        <v>31</v>
      </c>
      <c r="V43" s="194" t="s">
        <v>32</v>
      </c>
      <c r="W43" s="195" t="s">
        <v>141</v>
      </c>
      <c r="X43" s="216" t="s">
        <v>218</v>
      </c>
      <c r="Y43" s="203" t="s">
        <v>216</v>
      </c>
      <c r="Z43" s="211" t="s">
        <v>34</v>
      </c>
      <c r="AA43" s="210" t="s">
        <v>215</v>
      </c>
      <c r="AB43" s="207">
        <v>1.018</v>
      </c>
      <c r="AC43" s="193" t="s">
        <v>80</v>
      </c>
      <c r="AD43" s="210"/>
      <c r="AE43" s="210"/>
      <c r="AF43" s="210"/>
      <c r="AG43" s="210"/>
      <c r="AH43" s="210"/>
      <c r="AI43" s="210"/>
      <c r="AJ43" s="210"/>
      <c r="AK43" s="210"/>
      <c r="AL43" s="201">
        <v>1</v>
      </c>
      <c r="AM43" s="201">
        <v>1</v>
      </c>
      <c r="AN43" s="201">
        <v>1</v>
      </c>
      <c r="AO43" s="427">
        <v>1</v>
      </c>
      <c r="AP43" s="427">
        <v>1</v>
      </c>
    </row>
    <row r="44" spans="1:42" s="174" customFormat="1" ht="50.1" customHeight="1" x14ac:dyDescent="0.15">
      <c r="A44" s="277">
        <v>36</v>
      </c>
      <c r="B44" s="218"/>
      <c r="C44" s="218"/>
      <c r="D44" s="218"/>
      <c r="E44" s="218">
        <v>3</v>
      </c>
      <c r="F44" s="218"/>
      <c r="G44" s="218"/>
      <c r="H44" s="218"/>
      <c r="I44" s="218"/>
      <c r="J44" s="218"/>
      <c r="K44" s="218"/>
      <c r="L44" s="187" t="s">
        <v>86</v>
      </c>
      <c r="M44" s="201" t="s">
        <v>120</v>
      </c>
      <c r="N44" s="201" t="s">
        <v>119</v>
      </c>
      <c r="O44" s="216" t="s">
        <v>218</v>
      </c>
      <c r="P44" s="239"/>
      <c r="Q44" s="218"/>
      <c r="R44" s="205"/>
      <c r="S44" s="192" t="s">
        <v>31</v>
      </c>
      <c r="T44" s="201" t="s">
        <v>120</v>
      </c>
      <c r="U44" s="192" t="s">
        <v>31</v>
      </c>
      <c r="V44" s="194" t="s">
        <v>32</v>
      </c>
      <c r="W44" s="195" t="s">
        <v>141</v>
      </c>
      <c r="X44" s="216" t="s">
        <v>218</v>
      </c>
      <c r="Y44" s="203" t="s">
        <v>216</v>
      </c>
      <c r="Z44" s="211" t="s">
        <v>34</v>
      </c>
      <c r="AA44" s="210" t="s">
        <v>217</v>
      </c>
      <c r="AB44" s="207">
        <v>0.48099999999999998</v>
      </c>
      <c r="AC44" s="193" t="s">
        <v>80</v>
      </c>
      <c r="AD44" s="210"/>
      <c r="AE44" s="210"/>
      <c r="AF44" s="210"/>
      <c r="AG44" s="210"/>
      <c r="AH44" s="210"/>
      <c r="AI44" s="210"/>
      <c r="AJ44" s="210"/>
      <c r="AK44" s="210"/>
      <c r="AL44" s="220">
        <v>1</v>
      </c>
      <c r="AM44" s="201">
        <v>1</v>
      </c>
      <c r="AN44" s="220">
        <v>1</v>
      </c>
      <c r="AO44" s="428">
        <v>1</v>
      </c>
      <c r="AP44" s="428">
        <v>1</v>
      </c>
    </row>
    <row r="45" spans="1:42" s="67" customFormat="1" ht="50.1" customHeight="1" x14ac:dyDescent="0.15">
      <c r="A45" s="277">
        <v>37</v>
      </c>
      <c r="B45" s="218"/>
      <c r="C45" s="218"/>
      <c r="D45" s="218"/>
      <c r="E45" s="218">
        <v>3</v>
      </c>
      <c r="F45" s="218"/>
      <c r="G45" s="218"/>
      <c r="H45" s="218"/>
      <c r="I45" s="218"/>
      <c r="J45" s="218"/>
      <c r="K45" s="218"/>
      <c r="L45" s="187" t="s">
        <v>139</v>
      </c>
      <c r="M45" s="201" t="s">
        <v>121</v>
      </c>
      <c r="N45" s="201" t="s">
        <v>122</v>
      </c>
      <c r="O45" s="216" t="s">
        <v>218</v>
      </c>
      <c r="P45" s="239"/>
      <c r="Q45" s="218"/>
      <c r="R45" s="205"/>
      <c r="S45" s="192" t="s">
        <v>31</v>
      </c>
      <c r="T45" s="201" t="s">
        <v>121</v>
      </c>
      <c r="U45" s="216" t="s">
        <v>220</v>
      </c>
      <c r="V45" s="194" t="s">
        <v>141</v>
      </c>
      <c r="W45" s="195" t="s">
        <v>142</v>
      </c>
      <c r="X45" s="216" t="s">
        <v>218</v>
      </c>
      <c r="Y45" s="216" t="s">
        <v>221</v>
      </c>
      <c r="Z45" s="216" t="s">
        <v>222</v>
      </c>
      <c r="AA45" s="216" t="s">
        <v>223</v>
      </c>
      <c r="AB45" s="216">
        <v>0.2</v>
      </c>
      <c r="AC45" s="193" t="s">
        <v>80</v>
      </c>
      <c r="AD45" s="210"/>
      <c r="AE45" s="210"/>
      <c r="AF45" s="210"/>
      <c r="AG45" s="210"/>
      <c r="AH45" s="210"/>
      <c r="AI45" s="210"/>
      <c r="AJ45" s="210"/>
      <c r="AK45" s="210"/>
      <c r="AL45" s="201">
        <v>1</v>
      </c>
      <c r="AM45" s="201">
        <v>1</v>
      </c>
      <c r="AN45" s="201">
        <v>1</v>
      </c>
      <c r="AO45" s="427">
        <v>1</v>
      </c>
      <c r="AP45" s="427">
        <v>1</v>
      </c>
    </row>
    <row r="46" spans="1:42" s="67" customFormat="1" ht="50.1" customHeight="1" x14ac:dyDescent="0.15">
      <c r="A46" s="277">
        <v>38</v>
      </c>
      <c r="B46" s="218"/>
      <c r="C46" s="218"/>
      <c r="D46" s="218"/>
      <c r="E46" s="218">
        <v>3</v>
      </c>
      <c r="F46" s="218"/>
      <c r="G46" s="218"/>
      <c r="H46" s="218"/>
      <c r="I46" s="218"/>
      <c r="J46" s="218"/>
      <c r="K46" s="218"/>
      <c r="L46" s="187" t="s">
        <v>138</v>
      </c>
      <c r="M46" s="201" t="s">
        <v>219</v>
      </c>
      <c r="N46" s="201" t="s">
        <v>123</v>
      </c>
      <c r="O46" s="216" t="s">
        <v>225</v>
      </c>
      <c r="P46" s="239"/>
      <c r="Q46" s="218"/>
      <c r="R46" s="205"/>
      <c r="S46" s="192" t="s">
        <v>31</v>
      </c>
      <c r="T46" s="201" t="s">
        <v>124</v>
      </c>
      <c r="U46" s="216" t="s">
        <v>224</v>
      </c>
      <c r="V46" s="194" t="s">
        <v>141</v>
      </c>
      <c r="W46" s="195" t="s">
        <v>142</v>
      </c>
      <c r="X46" s="216" t="s">
        <v>225</v>
      </c>
      <c r="Y46" s="216" t="s">
        <v>221</v>
      </c>
      <c r="Z46" s="216" t="s">
        <v>222</v>
      </c>
      <c r="AA46" s="216" t="s">
        <v>223</v>
      </c>
      <c r="AB46" s="216">
        <v>0.2</v>
      </c>
      <c r="AC46" s="193" t="s">
        <v>80</v>
      </c>
      <c r="AD46" s="210"/>
      <c r="AE46" s="210"/>
      <c r="AF46" s="210"/>
      <c r="AG46" s="210"/>
      <c r="AH46" s="210"/>
      <c r="AI46" s="210"/>
      <c r="AJ46" s="210"/>
      <c r="AK46" s="210"/>
      <c r="AL46" s="220">
        <v>1</v>
      </c>
      <c r="AM46" s="201">
        <v>1</v>
      </c>
      <c r="AN46" s="220">
        <v>1</v>
      </c>
      <c r="AO46" s="428">
        <v>1</v>
      </c>
      <c r="AP46" s="428">
        <v>1</v>
      </c>
    </row>
    <row r="47" spans="1:42" s="174" customFormat="1" ht="50.1" customHeight="1" x14ac:dyDescent="0.15">
      <c r="A47" s="277">
        <v>39</v>
      </c>
      <c r="B47" s="218"/>
      <c r="C47" s="218"/>
      <c r="D47" s="218"/>
      <c r="E47" s="218">
        <v>3</v>
      </c>
      <c r="F47" s="218"/>
      <c r="G47" s="218"/>
      <c r="H47" s="218"/>
      <c r="I47" s="218"/>
      <c r="J47" s="218"/>
      <c r="K47" s="218"/>
      <c r="L47" s="187" t="s">
        <v>86</v>
      </c>
      <c r="M47" s="201" t="s">
        <v>126</v>
      </c>
      <c r="N47" s="201" t="s">
        <v>125</v>
      </c>
      <c r="O47" s="216" t="s">
        <v>227</v>
      </c>
      <c r="P47" s="239"/>
      <c r="Q47" s="218"/>
      <c r="R47" s="205"/>
      <c r="S47" s="192" t="s">
        <v>31</v>
      </c>
      <c r="T47" s="201" t="s">
        <v>126</v>
      </c>
      <c r="U47" s="216" t="s">
        <v>226</v>
      </c>
      <c r="V47" s="194" t="s">
        <v>32</v>
      </c>
      <c r="W47" s="195" t="s">
        <v>141</v>
      </c>
      <c r="X47" s="216" t="s">
        <v>227</v>
      </c>
      <c r="Y47" s="216" t="s">
        <v>1168</v>
      </c>
      <c r="Z47" s="216" t="s">
        <v>228</v>
      </c>
      <c r="AA47" s="216" t="s">
        <v>229</v>
      </c>
      <c r="AB47" s="216">
        <v>0.221</v>
      </c>
      <c r="AC47" s="193" t="s">
        <v>80</v>
      </c>
      <c r="AD47" s="210"/>
      <c r="AE47" s="210"/>
      <c r="AF47" s="210"/>
      <c r="AG47" s="210"/>
      <c r="AH47" s="210"/>
      <c r="AI47" s="210"/>
      <c r="AJ47" s="210"/>
      <c r="AK47" s="210"/>
      <c r="AL47" s="201">
        <v>2</v>
      </c>
      <c r="AM47" s="201">
        <v>2</v>
      </c>
      <c r="AN47" s="201">
        <v>2</v>
      </c>
      <c r="AO47" s="427">
        <v>2</v>
      </c>
      <c r="AP47" s="427">
        <v>2</v>
      </c>
    </row>
    <row r="48" spans="1:42" s="174" customFormat="1" ht="50.1" customHeight="1" x14ac:dyDescent="0.15">
      <c r="A48" s="277">
        <v>40</v>
      </c>
      <c r="B48" s="218"/>
      <c r="C48" s="218"/>
      <c r="D48" s="218"/>
      <c r="E48" s="218">
        <v>3</v>
      </c>
      <c r="F48" s="218"/>
      <c r="G48" s="218"/>
      <c r="H48" s="218"/>
      <c r="I48" s="218"/>
      <c r="J48" s="218"/>
      <c r="K48" s="218"/>
      <c r="L48" s="187" t="s">
        <v>86</v>
      </c>
      <c r="M48" s="201" t="s">
        <v>128</v>
      </c>
      <c r="N48" s="201" t="s">
        <v>127</v>
      </c>
      <c r="O48" s="216" t="s">
        <v>225</v>
      </c>
      <c r="P48" s="239"/>
      <c r="Q48" s="218"/>
      <c r="R48" s="205"/>
      <c r="S48" s="192" t="s">
        <v>31</v>
      </c>
      <c r="T48" s="201" t="s">
        <v>128</v>
      </c>
      <c r="U48" s="216" t="s">
        <v>230</v>
      </c>
      <c r="V48" s="194" t="s">
        <v>32</v>
      </c>
      <c r="W48" s="195" t="s">
        <v>141</v>
      </c>
      <c r="X48" s="216" t="s">
        <v>225</v>
      </c>
      <c r="Y48" s="216" t="s">
        <v>231</v>
      </c>
      <c r="Z48" s="216" t="s">
        <v>228</v>
      </c>
      <c r="AA48" s="216" t="s">
        <v>232</v>
      </c>
      <c r="AB48" s="216">
        <v>0.58099999999999996</v>
      </c>
      <c r="AC48" s="193" t="s">
        <v>80</v>
      </c>
      <c r="AD48" s="210"/>
      <c r="AE48" s="210"/>
      <c r="AF48" s="210"/>
      <c r="AG48" s="210"/>
      <c r="AH48" s="210"/>
      <c r="AI48" s="210"/>
      <c r="AJ48" s="210"/>
      <c r="AK48" s="210"/>
      <c r="AL48" s="220">
        <v>1</v>
      </c>
      <c r="AM48" s="201">
        <v>1</v>
      </c>
      <c r="AN48" s="220">
        <v>1</v>
      </c>
      <c r="AO48" s="428">
        <v>1</v>
      </c>
      <c r="AP48" s="428">
        <v>1</v>
      </c>
    </row>
    <row r="49" spans="1:42" s="174" customFormat="1" ht="50.1" customHeight="1" x14ac:dyDescent="0.15">
      <c r="A49" s="277">
        <v>41</v>
      </c>
      <c r="B49" s="218"/>
      <c r="C49" s="218"/>
      <c r="D49" s="218"/>
      <c r="E49" s="218">
        <v>3</v>
      </c>
      <c r="F49" s="218"/>
      <c r="G49" s="218"/>
      <c r="H49" s="218"/>
      <c r="I49" s="218"/>
      <c r="J49" s="218"/>
      <c r="K49" s="218"/>
      <c r="L49" s="187" t="s">
        <v>86</v>
      </c>
      <c r="M49" s="201" t="s">
        <v>129</v>
      </c>
      <c r="N49" s="201" t="s">
        <v>130</v>
      </c>
      <c r="O49" s="216" t="s">
        <v>227</v>
      </c>
      <c r="P49" s="239"/>
      <c r="Q49" s="218"/>
      <c r="R49" s="205"/>
      <c r="S49" s="192" t="s">
        <v>31</v>
      </c>
      <c r="T49" s="201" t="s">
        <v>129</v>
      </c>
      <c r="U49" s="216" t="s">
        <v>230</v>
      </c>
      <c r="V49" s="194" t="s">
        <v>32</v>
      </c>
      <c r="W49" s="195" t="s">
        <v>141</v>
      </c>
      <c r="X49" s="216" t="s">
        <v>227</v>
      </c>
      <c r="Y49" s="216" t="s">
        <v>260</v>
      </c>
      <c r="Z49" s="216" t="s">
        <v>228</v>
      </c>
      <c r="AA49" s="216" t="s">
        <v>233</v>
      </c>
      <c r="AB49" s="216">
        <v>0.221</v>
      </c>
      <c r="AC49" s="193" t="s">
        <v>80</v>
      </c>
      <c r="AD49" s="210"/>
      <c r="AE49" s="210"/>
      <c r="AF49" s="210"/>
      <c r="AG49" s="210"/>
      <c r="AH49" s="210"/>
      <c r="AI49" s="210"/>
      <c r="AJ49" s="210"/>
      <c r="AK49" s="210"/>
      <c r="AL49" s="201">
        <v>1</v>
      </c>
      <c r="AM49" s="201">
        <v>1</v>
      </c>
      <c r="AN49" s="201">
        <v>1</v>
      </c>
      <c r="AO49" s="427">
        <v>1</v>
      </c>
      <c r="AP49" s="427">
        <v>1</v>
      </c>
    </row>
    <row r="50" spans="1:42" s="67" customFormat="1" ht="50.1" customHeight="1" x14ac:dyDescent="0.15">
      <c r="A50" s="277">
        <v>42</v>
      </c>
      <c r="B50" s="218"/>
      <c r="C50" s="218"/>
      <c r="D50" s="218"/>
      <c r="E50" s="218">
        <v>3</v>
      </c>
      <c r="F50" s="218"/>
      <c r="G50" s="218"/>
      <c r="H50" s="218"/>
      <c r="I50" s="218"/>
      <c r="J50" s="218"/>
      <c r="K50" s="218"/>
      <c r="L50" s="187" t="s">
        <v>137</v>
      </c>
      <c r="M50" s="201" t="s">
        <v>133</v>
      </c>
      <c r="N50" s="201" t="s">
        <v>134</v>
      </c>
      <c r="O50" s="216" t="s">
        <v>1112</v>
      </c>
      <c r="P50" s="239"/>
      <c r="Q50" s="218"/>
      <c r="R50" s="205"/>
      <c r="S50" s="192" t="s">
        <v>31</v>
      </c>
      <c r="T50" s="201" t="s">
        <v>133</v>
      </c>
      <c r="U50" s="216" t="s">
        <v>230</v>
      </c>
      <c r="V50" s="194" t="s">
        <v>141</v>
      </c>
      <c r="W50" s="195" t="s">
        <v>142</v>
      </c>
      <c r="X50" s="216" t="s">
        <v>234</v>
      </c>
      <c r="Y50" s="216" t="s">
        <v>235</v>
      </c>
      <c r="Z50" s="216" t="s">
        <v>228</v>
      </c>
      <c r="AA50" s="216" t="s">
        <v>236</v>
      </c>
      <c r="AB50" s="216">
        <v>6.6000000000000003E-2</v>
      </c>
      <c r="AC50" s="193" t="s">
        <v>80</v>
      </c>
      <c r="AD50" s="210"/>
      <c r="AE50" s="210"/>
      <c r="AF50" s="210"/>
      <c r="AG50" s="210"/>
      <c r="AH50" s="210"/>
      <c r="AI50" s="210"/>
      <c r="AJ50" s="210"/>
      <c r="AK50" s="210"/>
      <c r="AL50" s="220">
        <v>3</v>
      </c>
      <c r="AM50" s="201">
        <v>3</v>
      </c>
      <c r="AN50" s="220">
        <v>3</v>
      </c>
      <c r="AO50" s="428">
        <v>3</v>
      </c>
      <c r="AP50" s="428">
        <v>3</v>
      </c>
    </row>
    <row r="51" spans="1:42" s="174" customFormat="1" ht="50.1" customHeight="1" x14ac:dyDescent="0.15">
      <c r="A51" s="277">
        <v>43</v>
      </c>
      <c r="B51" s="218"/>
      <c r="C51" s="218"/>
      <c r="D51" s="218"/>
      <c r="E51" s="218">
        <v>3</v>
      </c>
      <c r="F51" s="218"/>
      <c r="G51" s="218"/>
      <c r="H51" s="218"/>
      <c r="I51" s="218"/>
      <c r="J51" s="218"/>
      <c r="K51" s="218"/>
      <c r="L51" s="187" t="s">
        <v>86</v>
      </c>
      <c r="M51" s="201" t="s">
        <v>132</v>
      </c>
      <c r="N51" s="201" t="s">
        <v>131</v>
      </c>
      <c r="O51" s="216" t="s">
        <v>227</v>
      </c>
      <c r="P51" s="239"/>
      <c r="Q51" s="218"/>
      <c r="R51" s="205"/>
      <c r="S51" s="192" t="s">
        <v>31</v>
      </c>
      <c r="T51" s="201" t="s">
        <v>132</v>
      </c>
      <c r="U51" s="216" t="s">
        <v>230</v>
      </c>
      <c r="V51" s="194" t="s">
        <v>32</v>
      </c>
      <c r="W51" s="195" t="s">
        <v>141</v>
      </c>
      <c r="X51" s="216" t="s">
        <v>227</v>
      </c>
      <c r="Y51" s="216" t="s">
        <v>237</v>
      </c>
      <c r="Z51" s="216" t="s">
        <v>238</v>
      </c>
      <c r="AA51" s="216" t="s">
        <v>239</v>
      </c>
      <c r="AB51" s="216">
        <v>5.8000000000000003E-2</v>
      </c>
      <c r="AC51" s="193" t="s">
        <v>80</v>
      </c>
      <c r="AD51" s="210"/>
      <c r="AE51" s="210"/>
      <c r="AF51" s="210"/>
      <c r="AG51" s="210"/>
      <c r="AH51" s="210"/>
      <c r="AI51" s="210"/>
      <c r="AJ51" s="210"/>
      <c r="AK51" s="210"/>
      <c r="AL51" s="201">
        <v>2</v>
      </c>
      <c r="AM51" s="201">
        <v>2</v>
      </c>
      <c r="AN51" s="201">
        <v>2</v>
      </c>
      <c r="AO51" s="427">
        <v>2</v>
      </c>
      <c r="AP51" s="427">
        <v>2</v>
      </c>
    </row>
    <row r="52" spans="1:42" s="178" customFormat="1" ht="50.1" customHeight="1" x14ac:dyDescent="0.15">
      <c r="A52" s="277">
        <v>44</v>
      </c>
      <c r="B52" s="244"/>
      <c r="C52" s="244"/>
      <c r="D52" s="244"/>
      <c r="E52" s="244">
        <v>3</v>
      </c>
      <c r="F52" s="244"/>
      <c r="G52" s="244"/>
      <c r="H52" s="244"/>
      <c r="I52" s="244"/>
      <c r="J52" s="244"/>
      <c r="K52" s="244"/>
      <c r="L52" s="244" t="s">
        <v>1084</v>
      </c>
      <c r="M52" s="309" t="s">
        <v>1085</v>
      </c>
      <c r="N52" s="309" t="s">
        <v>1083</v>
      </c>
      <c r="O52" s="216" t="s">
        <v>225</v>
      </c>
      <c r="P52" s="239"/>
      <c r="Q52" s="218"/>
      <c r="R52" s="205"/>
      <c r="S52" s="192" t="s">
        <v>31</v>
      </c>
      <c r="T52" s="201" t="s">
        <v>128</v>
      </c>
      <c r="U52" s="216" t="s">
        <v>79</v>
      </c>
      <c r="V52" s="194" t="s">
        <v>32</v>
      </c>
      <c r="W52" s="195" t="s">
        <v>141</v>
      </c>
      <c r="X52" s="216" t="s">
        <v>225</v>
      </c>
      <c r="Y52" s="216" t="s">
        <v>1113</v>
      </c>
      <c r="Z52" s="216" t="s">
        <v>228</v>
      </c>
      <c r="AA52" s="216" t="s">
        <v>232</v>
      </c>
      <c r="AB52" s="216">
        <v>0.58099999999999996</v>
      </c>
      <c r="AC52" s="193" t="s">
        <v>80</v>
      </c>
      <c r="AD52" s="210"/>
      <c r="AE52" s="210"/>
      <c r="AF52" s="210"/>
      <c r="AG52" s="210"/>
      <c r="AH52" s="210"/>
      <c r="AI52" s="210"/>
      <c r="AJ52" s="210"/>
      <c r="AK52" s="210"/>
      <c r="AL52" s="220">
        <v>1</v>
      </c>
      <c r="AM52" s="201">
        <v>1</v>
      </c>
      <c r="AN52" s="220">
        <v>1</v>
      </c>
      <c r="AO52" s="428">
        <v>1</v>
      </c>
      <c r="AP52" s="428">
        <v>1</v>
      </c>
    </row>
    <row r="53" spans="1:42" s="67" customFormat="1" ht="50.1" customHeight="1" x14ac:dyDescent="0.15">
      <c r="A53" s="277">
        <v>45</v>
      </c>
      <c r="B53" s="218"/>
      <c r="C53" s="218"/>
      <c r="D53" s="218"/>
      <c r="E53" s="218">
        <v>3</v>
      </c>
      <c r="F53" s="218"/>
      <c r="G53" s="218"/>
      <c r="H53" s="218"/>
      <c r="I53" s="218"/>
      <c r="J53" s="218"/>
      <c r="K53" s="218"/>
      <c r="L53" s="187" t="s">
        <v>1175</v>
      </c>
      <c r="M53" s="201" t="s">
        <v>135</v>
      </c>
      <c r="N53" s="201" t="s">
        <v>136</v>
      </c>
      <c r="O53" s="216" t="s">
        <v>241</v>
      </c>
      <c r="P53" s="239"/>
      <c r="Q53" s="218"/>
      <c r="R53" s="205"/>
      <c r="S53" s="192" t="s">
        <v>31</v>
      </c>
      <c r="T53" s="193" t="s">
        <v>80</v>
      </c>
      <c r="U53" s="216" t="s">
        <v>240</v>
      </c>
      <c r="V53" s="194" t="s">
        <v>141</v>
      </c>
      <c r="W53" s="195" t="s">
        <v>142</v>
      </c>
      <c r="X53" s="216" t="s">
        <v>241</v>
      </c>
      <c r="Y53" s="216" t="s">
        <v>242</v>
      </c>
      <c r="Z53" s="216" t="s">
        <v>240</v>
      </c>
      <c r="AA53" s="216" t="s">
        <v>240</v>
      </c>
      <c r="AB53" s="216">
        <v>0.01</v>
      </c>
      <c r="AC53" s="193" t="s">
        <v>80</v>
      </c>
      <c r="AD53" s="210"/>
      <c r="AE53" s="210"/>
      <c r="AF53" s="210"/>
      <c r="AG53" s="210"/>
      <c r="AH53" s="210"/>
      <c r="AI53" s="210"/>
      <c r="AJ53" s="210"/>
      <c r="AK53" s="210"/>
      <c r="AL53" s="220">
        <v>4</v>
      </c>
      <c r="AM53" s="201">
        <v>4</v>
      </c>
      <c r="AN53" s="220">
        <v>4</v>
      </c>
      <c r="AO53" s="428">
        <v>4</v>
      </c>
      <c r="AP53" s="428">
        <v>4</v>
      </c>
    </row>
    <row r="54" spans="1:42" s="67" customFormat="1" ht="50.1" customHeight="1" x14ac:dyDescent="0.15">
      <c r="A54" s="277">
        <v>46</v>
      </c>
      <c r="B54" s="218"/>
      <c r="C54" s="218"/>
      <c r="D54" s="218">
        <v>2</v>
      </c>
      <c r="E54" s="218"/>
      <c r="F54" s="218"/>
      <c r="G54" s="218"/>
      <c r="H54" s="218"/>
      <c r="I54" s="218"/>
      <c r="J54" s="218"/>
      <c r="K54" s="218"/>
      <c r="L54" s="218" t="s">
        <v>1111</v>
      </c>
      <c r="M54" s="201" t="s">
        <v>1133</v>
      </c>
      <c r="N54" s="201" t="s">
        <v>1217</v>
      </c>
      <c r="O54" s="245" t="s">
        <v>268</v>
      </c>
      <c r="P54" s="245" t="s">
        <v>295</v>
      </c>
      <c r="Q54" s="246" t="s">
        <v>296</v>
      </c>
      <c r="R54" s="247"/>
      <c r="S54" s="248" t="s">
        <v>297</v>
      </c>
      <c r="T54" s="201" t="s">
        <v>1134</v>
      </c>
      <c r="U54" s="192" t="s">
        <v>31</v>
      </c>
      <c r="V54" s="194" t="s">
        <v>32</v>
      </c>
      <c r="W54" s="195" t="s">
        <v>141</v>
      </c>
      <c r="X54" s="249" t="s">
        <v>298</v>
      </c>
      <c r="Y54" s="210" t="s">
        <v>244</v>
      </c>
      <c r="Z54" s="216" t="s">
        <v>240</v>
      </c>
      <c r="AA54" s="216" t="s">
        <v>240</v>
      </c>
      <c r="AB54" s="216">
        <v>0.12</v>
      </c>
      <c r="AC54" s="193" t="s">
        <v>80</v>
      </c>
      <c r="AD54" s="210"/>
      <c r="AE54" s="210"/>
      <c r="AF54" s="210"/>
      <c r="AG54" s="210"/>
      <c r="AH54" s="210"/>
      <c r="AI54" s="210"/>
      <c r="AJ54" s="210"/>
      <c r="AK54" s="210"/>
      <c r="AL54" s="201">
        <v>1</v>
      </c>
      <c r="AM54" s="201">
        <v>1</v>
      </c>
      <c r="AN54" s="201">
        <v>1</v>
      </c>
      <c r="AO54" s="427">
        <v>1</v>
      </c>
      <c r="AP54" s="427">
        <v>1</v>
      </c>
    </row>
    <row r="55" spans="1:42" s="178" customFormat="1" ht="50.1" customHeight="1" x14ac:dyDescent="0.15">
      <c r="A55" s="277">
        <v>47</v>
      </c>
      <c r="B55" s="244"/>
      <c r="C55" s="244"/>
      <c r="D55" s="218">
        <v>2</v>
      </c>
      <c r="E55" s="244"/>
      <c r="F55" s="244"/>
      <c r="G55" s="244"/>
      <c r="H55" s="244"/>
      <c r="I55" s="244"/>
      <c r="J55" s="244"/>
      <c r="K55" s="244"/>
      <c r="L55" s="385" t="s">
        <v>1447</v>
      </c>
      <c r="M55" s="386" t="s">
        <v>1450</v>
      </c>
      <c r="N55" s="386" t="s">
        <v>1448</v>
      </c>
      <c r="O55" s="387" t="s">
        <v>1449</v>
      </c>
      <c r="P55" s="251"/>
      <c r="Q55" s="252"/>
      <c r="R55" s="253"/>
      <c r="S55" s="192" t="s">
        <v>31</v>
      </c>
      <c r="T55" s="309" t="s">
        <v>1446</v>
      </c>
      <c r="U55" s="192" t="s">
        <v>31</v>
      </c>
      <c r="V55" s="194" t="s">
        <v>141</v>
      </c>
      <c r="W55" s="195" t="s">
        <v>142</v>
      </c>
      <c r="X55" s="309" t="s">
        <v>1099</v>
      </c>
      <c r="Y55" s="309" t="s">
        <v>1100</v>
      </c>
      <c r="Z55" s="309" t="s">
        <v>1101</v>
      </c>
      <c r="AA55" s="309" t="s">
        <v>1102</v>
      </c>
      <c r="AB55" s="309" t="s">
        <v>1103</v>
      </c>
      <c r="AC55" s="193" t="s">
        <v>80</v>
      </c>
      <c r="AD55" s="255"/>
      <c r="AE55" s="255"/>
      <c r="AF55" s="255"/>
      <c r="AG55" s="255"/>
      <c r="AH55" s="255"/>
      <c r="AI55" s="255"/>
      <c r="AJ55" s="255"/>
      <c r="AK55" s="255"/>
      <c r="AL55" s="309">
        <v>1</v>
      </c>
      <c r="AM55" s="309">
        <v>1</v>
      </c>
      <c r="AN55" s="309">
        <v>1</v>
      </c>
      <c r="AO55" s="368">
        <v>1</v>
      </c>
      <c r="AP55" s="368">
        <v>1</v>
      </c>
    </row>
    <row r="56" spans="1:42" s="182" customFormat="1" ht="50.1" customHeight="1" x14ac:dyDescent="0.15">
      <c r="A56" s="277">
        <v>48</v>
      </c>
      <c r="B56" s="244"/>
      <c r="C56" s="244"/>
      <c r="D56" s="218">
        <v>2</v>
      </c>
      <c r="E56" s="244"/>
      <c r="F56" s="244"/>
      <c r="G56" s="244"/>
      <c r="H56" s="244"/>
      <c r="I56" s="244"/>
      <c r="J56" s="244"/>
      <c r="K56" s="244"/>
      <c r="L56" s="244" t="s">
        <v>1096</v>
      </c>
      <c r="M56" s="309" t="s">
        <v>1127</v>
      </c>
      <c r="N56" s="309" t="s">
        <v>1092</v>
      </c>
      <c r="O56" s="251" t="s">
        <v>1197</v>
      </c>
      <c r="P56" s="251"/>
      <c r="Q56" s="252"/>
      <c r="R56" s="253"/>
      <c r="S56" s="248" t="s">
        <v>297</v>
      </c>
      <c r="T56" s="309" t="s">
        <v>1094</v>
      </c>
      <c r="U56" s="192" t="s">
        <v>31</v>
      </c>
      <c r="V56" s="194" t="s">
        <v>141</v>
      </c>
      <c r="W56" s="195" t="s">
        <v>142</v>
      </c>
      <c r="X56" s="309" t="s">
        <v>1218</v>
      </c>
      <c r="Y56" s="309" t="s">
        <v>1104</v>
      </c>
      <c r="Z56" s="309" t="s">
        <v>1098</v>
      </c>
      <c r="AA56" s="309" t="s">
        <v>1105</v>
      </c>
      <c r="AB56" s="309">
        <v>5.0999999999999997E-2</v>
      </c>
      <c r="AC56" s="193" t="s">
        <v>80</v>
      </c>
      <c r="AD56" s="255"/>
      <c r="AE56" s="255"/>
      <c r="AF56" s="255"/>
      <c r="AG56" s="255"/>
      <c r="AH56" s="255"/>
      <c r="AI56" s="255"/>
      <c r="AJ56" s="255"/>
      <c r="AK56" s="255"/>
      <c r="AL56" s="309">
        <v>1</v>
      </c>
      <c r="AM56" s="309">
        <v>1</v>
      </c>
      <c r="AN56" s="309">
        <v>1</v>
      </c>
      <c r="AO56" s="368">
        <v>1</v>
      </c>
      <c r="AP56" s="368">
        <v>1</v>
      </c>
    </row>
    <row r="57" spans="1:42" s="182" customFormat="1" ht="50.1" customHeight="1" x14ac:dyDescent="0.15">
      <c r="A57" s="277">
        <v>49</v>
      </c>
      <c r="B57" s="244"/>
      <c r="C57" s="244"/>
      <c r="D57" s="218">
        <v>2</v>
      </c>
      <c r="E57" s="244"/>
      <c r="F57" s="244"/>
      <c r="G57" s="244"/>
      <c r="H57" s="244"/>
      <c r="I57" s="244"/>
      <c r="J57" s="244"/>
      <c r="K57" s="244"/>
      <c r="L57" s="244" t="s">
        <v>1096</v>
      </c>
      <c r="M57" s="309" t="s">
        <v>1169</v>
      </c>
      <c r="N57" s="309" t="s">
        <v>1129</v>
      </c>
      <c r="O57" s="251" t="s">
        <v>1123</v>
      </c>
      <c r="P57" s="251"/>
      <c r="Q57" s="252"/>
      <c r="R57" s="253"/>
      <c r="S57" s="192" t="s">
        <v>31</v>
      </c>
      <c r="T57" s="309" t="s">
        <v>1169</v>
      </c>
      <c r="U57" s="192" t="s">
        <v>31</v>
      </c>
      <c r="V57" s="194" t="s">
        <v>141</v>
      </c>
      <c r="W57" s="195" t="s">
        <v>142</v>
      </c>
      <c r="X57" s="309" t="s">
        <v>1106</v>
      </c>
      <c r="Y57" s="309" t="s">
        <v>1107</v>
      </c>
      <c r="Z57" s="309" t="s">
        <v>1097</v>
      </c>
      <c r="AA57" s="309" t="s">
        <v>1108</v>
      </c>
      <c r="AB57" s="309">
        <v>1.2999999999999999E-2</v>
      </c>
      <c r="AC57" s="193" t="s">
        <v>80</v>
      </c>
      <c r="AD57" s="255"/>
      <c r="AE57" s="255"/>
      <c r="AF57" s="255"/>
      <c r="AG57" s="255"/>
      <c r="AH57" s="255"/>
      <c r="AI57" s="255"/>
      <c r="AJ57" s="255"/>
      <c r="AK57" s="255"/>
      <c r="AL57" s="309">
        <v>1</v>
      </c>
      <c r="AM57" s="309">
        <v>1</v>
      </c>
      <c r="AN57" s="309">
        <v>1</v>
      </c>
      <c r="AO57" s="368">
        <v>1</v>
      </c>
      <c r="AP57" s="368">
        <v>1</v>
      </c>
    </row>
    <row r="58" spans="1:42" s="182" customFormat="1" ht="50.1" customHeight="1" x14ac:dyDescent="0.15">
      <c r="A58" s="277">
        <v>50</v>
      </c>
      <c r="B58" s="244"/>
      <c r="C58" s="244"/>
      <c r="D58" s="244">
        <v>2</v>
      </c>
      <c r="E58" s="244"/>
      <c r="F58" s="244"/>
      <c r="G58" s="244"/>
      <c r="H58" s="244"/>
      <c r="I58" s="244"/>
      <c r="J58" s="244"/>
      <c r="K58" s="244"/>
      <c r="L58" s="244" t="s">
        <v>1095</v>
      </c>
      <c r="M58" s="309" t="s">
        <v>1093</v>
      </c>
      <c r="N58" s="309" t="s">
        <v>1120</v>
      </c>
      <c r="O58" s="251" t="s">
        <v>1126</v>
      </c>
      <c r="P58" s="251"/>
      <c r="Q58" s="252"/>
      <c r="R58" s="253"/>
      <c r="S58" s="248" t="s">
        <v>297</v>
      </c>
      <c r="T58" s="309" t="s">
        <v>1093</v>
      </c>
      <c r="U58" s="192" t="s">
        <v>31</v>
      </c>
      <c r="V58" s="194" t="s">
        <v>32</v>
      </c>
      <c r="W58" s="195" t="s">
        <v>141</v>
      </c>
      <c r="X58" s="251" t="s">
        <v>1126</v>
      </c>
      <c r="Y58" s="309" t="s">
        <v>1138</v>
      </c>
      <c r="Z58" s="309" t="s">
        <v>1183</v>
      </c>
      <c r="AA58" s="309" t="s">
        <v>1137</v>
      </c>
      <c r="AB58" s="309">
        <f>AB59+AB60</f>
        <v>0.32200000000000001</v>
      </c>
      <c r="AC58" s="193" t="s">
        <v>80</v>
      </c>
      <c r="AD58" s="255"/>
      <c r="AE58" s="255"/>
      <c r="AF58" s="255"/>
      <c r="AG58" s="255"/>
      <c r="AH58" s="255"/>
      <c r="AI58" s="255"/>
      <c r="AJ58" s="255"/>
      <c r="AK58" s="255"/>
      <c r="AL58" s="309">
        <v>1</v>
      </c>
      <c r="AM58" s="309">
        <v>1</v>
      </c>
      <c r="AN58" s="309">
        <v>1</v>
      </c>
      <c r="AO58" s="368">
        <v>1</v>
      </c>
      <c r="AP58" s="368">
        <v>1</v>
      </c>
    </row>
    <row r="59" spans="1:42" s="182" customFormat="1" ht="50.1" customHeight="1" x14ac:dyDescent="0.15">
      <c r="A59" s="277">
        <v>51</v>
      </c>
      <c r="B59" s="244"/>
      <c r="C59" s="244"/>
      <c r="D59" s="244"/>
      <c r="E59" s="244">
        <v>3</v>
      </c>
      <c r="F59" s="244"/>
      <c r="G59" s="244"/>
      <c r="H59" s="244"/>
      <c r="I59" s="244"/>
      <c r="J59" s="244"/>
      <c r="K59" s="244"/>
      <c r="L59" s="244" t="s">
        <v>87</v>
      </c>
      <c r="M59" s="309" t="s">
        <v>1121</v>
      </c>
      <c r="N59" s="309" t="s">
        <v>1128</v>
      </c>
      <c r="O59" s="251" t="s">
        <v>1125</v>
      </c>
      <c r="P59" s="251"/>
      <c r="Q59" s="252"/>
      <c r="R59" s="253"/>
      <c r="S59" s="192" t="s">
        <v>31</v>
      </c>
      <c r="T59" s="309" t="s">
        <v>1121</v>
      </c>
      <c r="U59" s="192" t="s">
        <v>31</v>
      </c>
      <c r="V59" s="194" t="s">
        <v>32</v>
      </c>
      <c r="W59" s="195" t="s">
        <v>141</v>
      </c>
      <c r="X59" s="251" t="s">
        <v>1125</v>
      </c>
      <c r="Y59" s="309"/>
      <c r="Z59" s="309"/>
      <c r="AA59" s="309" t="s">
        <v>1135</v>
      </c>
      <c r="AB59" s="309">
        <v>0.16700000000000001</v>
      </c>
      <c r="AC59" s="193" t="s">
        <v>80</v>
      </c>
      <c r="AD59" s="255"/>
      <c r="AE59" s="255"/>
      <c r="AF59" s="255"/>
      <c r="AG59" s="255"/>
      <c r="AH59" s="255"/>
      <c r="AI59" s="255"/>
      <c r="AJ59" s="255"/>
      <c r="AK59" s="255"/>
      <c r="AL59" s="309">
        <v>1</v>
      </c>
      <c r="AM59" s="309">
        <v>1</v>
      </c>
      <c r="AN59" s="309">
        <v>1</v>
      </c>
      <c r="AO59" s="368">
        <v>1</v>
      </c>
      <c r="AP59" s="368">
        <v>1</v>
      </c>
    </row>
    <row r="60" spans="1:42" s="182" customFormat="1" ht="50.1" customHeight="1" x14ac:dyDescent="0.15">
      <c r="A60" s="277">
        <v>52</v>
      </c>
      <c r="B60" s="244"/>
      <c r="C60" s="244"/>
      <c r="D60" s="218"/>
      <c r="E60" s="244">
        <v>3</v>
      </c>
      <c r="F60" s="244"/>
      <c r="G60" s="244"/>
      <c r="H60" s="244"/>
      <c r="I60" s="244"/>
      <c r="J60" s="244"/>
      <c r="K60" s="244"/>
      <c r="L60" s="244" t="s">
        <v>87</v>
      </c>
      <c r="M60" s="309" t="s">
        <v>1176</v>
      </c>
      <c r="N60" s="250" t="s">
        <v>1122</v>
      </c>
      <c r="O60" s="251" t="s">
        <v>1124</v>
      </c>
      <c r="P60" s="251"/>
      <c r="Q60" s="252"/>
      <c r="R60" s="253"/>
      <c r="S60" s="248" t="s">
        <v>297</v>
      </c>
      <c r="T60" s="309" t="s">
        <v>1177</v>
      </c>
      <c r="U60" s="192" t="s">
        <v>31</v>
      </c>
      <c r="V60" s="194" t="s">
        <v>32</v>
      </c>
      <c r="W60" s="195" t="s">
        <v>141</v>
      </c>
      <c r="X60" s="251" t="s">
        <v>1124</v>
      </c>
      <c r="Y60" s="309"/>
      <c r="Z60" s="309"/>
      <c r="AA60" s="309" t="s">
        <v>1136</v>
      </c>
      <c r="AB60" s="309">
        <v>0.155</v>
      </c>
      <c r="AC60" s="193" t="s">
        <v>80</v>
      </c>
      <c r="AD60" s="255"/>
      <c r="AE60" s="255"/>
      <c r="AF60" s="255"/>
      <c r="AG60" s="255"/>
      <c r="AH60" s="255"/>
      <c r="AI60" s="255"/>
      <c r="AJ60" s="255"/>
      <c r="AK60" s="255"/>
      <c r="AL60" s="309">
        <v>1</v>
      </c>
      <c r="AM60" s="309">
        <v>1</v>
      </c>
      <c r="AN60" s="309">
        <v>1</v>
      </c>
      <c r="AO60" s="368">
        <v>1</v>
      </c>
      <c r="AP60" s="368">
        <v>1</v>
      </c>
    </row>
    <row r="61" spans="1:42" s="174" customFormat="1" ht="50.1" customHeight="1" x14ac:dyDescent="0.15">
      <c r="A61" s="277">
        <v>53</v>
      </c>
      <c r="B61" s="218"/>
      <c r="C61" s="218">
        <v>1</v>
      </c>
      <c r="D61" s="218"/>
      <c r="E61" s="218"/>
      <c r="F61" s="218"/>
      <c r="G61" s="218"/>
      <c r="H61" s="218"/>
      <c r="I61" s="218"/>
      <c r="J61" s="218"/>
      <c r="K61" s="218"/>
      <c r="L61" s="218" t="s">
        <v>87</v>
      </c>
      <c r="M61" s="201" t="s">
        <v>1308</v>
      </c>
      <c r="N61" s="201" t="s">
        <v>1307</v>
      </c>
      <c r="O61" s="240" t="s">
        <v>212</v>
      </c>
      <c r="P61" s="239"/>
      <c r="Q61" s="218"/>
      <c r="R61" s="205"/>
      <c r="S61" s="192" t="s">
        <v>31</v>
      </c>
      <c r="T61" s="201" t="s">
        <v>1110</v>
      </c>
      <c r="U61" s="192" t="s">
        <v>31</v>
      </c>
      <c r="V61" s="194" t="s">
        <v>32</v>
      </c>
      <c r="W61" s="195" t="s">
        <v>141</v>
      </c>
      <c r="X61" s="216" t="s">
        <v>243</v>
      </c>
      <c r="Y61" s="210" t="s">
        <v>244</v>
      </c>
      <c r="Z61" s="216" t="s">
        <v>240</v>
      </c>
      <c r="AA61" s="210" t="s">
        <v>245</v>
      </c>
      <c r="AB61" s="207">
        <f>AB62+AB63+AB64+AB65+AB66+AB67+AB67</f>
        <v>1.1960000000000002</v>
      </c>
      <c r="AC61" s="193" t="s">
        <v>185</v>
      </c>
      <c r="AD61" s="210"/>
      <c r="AE61" s="210"/>
      <c r="AF61" s="210"/>
      <c r="AG61" s="210"/>
      <c r="AH61" s="210"/>
      <c r="AI61" s="210"/>
      <c r="AJ61" s="210"/>
      <c r="AK61" s="210"/>
      <c r="AL61" s="201">
        <v>1</v>
      </c>
      <c r="AM61" s="201">
        <v>1</v>
      </c>
      <c r="AN61" s="201">
        <v>1</v>
      </c>
      <c r="AO61" s="427">
        <v>1</v>
      </c>
      <c r="AP61" s="427">
        <v>1</v>
      </c>
    </row>
    <row r="62" spans="1:42" s="174" customFormat="1" ht="50.1" customHeight="1" x14ac:dyDescent="0.15">
      <c r="A62" s="277">
        <v>54</v>
      </c>
      <c r="B62" s="218"/>
      <c r="C62" s="218"/>
      <c r="D62" s="218">
        <v>2</v>
      </c>
      <c r="E62" s="218"/>
      <c r="F62" s="218"/>
      <c r="G62" s="218"/>
      <c r="H62" s="218"/>
      <c r="I62" s="218"/>
      <c r="J62" s="218"/>
      <c r="K62" s="218"/>
      <c r="L62" s="218" t="s">
        <v>87</v>
      </c>
      <c r="M62" s="201" t="s">
        <v>300</v>
      </c>
      <c r="N62" s="201" t="s">
        <v>301</v>
      </c>
      <c r="O62" s="216" t="s">
        <v>246</v>
      </c>
      <c r="P62" s="239"/>
      <c r="Q62" s="218"/>
      <c r="R62" s="205"/>
      <c r="S62" s="192" t="s">
        <v>31</v>
      </c>
      <c r="T62" s="201" t="s">
        <v>300</v>
      </c>
      <c r="U62" s="192" t="s">
        <v>31</v>
      </c>
      <c r="V62" s="194" t="s">
        <v>32</v>
      </c>
      <c r="W62" s="195" t="s">
        <v>141</v>
      </c>
      <c r="X62" s="216" t="s">
        <v>246</v>
      </c>
      <c r="Y62" s="216" t="s">
        <v>248</v>
      </c>
      <c r="Z62" s="216" t="s">
        <v>247</v>
      </c>
      <c r="AA62" s="210" t="s">
        <v>249</v>
      </c>
      <c r="AB62" s="207">
        <v>0.35799999999999998</v>
      </c>
      <c r="AC62" s="193" t="s">
        <v>80</v>
      </c>
      <c r="AD62" s="210"/>
      <c r="AE62" s="210"/>
      <c r="AF62" s="210"/>
      <c r="AG62" s="210"/>
      <c r="AH62" s="210"/>
      <c r="AI62" s="210"/>
      <c r="AJ62" s="210"/>
      <c r="AK62" s="210"/>
      <c r="AL62" s="220">
        <v>1</v>
      </c>
      <c r="AM62" s="201">
        <v>1</v>
      </c>
      <c r="AN62" s="220">
        <v>1</v>
      </c>
      <c r="AO62" s="428">
        <v>1</v>
      </c>
      <c r="AP62" s="428">
        <v>1</v>
      </c>
    </row>
    <row r="63" spans="1:42" s="67" customFormat="1" ht="50.1" customHeight="1" x14ac:dyDescent="0.15">
      <c r="A63" s="277">
        <v>55</v>
      </c>
      <c r="B63" s="218"/>
      <c r="C63" s="218"/>
      <c r="D63" s="218">
        <v>2</v>
      </c>
      <c r="E63" s="218"/>
      <c r="F63" s="218"/>
      <c r="G63" s="218"/>
      <c r="H63" s="218"/>
      <c r="I63" s="218"/>
      <c r="J63" s="218"/>
      <c r="K63" s="218"/>
      <c r="L63" s="218" t="s">
        <v>155</v>
      </c>
      <c r="M63" s="201" t="s">
        <v>145</v>
      </c>
      <c r="N63" s="201" t="s">
        <v>523</v>
      </c>
      <c r="O63" s="216" t="s">
        <v>246</v>
      </c>
      <c r="P63" s="239"/>
      <c r="Q63" s="218"/>
      <c r="R63" s="205"/>
      <c r="S63" s="192" t="s">
        <v>31</v>
      </c>
      <c r="T63" s="193" t="s">
        <v>80</v>
      </c>
      <c r="U63" s="193" t="s">
        <v>80</v>
      </c>
      <c r="V63" s="194" t="s">
        <v>141</v>
      </c>
      <c r="W63" s="195" t="s">
        <v>142</v>
      </c>
      <c r="X63" s="216" t="s">
        <v>246</v>
      </c>
      <c r="Y63" s="216" t="s">
        <v>250</v>
      </c>
      <c r="Z63" s="216" t="s">
        <v>247</v>
      </c>
      <c r="AA63" s="210" t="s">
        <v>251</v>
      </c>
      <c r="AB63" s="207">
        <v>0.54800000000000004</v>
      </c>
      <c r="AC63" s="193" t="s">
        <v>80</v>
      </c>
      <c r="AD63" s="210"/>
      <c r="AE63" s="210"/>
      <c r="AF63" s="210"/>
      <c r="AG63" s="210"/>
      <c r="AH63" s="210"/>
      <c r="AI63" s="210"/>
      <c r="AJ63" s="210"/>
      <c r="AK63" s="210"/>
      <c r="AL63" s="201">
        <v>1</v>
      </c>
      <c r="AM63" s="201">
        <v>1</v>
      </c>
      <c r="AN63" s="201">
        <v>1</v>
      </c>
      <c r="AO63" s="427">
        <v>1</v>
      </c>
      <c r="AP63" s="427">
        <v>1</v>
      </c>
    </row>
    <row r="64" spans="1:42" s="67" customFormat="1" ht="50.1" customHeight="1" x14ac:dyDescent="0.15">
      <c r="A64" s="277">
        <v>56</v>
      </c>
      <c r="B64" s="218"/>
      <c r="C64" s="218"/>
      <c r="D64" s="218">
        <v>2</v>
      </c>
      <c r="E64" s="218"/>
      <c r="F64" s="218"/>
      <c r="G64" s="218"/>
      <c r="H64" s="218"/>
      <c r="I64" s="218"/>
      <c r="J64" s="218"/>
      <c r="K64" s="218"/>
      <c r="L64" s="218" t="s">
        <v>155</v>
      </c>
      <c r="M64" s="201" t="s">
        <v>302</v>
      </c>
      <c r="N64" s="201" t="s">
        <v>146</v>
      </c>
      <c r="O64" s="216" t="s">
        <v>246</v>
      </c>
      <c r="P64" s="239"/>
      <c r="Q64" s="218"/>
      <c r="R64" s="205"/>
      <c r="S64" s="192" t="s">
        <v>31</v>
      </c>
      <c r="T64" s="193" t="s">
        <v>80</v>
      </c>
      <c r="U64" s="193" t="s">
        <v>80</v>
      </c>
      <c r="V64" s="194" t="s">
        <v>141</v>
      </c>
      <c r="W64" s="195" t="s">
        <v>142</v>
      </c>
      <c r="X64" s="216" t="s">
        <v>246</v>
      </c>
      <c r="Y64" s="216" t="s">
        <v>253</v>
      </c>
      <c r="Z64" s="216" t="s">
        <v>247</v>
      </c>
      <c r="AA64" s="210" t="s">
        <v>252</v>
      </c>
      <c r="AB64" s="207">
        <v>4.9000000000000002E-2</v>
      </c>
      <c r="AC64" s="193" t="s">
        <v>80</v>
      </c>
      <c r="AD64" s="210"/>
      <c r="AE64" s="210"/>
      <c r="AF64" s="210"/>
      <c r="AG64" s="210"/>
      <c r="AH64" s="210"/>
      <c r="AI64" s="210"/>
      <c r="AJ64" s="210"/>
      <c r="AK64" s="210"/>
      <c r="AL64" s="220">
        <v>1</v>
      </c>
      <c r="AM64" s="201">
        <v>1</v>
      </c>
      <c r="AN64" s="220">
        <v>1</v>
      </c>
      <c r="AO64" s="428">
        <v>1</v>
      </c>
      <c r="AP64" s="428">
        <v>1</v>
      </c>
    </row>
    <row r="65" spans="1:42" s="67" customFormat="1" ht="50.1" customHeight="1" x14ac:dyDescent="0.15">
      <c r="A65" s="277">
        <v>57</v>
      </c>
      <c r="B65" s="218"/>
      <c r="C65" s="218"/>
      <c r="D65" s="218">
        <v>2</v>
      </c>
      <c r="E65" s="218"/>
      <c r="F65" s="218"/>
      <c r="G65" s="218"/>
      <c r="H65" s="218"/>
      <c r="I65" s="218"/>
      <c r="J65" s="218"/>
      <c r="K65" s="218"/>
      <c r="L65" s="218" t="s">
        <v>155</v>
      </c>
      <c r="M65" s="201" t="s">
        <v>147</v>
      </c>
      <c r="N65" s="201" t="s">
        <v>148</v>
      </c>
      <c r="O65" s="240" t="s">
        <v>257</v>
      </c>
      <c r="P65" s="239"/>
      <c r="Q65" s="218"/>
      <c r="R65" s="205"/>
      <c r="S65" s="192" t="s">
        <v>31</v>
      </c>
      <c r="T65" s="193" t="s">
        <v>80</v>
      </c>
      <c r="U65" s="193" t="s">
        <v>80</v>
      </c>
      <c r="V65" s="194" t="s">
        <v>141</v>
      </c>
      <c r="W65" s="195" t="s">
        <v>142</v>
      </c>
      <c r="X65" s="240" t="s">
        <v>257</v>
      </c>
      <c r="Y65" s="210" t="s">
        <v>254</v>
      </c>
      <c r="Z65" s="210"/>
      <c r="AA65" s="210" t="s">
        <v>255</v>
      </c>
      <c r="AB65" s="207">
        <v>2.5000000000000001E-2</v>
      </c>
      <c r="AC65" s="193" t="s">
        <v>186</v>
      </c>
      <c r="AD65" s="210"/>
      <c r="AE65" s="210"/>
      <c r="AF65" s="210"/>
      <c r="AG65" s="210"/>
      <c r="AH65" s="210"/>
      <c r="AI65" s="210"/>
      <c r="AJ65" s="210"/>
      <c r="AK65" s="210"/>
      <c r="AL65" s="201">
        <v>1</v>
      </c>
      <c r="AM65" s="201">
        <v>1</v>
      </c>
      <c r="AN65" s="201">
        <v>1</v>
      </c>
      <c r="AO65" s="427">
        <v>1</v>
      </c>
      <c r="AP65" s="427">
        <v>1</v>
      </c>
    </row>
    <row r="66" spans="1:42" s="67" customFormat="1" ht="50.1" customHeight="1" x14ac:dyDescent="0.15">
      <c r="A66" s="277">
        <v>58</v>
      </c>
      <c r="B66" s="218"/>
      <c r="C66" s="218"/>
      <c r="D66" s="218">
        <v>2</v>
      </c>
      <c r="E66" s="218"/>
      <c r="F66" s="218"/>
      <c r="G66" s="218"/>
      <c r="H66" s="218"/>
      <c r="I66" s="218"/>
      <c r="J66" s="218"/>
      <c r="K66" s="218"/>
      <c r="L66" s="218" t="s">
        <v>155</v>
      </c>
      <c r="M66" s="201" t="s">
        <v>149</v>
      </c>
      <c r="N66" s="201" t="s">
        <v>150</v>
      </c>
      <c r="O66" s="240" t="s">
        <v>258</v>
      </c>
      <c r="P66" s="239"/>
      <c r="Q66" s="218"/>
      <c r="R66" s="205"/>
      <c r="S66" s="192" t="s">
        <v>31</v>
      </c>
      <c r="T66" s="193" t="s">
        <v>80</v>
      </c>
      <c r="U66" s="193" t="s">
        <v>80</v>
      </c>
      <c r="V66" s="194" t="s">
        <v>141</v>
      </c>
      <c r="W66" s="195" t="s">
        <v>142</v>
      </c>
      <c r="X66" s="240" t="s">
        <v>258</v>
      </c>
      <c r="Y66" s="210" t="s">
        <v>80</v>
      </c>
      <c r="Z66" s="210" t="s">
        <v>80</v>
      </c>
      <c r="AA66" s="210" t="s">
        <v>256</v>
      </c>
      <c r="AB66" s="207">
        <v>0.19600000000000001</v>
      </c>
      <c r="AC66" s="193" t="s">
        <v>80</v>
      </c>
      <c r="AD66" s="210"/>
      <c r="AE66" s="210"/>
      <c r="AF66" s="210"/>
      <c r="AG66" s="210"/>
      <c r="AH66" s="210"/>
      <c r="AI66" s="210"/>
      <c r="AJ66" s="210"/>
      <c r="AK66" s="210"/>
      <c r="AL66" s="220">
        <v>1</v>
      </c>
      <c r="AM66" s="201">
        <v>1</v>
      </c>
      <c r="AN66" s="220">
        <v>1</v>
      </c>
      <c r="AO66" s="428">
        <v>1</v>
      </c>
      <c r="AP66" s="428">
        <v>1</v>
      </c>
    </row>
    <row r="67" spans="1:42" s="67" customFormat="1" ht="50.1" customHeight="1" x14ac:dyDescent="0.15">
      <c r="A67" s="277">
        <v>59</v>
      </c>
      <c r="B67" s="218"/>
      <c r="C67" s="218"/>
      <c r="D67" s="218">
        <v>2</v>
      </c>
      <c r="E67" s="218"/>
      <c r="F67" s="218"/>
      <c r="G67" s="218"/>
      <c r="H67" s="218"/>
      <c r="I67" s="218"/>
      <c r="J67" s="218"/>
      <c r="K67" s="218"/>
      <c r="L67" s="218" t="s">
        <v>155</v>
      </c>
      <c r="M67" s="201" t="s">
        <v>151</v>
      </c>
      <c r="N67" s="201" t="s">
        <v>152</v>
      </c>
      <c r="O67" s="240" t="s">
        <v>153</v>
      </c>
      <c r="P67" s="239"/>
      <c r="Q67" s="218"/>
      <c r="R67" s="205"/>
      <c r="S67" s="192" t="s">
        <v>31</v>
      </c>
      <c r="T67" s="193" t="s">
        <v>80</v>
      </c>
      <c r="U67" s="193" t="s">
        <v>80</v>
      </c>
      <c r="V67" s="194" t="s">
        <v>141</v>
      </c>
      <c r="W67" s="195" t="s">
        <v>142</v>
      </c>
      <c r="X67" s="216" t="s">
        <v>259</v>
      </c>
      <c r="Y67" s="210" t="s">
        <v>80</v>
      </c>
      <c r="Z67" s="210" t="s">
        <v>80</v>
      </c>
      <c r="AA67" s="210" t="s">
        <v>80</v>
      </c>
      <c r="AB67" s="210">
        <v>0.01</v>
      </c>
      <c r="AC67" s="193" t="s">
        <v>80</v>
      </c>
      <c r="AD67" s="210"/>
      <c r="AE67" s="210"/>
      <c r="AF67" s="210"/>
      <c r="AG67" s="210"/>
      <c r="AH67" s="210"/>
      <c r="AI67" s="210"/>
      <c r="AJ67" s="210"/>
      <c r="AK67" s="210"/>
      <c r="AL67" s="201">
        <v>2</v>
      </c>
      <c r="AM67" s="201">
        <v>2</v>
      </c>
      <c r="AN67" s="201">
        <v>2</v>
      </c>
      <c r="AO67" s="427">
        <v>2</v>
      </c>
      <c r="AP67" s="427">
        <v>2</v>
      </c>
    </row>
    <row r="68" spans="1:42" s="67" customFormat="1" ht="50.1" customHeight="1" x14ac:dyDescent="0.15">
      <c r="A68" s="277">
        <v>60</v>
      </c>
      <c r="B68" s="218"/>
      <c r="C68" s="218"/>
      <c r="D68" s="218">
        <v>2</v>
      </c>
      <c r="E68" s="218"/>
      <c r="F68" s="218"/>
      <c r="G68" s="218"/>
      <c r="H68" s="218"/>
      <c r="I68" s="218"/>
      <c r="J68" s="218"/>
      <c r="K68" s="218"/>
      <c r="L68" s="187" t="s">
        <v>1219</v>
      </c>
      <c r="M68" s="201" t="s">
        <v>135</v>
      </c>
      <c r="N68" s="201" t="s">
        <v>136</v>
      </c>
      <c r="O68" s="216" t="s">
        <v>143</v>
      </c>
      <c r="P68" s="239"/>
      <c r="Q68" s="218"/>
      <c r="R68" s="205"/>
      <c r="S68" s="192" t="s">
        <v>31</v>
      </c>
      <c r="T68" s="193" t="s">
        <v>80</v>
      </c>
      <c r="U68" s="216" t="s">
        <v>240</v>
      </c>
      <c r="V68" s="194" t="s">
        <v>32</v>
      </c>
      <c r="W68" s="195" t="s">
        <v>141</v>
      </c>
      <c r="X68" s="216" t="s">
        <v>143</v>
      </c>
      <c r="Y68" s="216" t="s">
        <v>242</v>
      </c>
      <c r="Z68" s="216" t="s">
        <v>240</v>
      </c>
      <c r="AA68" s="216" t="s">
        <v>240</v>
      </c>
      <c r="AB68" s="216">
        <v>0.01</v>
      </c>
      <c r="AC68" s="193" t="s">
        <v>80</v>
      </c>
      <c r="AD68" s="210"/>
      <c r="AE68" s="210"/>
      <c r="AF68" s="210"/>
      <c r="AG68" s="210"/>
      <c r="AH68" s="210"/>
      <c r="AI68" s="210"/>
      <c r="AJ68" s="210"/>
      <c r="AK68" s="210"/>
      <c r="AL68" s="220">
        <v>2</v>
      </c>
      <c r="AM68" s="201">
        <v>2</v>
      </c>
      <c r="AN68" s="220">
        <v>2</v>
      </c>
      <c r="AO68" s="428">
        <v>2</v>
      </c>
      <c r="AP68" s="428">
        <v>2</v>
      </c>
    </row>
    <row r="69" spans="1:42" s="174" customFormat="1" ht="50.1" customHeight="1" x14ac:dyDescent="0.15">
      <c r="A69" s="277">
        <v>61</v>
      </c>
      <c r="B69" s="218"/>
      <c r="C69" s="218">
        <v>1</v>
      </c>
      <c r="D69" s="218"/>
      <c r="E69" s="218"/>
      <c r="F69" s="218"/>
      <c r="G69" s="218"/>
      <c r="H69" s="218"/>
      <c r="I69" s="218"/>
      <c r="J69" s="218"/>
      <c r="K69" s="218"/>
      <c r="L69" s="218" t="s">
        <v>144</v>
      </c>
      <c r="M69" s="201" t="s">
        <v>1310</v>
      </c>
      <c r="N69" s="201" t="s">
        <v>1309</v>
      </c>
      <c r="O69" s="240" t="s">
        <v>81</v>
      </c>
      <c r="P69" s="239"/>
      <c r="Q69" s="218"/>
      <c r="R69" s="205"/>
      <c r="S69" s="192" t="s">
        <v>31</v>
      </c>
      <c r="T69" s="201" t="s">
        <v>156</v>
      </c>
      <c r="U69" s="192" t="s">
        <v>31</v>
      </c>
      <c r="V69" s="194" t="s">
        <v>32</v>
      </c>
      <c r="W69" s="195" t="s">
        <v>141</v>
      </c>
      <c r="X69" s="216" t="s">
        <v>267</v>
      </c>
      <c r="Y69" s="210" t="s">
        <v>1417</v>
      </c>
      <c r="Z69" s="210" t="s">
        <v>80</v>
      </c>
      <c r="AA69" s="210" t="s">
        <v>80</v>
      </c>
      <c r="AB69" s="207">
        <f>SUM(AB71:AB76)</f>
        <v>1.53</v>
      </c>
      <c r="AC69" s="193" t="s">
        <v>184</v>
      </c>
      <c r="AD69" s="210"/>
      <c r="AE69" s="210"/>
      <c r="AF69" s="210"/>
      <c r="AG69" s="210"/>
      <c r="AH69" s="210"/>
      <c r="AI69" s="210"/>
      <c r="AJ69" s="210"/>
      <c r="AK69" s="210"/>
      <c r="AL69" s="220">
        <v>1</v>
      </c>
      <c r="AM69" s="201">
        <v>1</v>
      </c>
      <c r="AN69" s="220">
        <v>1</v>
      </c>
      <c r="AO69" s="428">
        <v>1</v>
      </c>
      <c r="AP69" s="428">
        <v>1</v>
      </c>
    </row>
    <row r="70" spans="1:42" s="359" customFormat="1" ht="50.1" customHeight="1" x14ac:dyDescent="0.15">
      <c r="A70" s="277">
        <v>62</v>
      </c>
      <c r="B70" s="353"/>
      <c r="C70" s="353"/>
      <c r="D70" s="353">
        <v>2</v>
      </c>
      <c r="E70" s="353"/>
      <c r="F70" s="353"/>
      <c r="G70" s="353"/>
      <c r="H70" s="353"/>
      <c r="I70" s="353"/>
      <c r="J70" s="353"/>
      <c r="K70" s="353"/>
      <c r="L70" s="353" t="s">
        <v>1411</v>
      </c>
      <c r="M70" s="351" t="s">
        <v>1421</v>
      </c>
      <c r="N70" s="351" t="s">
        <v>1422</v>
      </c>
      <c r="O70" s="360" t="s">
        <v>1412</v>
      </c>
      <c r="P70" s="355"/>
      <c r="Q70" s="353"/>
      <c r="R70" s="356"/>
      <c r="S70" s="357" t="s">
        <v>1419</v>
      </c>
      <c r="T70" s="351" t="s">
        <v>1414</v>
      </c>
      <c r="U70" s="357" t="s">
        <v>1415</v>
      </c>
      <c r="V70" s="194" t="s">
        <v>32</v>
      </c>
      <c r="W70" s="195" t="s">
        <v>141</v>
      </c>
      <c r="X70" s="354" t="s">
        <v>1416</v>
      </c>
      <c r="Y70" s="210" t="s">
        <v>1417</v>
      </c>
      <c r="Z70" s="210" t="s">
        <v>33</v>
      </c>
      <c r="AA70" s="210" t="s">
        <v>33</v>
      </c>
      <c r="AB70" s="358">
        <f>AB71+AB72</f>
        <v>0.36899999999999999</v>
      </c>
      <c r="AC70" s="352"/>
      <c r="AD70" s="352"/>
      <c r="AE70" s="352"/>
      <c r="AF70" s="352"/>
      <c r="AG70" s="352"/>
      <c r="AH70" s="352"/>
      <c r="AI70" s="352"/>
      <c r="AJ70" s="352"/>
      <c r="AK70" s="352"/>
      <c r="AL70" s="351">
        <v>1</v>
      </c>
      <c r="AM70" s="351">
        <v>1</v>
      </c>
      <c r="AN70" s="351">
        <v>1</v>
      </c>
      <c r="AO70" s="429">
        <v>1</v>
      </c>
      <c r="AP70" s="429">
        <v>1</v>
      </c>
    </row>
    <row r="71" spans="1:42" s="174" customFormat="1" ht="50.1" customHeight="1" x14ac:dyDescent="0.15">
      <c r="A71" s="277">
        <v>63</v>
      </c>
      <c r="B71" s="218"/>
      <c r="C71" s="218"/>
      <c r="D71" s="218"/>
      <c r="E71" s="218">
        <v>3</v>
      </c>
      <c r="F71" s="218"/>
      <c r="G71" s="218"/>
      <c r="H71" s="218"/>
      <c r="I71" s="218"/>
      <c r="J71" s="218"/>
      <c r="K71" s="218"/>
      <c r="L71" s="218" t="s">
        <v>144</v>
      </c>
      <c r="M71" s="201" t="s">
        <v>1335</v>
      </c>
      <c r="N71" s="201" t="s">
        <v>1336</v>
      </c>
      <c r="O71" s="216" t="s">
        <v>246</v>
      </c>
      <c r="P71" s="239"/>
      <c r="Q71" s="218"/>
      <c r="R71" s="205"/>
      <c r="S71" s="192" t="s">
        <v>31</v>
      </c>
      <c r="T71" s="201" t="s">
        <v>157</v>
      </c>
      <c r="U71" s="192" t="s">
        <v>31</v>
      </c>
      <c r="V71" s="194" t="s">
        <v>32</v>
      </c>
      <c r="W71" s="195" t="s">
        <v>141</v>
      </c>
      <c r="X71" s="216" t="s">
        <v>246</v>
      </c>
      <c r="Y71" s="216" t="s">
        <v>248</v>
      </c>
      <c r="Z71" s="216" t="s">
        <v>247</v>
      </c>
      <c r="AA71" s="210" t="s">
        <v>249</v>
      </c>
      <c r="AB71" s="207">
        <v>0.35799999999999998</v>
      </c>
      <c r="AC71" s="193" t="s">
        <v>80</v>
      </c>
      <c r="AD71" s="210"/>
      <c r="AE71" s="210"/>
      <c r="AF71" s="210"/>
      <c r="AG71" s="210"/>
      <c r="AH71" s="210"/>
      <c r="AI71" s="210"/>
      <c r="AJ71" s="210"/>
      <c r="AK71" s="210"/>
      <c r="AL71" s="201">
        <v>1</v>
      </c>
      <c r="AM71" s="201">
        <v>1</v>
      </c>
      <c r="AN71" s="201">
        <v>1</v>
      </c>
      <c r="AO71" s="427">
        <v>1</v>
      </c>
      <c r="AP71" s="427">
        <v>1</v>
      </c>
    </row>
    <row r="72" spans="1:42" s="67" customFormat="1" ht="50.1" customHeight="1" x14ac:dyDescent="0.15">
      <c r="A72" s="277">
        <v>64</v>
      </c>
      <c r="B72" s="218"/>
      <c r="C72" s="218"/>
      <c r="D72" s="218"/>
      <c r="E72" s="218">
        <v>3</v>
      </c>
      <c r="F72" s="218"/>
      <c r="G72" s="218"/>
      <c r="H72" s="218"/>
      <c r="I72" s="218"/>
      <c r="J72" s="218"/>
      <c r="K72" s="218"/>
      <c r="L72" s="218" t="s">
        <v>154</v>
      </c>
      <c r="M72" s="201" t="s">
        <v>168</v>
      </c>
      <c r="N72" s="201" t="s">
        <v>165</v>
      </c>
      <c r="O72" s="216" t="s">
        <v>257</v>
      </c>
      <c r="P72" s="239"/>
      <c r="Q72" s="218"/>
      <c r="R72" s="205"/>
      <c r="S72" s="192" t="s">
        <v>31</v>
      </c>
      <c r="T72" s="193" t="s">
        <v>80</v>
      </c>
      <c r="U72" s="193" t="s">
        <v>80</v>
      </c>
      <c r="V72" s="194" t="s">
        <v>141</v>
      </c>
      <c r="W72" s="195" t="s">
        <v>142</v>
      </c>
      <c r="X72" s="216" t="s">
        <v>257</v>
      </c>
      <c r="Y72" s="210" t="s">
        <v>264</v>
      </c>
      <c r="Z72" s="193" t="s">
        <v>80</v>
      </c>
      <c r="AA72" s="210" t="s">
        <v>287</v>
      </c>
      <c r="AB72" s="207">
        <v>1.0999999999999999E-2</v>
      </c>
      <c r="AC72" s="193" t="s">
        <v>80</v>
      </c>
      <c r="AD72" s="210"/>
      <c r="AE72" s="210"/>
      <c r="AF72" s="210"/>
      <c r="AG72" s="210"/>
      <c r="AH72" s="210"/>
      <c r="AI72" s="210"/>
      <c r="AJ72" s="210"/>
      <c r="AK72" s="210"/>
      <c r="AL72" s="201">
        <v>1</v>
      </c>
      <c r="AM72" s="201">
        <v>1</v>
      </c>
      <c r="AN72" s="201">
        <v>1</v>
      </c>
      <c r="AO72" s="427">
        <v>1</v>
      </c>
      <c r="AP72" s="427">
        <v>1</v>
      </c>
    </row>
    <row r="73" spans="1:42" s="361" customFormat="1" ht="50.1" customHeight="1" x14ac:dyDescent="0.15">
      <c r="A73" s="277">
        <v>65</v>
      </c>
      <c r="B73" s="353"/>
      <c r="C73" s="353"/>
      <c r="D73" s="353">
        <v>2</v>
      </c>
      <c r="E73" s="353"/>
      <c r="F73" s="353"/>
      <c r="G73" s="353"/>
      <c r="H73" s="353"/>
      <c r="I73" s="353"/>
      <c r="J73" s="353"/>
      <c r="K73" s="353"/>
      <c r="L73" s="353" t="s">
        <v>1411</v>
      </c>
      <c r="M73" s="351" t="s">
        <v>1423</v>
      </c>
      <c r="N73" s="351" t="s">
        <v>1424</v>
      </c>
      <c r="O73" s="354" t="s">
        <v>1413</v>
      </c>
      <c r="P73" s="355"/>
      <c r="Q73" s="353"/>
      <c r="R73" s="356"/>
      <c r="S73" s="357" t="s">
        <v>1420</v>
      </c>
      <c r="T73" s="352" t="s">
        <v>1418</v>
      </c>
      <c r="U73" s="357" t="s">
        <v>1415</v>
      </c>
      <c r="V73" s="194" t="s">
        <v>32</v>
      </c>
      <c r="W73" s="195" t="s">
        <v>141</v>
      </c>
      <c r="X73" s="354" t="s">
        <v>1416</v>
      </c>
      <c r="Y73" s="210" t="s">
        <v>1417</v>
      </c>
      <c r="Z73" s="210" t="s">
        <v>33</v>
      </c>
      <c r="AA73" s="210" t="s">
        <v>33</v>
      </c>
      <c r="AB73" s="358">
        <f>AB74+AB75+AB76+AB77+AB77+AB78</f>
        <v>0.60300000000000009</v>
      </c>
      <c r="AC73" s="352"/>
      <c r="AD73" s="352"/>
      <c r="AE73" s="352"/>
      <c r="AF73" s="352"/>
      <c r="AG73" s="352"/>
      <c r="AH73" s="352"/>
      <c r="AI73" s="352"/>
      <c r="AJ73" s="352"/>
      <c r="AK73" s="352"/>
      <c r="AL73" s="351">
        <v>1</v>
      </c>
      <c r="AM73" s="351">
        <v>1</v>
      </c>
      <c r="AN73" s="351">
        <v>1</v>
      </c>
      <c r="AO73" s="429">
        <v>1</v>
      </c>
      <c r="AP73" s="429">
        <v>1</v>
      </c>
    </row>
    <row r="74" spans="1:42" s="67" customFormat="1" ht="50.1" customHeight="1" x14ac:dyDescent="0.15">
      <c r="A74" s="277">
        <v>66</v>
      </c>
      <c r="B74" s="218"/>
      <c r="C74" s="218"/>
      <c r="D74" s="218"/>
      <c r="E74" s="218">
        <v>3</v>
      </c>
      <c r="F74" s="218"/>
      <c r="G74" s="218"/>
      <c r="H74" s="218"/>
      <c r="I74" s="218"/>
      <c r="J74" s="218"/>
      <c r="K74" s="218"/>
      <c r="L74" s="218" t="s">
        <v>154</v>
      </c>
      <c r="M74" s="201" t="s">
        <v>170</v>
      </c>
      <c r="N74" s="201" t="s">
        <v>163</v>
      </c>
      <c r="O74" s="216" t="s">
        <v>246</v>
      </c>
      <c r="P74" s="239"/>
      <c r="Q74" s="218"/>
      <c r="R74" s="205"/>
      <c r="S74" s="192" t="s">
        <v>31</v>
      </c>
      <c r="T74" s="193" t="s">
        <v>80</v>
      </c>
      <c r="U74" s="193" t="s">
        <v>80</v>
      </c>
      <c r="V74" s="194" t="s">
        <v>141</v>
      </c>
      <c r="W74" s="195" t="s">
        <v>142</v>
      </c>
      <c r="X74" s="216" t="s">
        <v>246</v>
      </c>
      <c r="Y74" s="216" t="s">
        <v>250</v>
      </c>
      <c r="Z74" s="216" t="s">
        <v>247</v>
      </c>
      <c r="AA74" s="210" t="s">
        <v>251</v>
      </c>
      <c r="AB74" s="207">
        <v>0.54800000000000004</v>
      </c>
      <c r="AC74" s="193" t="s">
        <v>80</v>
      </c>
      <c r="AD74" s="210"/>
      <c r="AE74" s="210"/>
      <c r="AF74" s="210"/>
      <c r="AG74" s="210"/>
      <c r="AH74" s="210"/>
      <c r="AI74" s="210"/>
      <c r="AJ74" s="210"/>
      <c r="AK74" s="210"/>
      <c r="AL74" s="201">
        <v>1</v>
      </c>
      <c r="AM74" s="201">
        <v>1</v>
      </c>
      <c r="AN74" s="201">
        <v>1</v>
      </c>
      <c r="AO74" s="427">
        <v>1</v>
      </c>
      <c r="AP74" s="427">
        <v>1</v>
      </c>
    </row>
    <row r="75" spans="1:42" s="67" customFormat="1" ht="50.1" customHeight="1" x14ac:dyDescent="0.15">
      <c r="A75" s="277">
        <v>67</v>
      </c>
      <c r="B75" s="218"/>
      <c r="C75" s="218"/>
      <c r="D75" s="218"/>
      <c r="E75" s="218">
        <v>3</v>
      </c>
      <c r="F75" s="218"/>
      <c r="G75" s="218"/>
      <c r="H75" s="218"/>
      <c r="I75" s="218"/>
      <c r="J75" s="218"/>
      <c r="K75" s="218"/>
      <c r="L75" s="218" t="s">
        <v>154</v>
      </c>
      <c r="M75" s="201" t="s">
        <v>169</v>
      </c>
      <c r="N75" s="201" t="s">
        <v>164</v>
      </c>
      <c r="O75" s="216" t="s">
        <v>257</v>
      </c>
      <c r="P75" s="239"/>
      <c r="Q75" s="218"/>
      <c r="R75" s="205"/>
      <c r="S75" s="192" t="s">
        <v>31</v>
      </c>
      <c r="T75" s="193" t="s">
        <v>80</v>
      </c>
      <c r="U75" s="193" t="s">
        <v>80</v>
      </c>
      <c r="V75" s="194" t="s">
        <v>141</v>
      </c>
      <c r="W75" s="195" t="s">
        <v>142</v>
      </c>
      <c r="X75" s="216" t="s">
        <v>257</v>
      </c>
      <c r="Y75" s="210" t="s">
        <v>263</v>
      </c>
      <c r="Z75" s="193" t="s">
        <v>80</v>
      </c>
      <c r="AA75" s="193" t="s">
        <v>286</v>
      </c>
      <c r="AB75" s="207">
        <v>6.0000000000000001E-3</v>
      </c>
      <c r="AC75" s="193" t="s">
        <v>80</v>
      </c>
      <c r="AD75" s="210"/>
      <c r="AE75" s="210"/>
      <c r="AF75" s="210"/>
      <c r="AG75" s="210"/>
      <c r="AH75" s="210"/>
      <c r="AI75" s="210"/>
      <c r="AJ75" s="210"/>
      <c r="AK75" s="210"/>
      <c r="AL75" s="220">
        <v>1</v>
      </c>
      <c r="AM75" s="201">
        <v>1</v>
      </c>
      <c r="AN75" s="220">
        <v>1</v>
      </c>
      <c r="AO75" s="428">
        <v>1</v>
      </c>
      <c r="AP75" s="428">
        <v>1</v>
      </c>
    </row>
    <row r="76" spans="1:42" s="67" customFormat="1" ht="50.1" customHeight="1" x14ac:dyDescent="0.15">
      <c r="A76" s="277">
        <v>68</v>
      </c>
      <c r="B76" s="218"/>
      <c r="C76" s="218"/>
      <c r="D76" s="218"/>
      <c r="E76" s="218">
        <v>3</v>
      </c>
      <c r="F76" s="218"/>
      <c r="G76" s="218"/>
      <c r="H76" s="218"/>
      <c r="I76" s="218"/>
      <c r="J76" s="218"/>
      <c r="K76" s="218"/>
      <c r="L76" s="218" t="s">
        <v>154</v>
      </c>
      <c r="M76" s="201" t="s">
        <v>167</v>
      </c>
      <c r="N76" s="201" t="s">
        <v>166</v>
      </c>
      <c r="O76" s="216" t="s">
        <v>246</v>
      </c>
      <c r="P76" s="239"/>
      <c r="Q76" s="218"/>
      <c r="R76" s="205"/>
      <c r="S76" s="192" t="s">
        <v>31</v>
      </c>
      <c r="T76" s="193" t="s">
        <v>80</v>
      </c>
      <c r="U76" s="193" t="s">
        <v>80</v>
      </c>
      <c r="V76" s="194" t="s">
        <v>141</v>
      </c>
      <c r="W76" s="195" t="s">
        <v>142</v>
      </c>
      <c r="X76" s="216" t="s">
        <v>246</v>
      </c>
      <c r="Y76" s="210" t="s">
        <v>266</v>
      </c>
      <c r="Z76" s="193" t="s">
        <v>80</v>
      </c>
      <c r="AA76" s="210" t="s">
        <v>288</v>
      </c>
      <c r="AB76" s="207">
        <v>4.0000000000000001E-3</v>
      </c>
      <c r="AC76" s="193" t="s">
        <v>80</v>
      </c>
      <c r="AD76" s="210"/>
      <c r="AE76" s="210"/>
      <c r="AF76" s="210"/>
      <c r="AG76" s="210"/>
      <c r="AH76" s="210"/>
      <c r="AI76" s="210"/>
      <c r="AJ76" s="210"/>
      <c r="AK76" s="210"/>
      <c r="AL76" s="220">
        <v>1</v>
      </c>
      <c r="AM76" s="201">
        <v>1</v>
      </c>
      <c r="AN76" s="220">
        <v>1</v>
      </c>
      <c r="AO76" s="428">
        <v>1</v>
      </c>
      <c r="AP76" s="428">
        <v>1</v>
      </c>
    </row>
    <row r="77" spans="1:42" s="67" customFormat="1" ht="50.1" customHeight="1" x14ac:dyDescent="0.15">
      <c r="A77" s="277">
        <v>69</v>
      </c>
      <c r="B77" s="218"/>
      <c r="C77" s="218"/>
      <c r="D77" s="218"/>
      <c r="E77" s="218">
        <v>3</v>
      </c>
      <c r="F77" s="218"/>
      <c r="G77" s="218"/>
      <c r="H77" s="218"/>
      <c r="I77" s="218"/>
      <c r="J77" s="218"/>
      <c r="K77" s="218"/>
      <c r="L77" s="187" t="s">
        <v>1178</v>
      </c>
      <c r="M77" s="201" t="s">
        <v>135</v>
      </c>
      <c r="N77" s="201" t="s">
        <v>136</v>
      </c>
      <c r="O77" s="216" t="s">
        <v>143</v>
      </c>
      <c r="P77" s="239"/>
      <c r="Q77" s="218"/>
      <c r="R77" s="205"/>
      <c r="S77" s="192" t="s">
        <v>31</v>
      </c>
      <c r="T77" s="193" t="s">
        <v>80</v>
      </c>
      <c r="U77" s="216" t="s">
        <v>240</v>
      </c>
      <c r="V77" s="194" t="s">
        <v>141</v>
      </c>
      <c r="W77" s="195" t="s">
        <v>142</v>
      </c>
      <c r="X77" s="216" t="s">
        <v>143</v>
      </c>
      <c r="Y77" s="216" t="s">
        <v>242</v>
      </c>
      <c r="Z77" s="216" t="s">
        <v>240</v>
      </c>
      <c r="AA77" s="216" t="s">
        <v>240</v>
      </c>
      <c r="AB77" s="216">
        <v>0.01</v>
      </c>
      <c r="AC77" s="193" t="s">
        <v>80</v>
      </c>
      <c r="AD77" s="210"/>
      <c r="AE77" s="210"/>
      <c r="AF77" s="210"/>
      <c r="AG77" s="210"/>
      <c r="AH77" s="210"/>
      <c r="AI77" s="210"/>
      <c r="AJ77" s="210"/>
      <c r="AK77" s="210"/>
      <c r="AL77" s="220">
        <v>2</v>
      </c>
      <c r="AM77" s="201">
        <v>2</v>
      </c>
      <c r="AN77" s="220">
        <v>2</v>
      </c>
      <c r="AO77" s="428">
        <v>2</v>
      </c>
      <c r="AP77" s="428">
        <v>2</v>
      </c>
    </row>
    <row r="78" spans="1:42" s="67" customFormat="1" ht="50.1" customHeight="1" x14ac:dyDescent="0.15">
      <c r="A78" s="277">
        <v>70</v>
      </c>
      <c r="B78" s="218"/>
      <c r="C78" s="218"/>
      <c r="D78" s="218"/>
      <c r="E78" s="218">
        <v>3</v>
      </c>
      <c r="F78" s="218"/>
      <c r="G78" s="218"/>
      <c r="H78" s="218"/>
      <c r="I78" s="218"/>
      <c r="J78" s="218"/>
      <c r="K78" s="218"/>
      <c r="L78" s="218" t="s">
        <v>155</v>
      </c>
      <c r="M78" s="201" t="s">
        <v>158</v>
      </c>
      <c r="N78" s="201" t="s">
        <v>159</v>
      </c>
      <c r="O78" s="240" t="s">
        <v>257</v>
      </c>
      <c r="P78" s="239"/>
      <c r="Q78" s="218"/>
      <c r="R78" s="205"/>
      <c r="S78" s="192" t="s">
        <v>31</v>
      </c>
      <c r="T78" s="193" t="s">
        <v>80</v>
      </c>
      <c r="U78" s="193" t="s">
        <v>80</v>
      </c>
      <c r="V78" s="194" t="s">
        <v>141</v>
      </c>
      <c r="W78" s="195" t="s">
        <v>142</v>
      </c>
      <c r="X78" s="240" t="s">
        <v>257</v>
      </c>
      <c r="Y78" s="210" t="s">
        <v>254</v>
      </c>
      <c r="Z78" s="193" t="s">
        <v>80</v>
      </c>
      <c r="AA78" s="210" t="s">
        <v>255</v>
      </c>
      <c r="AB78" s="207">
        <v>2.5000000000000001E-2</v>
      </c>
      <c r="AC78" s="193" t="s">
        <v>80</v>
      </c>
      <c r="AD78" s="210"/>
      <c r="AE78" s="210"/>
      <c r="AF78" s="210"/>
      <c r="AG78" s="210"/>
      <c r="AH78" s="210"/>
      <c r="AI78" s="210"/>
      <c r="AJ78" s="210"/>
      <c r="AK78" s="210"/>
      <c r="AL78" s="220">
        <v>1</v>
      </c>
      <c r="AM78" s="201">
        <v>1</v>
      </c>
      <c r="AN78" s="220">
        <v>1</v>
      </c>
      <c r="AO78" s="428">
        <v>1</v>
      </c>
      <c r="AP78" s="428">
        <v>1</v>
      </c>
    </row>
    <row r="79" spans="1:42" s="67" customFormat="1" ht="50.1" customHeight="1" x14ac:dyDescent="0.15">
      <c r="A79" s="277">
        <v>71</v>
      </c>
      <c r="B79" s="218"/>
      <c r="C79" s="218"/>
      <c r="D79" s="218">
        <v>2</v>
      </c>
      <c r="E79" s="218"/>
      <c r="F79" s="218"/>
      <c r="G79" s="218"/>
      <c r="H79" s="218"/>
      <c r="I79" s="218"/>
      <c r="J79" s="218"/>
      <c r="K79" s="218"/>
      <c r="L79" s="218" t="s">
        <v>155</v>
      </c>
      <c r="M79" s="201" t="s">
        <v>160</v>
      </c>
      <c r="N79" s="201" t="s">
        <v>161</v>
      </c>
      <c r="O79" s="216" t="s">
        <v>257</v>
      </c>
      <c r="P79" s="239"/>
      <c r="Q79" s="218"/>
      <c r="R79" s="205"/>
      <c r="S79" s="192" t="s">
        <v>31</v>
      </c>
      <c r="T79" s="193" t="s">
        <v>80</v>
      </c>
      <c r="U79" s="193" t="s">
        <v>80</v>
      </c>
      <c r="V79" s="194" t="s">
        <v>141</v>
      </c>
      <c r="W79" s="195" t="s">
        <v>142</v>
      </c>
      <c r="X79" s="216" t="s">
        <v>257</v>
      </c>
      <c r="Y79" s="210" t="s">
        <v>261</v>
      </c>
      <c r="Z79" s="193" t="s">
        <v>80</v>
      </c>
      <c r="AA79" s="210" t="s">
        <v>290</v>
      </c>
      <c r="AB79" s="207">
        <v>6.2E-2</v>
      </c>
      <c r="AC79" s="193" t="s">
        <v>80</v>
      </c>
      <c r="AD79" s="210"/>
      <c r="AE79" s="210"/>
      <c r="AF79" s="210"/>
      <c r="AG79" s="210"/>
      <c r="AH79" s="210"/>
      <c r="AI79" s="210"/>
      <c r="AJ79" s="210"/>
      <c r="AK79" s="210"/>
      <c r="AL79" s="201">
        <v>1</v>
      </c>
      <c r="AM79" s="201">
        <v>1</v>
      </c>
      <c r="AN79" s="201">
        <v>1</v>
      </c>
      <c r="AO79" s="427">
        <v>1</v>
      </c>
      <c r="AP79" s="427">
        <v>1</v>
      </c>
    </row>
    <row r="80" spans="1:42" s="67" customFormat="1" ht="50.1" customHeight="1" x14ac:dyDescent="0.15">
      <c r="A80" s="277">
        <v>72</v>
      </c>
      <c r="B80" s="218"/>
      <c r="C80" s="218"/>
      <c r="D80" s="218">
        <v>2</v>
      </c>
      <c r="E80" s="218"/>
      <c r="F80" s="218"/>
      <c r="G80" s="218"/>
      <c r="H80" s="218"/>
      <c r="I80" s="218"/>
      <c r="J80" s="218"/>
      <c r="K80" s="218"/>
      <c r="L80" s="218" t="s">
        <v>155</v>
      </c>
      <c r="M80" s="201" t="s">
        <v>171</v>
      </c>
      <c r="N80" s="201" t="s">
        <v>162</v>
      </c>
      <c r="O80" s="216" t="s">
        <v>292</v>
      </c>
      <c r="P80" s="239"/>
      <c r="Q80" s="218"/>
      <c r="R80" s="205"/>
      <c r="S80" s="192" t="s">
        <v>31</v>
      </c>
      <c r="T80" s="193" t="s">
        <v>80</v>
      </c>
      <c r="U80" s="193" t="s">
        <v>80</v>
      </c>
      <c r="V80" s="194" t="s">
        <v>141</v>
      </c>
      <c r="W80" s="195" t="s">
        <v>142</v>
      </c>
      <c r="X80" s="216" t="s">
        <v>291</v>
      </c>
      <c r="Y80" s="210" t="s">
        <v>262</v>
      </c>
      <c r="Z80" s="193" t="s">
        <v>80</v>
      </c>
      <c r="AA80" s="210" t="s">
        <v>289</v>
      </c>
      <c r="AB80" s="207">
        <v>0.218</v>
      </c>
      <c r="AC80" s="193" t="s">
        <v>80</v>
      </c>
      <c r="AD80" s="210"/>
      <c r="AE80" s="210"/>
      <c r="AF80" s="210"/>
      <c r="AG80" s="210"/>
      <c r="AH80" s="210"/>
      <c r="AI80" s="210"/>
      <c r="AJ80" s="210"/>
      <c r="AK80" s="210"/>
      <c r="AL80" s="220">
        <v>1</v>
      </c>
      <c r="AM80" s="201">
        <v>1</v>
      </c>
      <c r="AN80" s="220">
        <v>1</v>
      </c>
      <c r="AO80" s="428">
        <v>1</v>
      </c>
      <c r="AP80" s="428">
        <v>1</v>
      </c>
    </row>
    <row r="81" spans="1:42" s="112" customFormat="1" ht="50.1" customHeight="1" x14ac:dyDescent="0.15">
      <c r="A81" s="277">
        <v>73</v>
      </c>
      <c r="B81" s="275"/>
      <c r="C81" s="275">
        <v>1</v>
      </c>
      <c r="D81" s="275"/>
      <c r="E81" s="275"/>
      <c r="F81" s="275"/>
      <c r="G81" s="275"/>
      <c r="H81" s="275"/>
      <c r="I81" s="275"/>
      <c r="J81" s="275"/>
      <c r="K81" s="295"/>
      <c r="L81" s="375" t="s">
        <v>1233</v>
      </c>
      <c r="M81" s="43" t="s">
        <v>1426</v>
      </c>
      <c r="N81" s="375" t="s">
        <v>1222</v>
      </c>
      <c r="O81" s="375" t="s">
        <v>1223</v>
      </c>
      <c r="P81" s="375"/>
      <c r="Q81" s="375"/>
      <c r="R81" s="296"/>
      <c r="S81" s="376" t="s">
        <v>1224</v>
      </c>
      <c r="T81" s="43" t="s">
        <v>347</v>
      </c>
      <c r="U81" s="374" t="s">
        <v>1225</v>
      </c>
      <c r="V81" s="376" t="s">
        <v>1228</v>
      </c>
      <c r="W81" s="381" t="s">
        <v>1229</v>
      </c>
      <c r="X81" s="375" t="s">
        <v>1223</v>
      </c>
      <c r="Y81" s="382" t="s">
        <v>1230</v>
      </c>
      <c r="Z81" s="382" t="s">
        <v>1231</v>
      </c>
      <c r="AA81" s="375" t="s">
        <v>1232</v>
      </c>
      <c r="AB81" s="375">
        <v>3.01</v>
      </c>
      <c r="AC81" s="375" t="s">
        <v>1231</v>
      </c>
      <c r="AD81" s="377"/>
      <c r="AE81" s="377"/>
      <c r="AF81" s="377"/>
      <c r="AG81" s="297"/>
      <c r="AH81" s="378"/>
      <c r="AI81" s="379"/>
      <c r="AJ81" s="379"/>
      <c r="AK81" s="383"/>
      <c r="AL81" s="397">
        <v>1</v>
      </c>
      <c r="AM81" s="397">
        <v>0</v>
      </c>
      <c r="AN81" s="397">
        <v>0</v>
      </c>
      <c r="AO81" s="426">
        <v>0</v>
      </c>
      <c r="AP81" s="426">
        <v>0</v>
      </c>
    </row>
    <row r="82" spans="1:42" s="112" customFormat="1" ht="50.1" customHeight="1" x14ac:dyDescent="0.15">
      <c r="A82" s="277">
        <v>74</v>
      </c>
      <c r="B82" s="275"/>
      <c r="C82" s="275">
        <v>1</v>
      </c>
      <c r="D82" s="275"/>
      <c r="E82" s="275"/>
      <c r="F82" s="275"/>
      <c r="G82" s="275"/>
      <c r="H82" s="275"/>
      <c r="I82" s="275"/>
      <c r="J82" s="275"/>
      <c r="K82" s="295"/>
      <c r="L82" s="375" t="s">
        <v>1233</v>
      </c>
      <c r="M82" s="43" t="s">
        <v>1078</v>
      </c>
      <c r="N82" s="375" t="s">
        <v>1222</v>
      </c>
      <c r="O82" s="375" t="s">
        <v>1223</v>
      </c>
      <c r="P82" s="375"/>
      <c r="Q82" s="375"/>
      <c r="R82" s="296"/>
      <c r="S82" s="376" t="s">
        <v>1225</v>
      </c>
      <c r="T82" s="43" t="s">
        <v>1220</v>
      </c>
      <c r="U82" s="374" t="s">
        <v>1225</v>
      </c>
      <c r="V82" s="376" t="s">
        <v>1228</v>
      </c>
      <c r="W82" s="381" t="s">
        <v>1229</v>
      </c>
      <c r="X82" s="375" t="s">
        <v>1223</v>
      </c>
      <c r="Y82" s="382" t="s">
        <v>1230</v>
      </c>
      <c r="Z82" s="382" t="s">
        <v>1231</v>
      </c>
      <c r="AA82" s="375" t="s">
        <v>1232</v>
      </c>
      <c r="AB82" s="375">
        <v>3.01</v>
      </c>
      <c r="AC82" s="375" t="s">
        <v>1231</v>
      </c>
      <c r="AD82" s="377"/>
      <c r="AE82" s="377"/>
      <c r="AF82" s="377"/>
      <c r="AG82" s="297"/>
      <c r="AH82" s="378"/>
      <c r="AI82" s="379"/>
      <c r="AJ82" s="379"/>
      <c r="AK82" s="383"/>
      <c r="AL82" s="397">
        <v>0</v>
      </c>
      <c r="AM82" s="397">
        <v>1</v>
      </c>
      <c r="AN82" s="397">
        <v>0</v>
      </c>
      <c r="AO82" s="426">
        <v>0</v>
      </c>
      <c r="AP82" s="426">
        <v>0</v>
      </c>
    </row>
    <row r="83" spans="1:42" s="112" customFormat="1" ht="50.1" customHeight="1" x14ac:dyDescent="0.15">
      <c r="A83" s="277">
        <v>75</v>
      </c>
      <c r="B83" s="275"/>
      <c r="C83" s="275">
        <v>1</v>
      </c>
      <c r="D83" s="275"/>
      <c r="E83" s="275"/>
      <c r="F83" s="275"/>
      <c r="G83" s="275"/>
      <c r="H83" s="275"/>
      <c r="I83" s="275"/>
      <c r="J83" s="275"/>
      <c r="K83" s="295"/>
      <c r="L83" s="375" t="s">
        <v>1233</v>
      </c>
      <c r="M83" s="43" t="s">
        <v>1079</v>
      </c>
      <c r="N83" s="375" t="s">
        <v>1222</v>
      </c>
      <c r="O83" s="375" t="s">
        <v>1223</v>
      </c>
      <c r="P83" s="375"/>
      <c r="Q83" s="375"/>
      <c r="R83" s="296"/>
      <c r="S83" s="376" t="s">
        <v>1226</v>
      </c>
      <c r="T83" s="43" t="s">
        <v>1221</v>
      </c>
      <c r="U83" s="374" t="s">
        <v>1227</v>
      </c>
      <c r="V83" s="376" t="s">
        <v>1228</v>
      </c>
      <c r="W83" s="381" t="s">
        <v>1229</v>
      </c>
      <c r="X83" s="375" t="s">
        <v>1223</v>
      </c>
      <c r="Y83" s="382" t="s">
        <v>1230</v>
      </c>
      <c r="Z83" s="382" t="s">
        <v>1231</v>
      </c>
      <c r="AA83" s="375" t="s">
        <v>1232</v>
      </c>
      <c r="AB83" s="375">
        <v>3.01</v>
      </c>
      <c r="AC83" s="375" t="s">
        <v>1231</v>
      </c>
      <c r="AD83" s="377"/>
      <c r="AE83" s="377"/>
      <c r="AF83" s="377"/>
      <c r="AG83" s="297"/>
      <c r="AH83" s="378"/>
      <c r="AI83" s="379"/>
      <c r="AJ83" s="379"/>
      <c r="AK83" s="383"/>
      <c r="AL83" s="397">
        <v>0</v>
      </c>
      <c r="AM83" s="397">
        <v>0</v>
      </c>
      <c r="AN83" s="397">
        <v>1</v>
      </c>
      <c r="AO83" s="426">
        <v>0</v>
      </c>
      <c r="AP83" s="426">
        <v>0</v>
      </c>
    </row>
    <row r="84" spans="1:42" s="469" customFormat="1" ht="50.1" customHeight="1" x14ac:dyDescent="0.15">
      <c r="A84" s="277">
        <v>76</v>
      </c>
      <c r="B84" s="456"/>
      <c r="C84" s="456">
        <v>1</v>
      </c>
      <c r="D84" s="456"/>
      <c r="E84" s="456"/>
      <c r="F84" s="456"/>
      <c r="G84" s="456"/>
      <c r="H84" s="456"/>
      <c r="I84" s="456"/>
      <c r="J84" s="456"/>
      <c r="K84" s="457"/>
      <c r="L84" s="426" t="s">
        <v>86</v>
      </c>
      <c r="M84" s="458" t="s">
        <v>1480</v>
      </c>
      <c r="N84" s="430" t="s">
        <v>1222</v>
      </c>
      <c r="O84" s="430" t="s">
        <v>1223</v>
      </c>
      <c r="P84" s="430"/>
      <c r="Q84" s="430"/>
      <c r="R84" s="459"/>
      <c r="S84" s="460" t="s">
        <v>395</v>
      </c>
      <c r="T84" s="363" t="s">
        <v>1221</v>
      </c>
      <c r="U84" s="461" t="s">
        <v>442</v>
      </c>
      <c r="V84" s="460" t="s">
        <v>1193</v>
      </c>
      <c r="W84" s="462" t="s">
        <v>1205</v>
      </c>
      <c r="X84" s="430" t="s">
        <v>1223</v>
      </c>
      <c r="Y84" s="463" t="s">
        <v>1230</v>
      </c>
      <c r="Z84" s="463" t="s">
        <v>1231</v>
      </c>
      <c r="AA84" s="430" t="s">
        <v>1232</v>
      </c>
      <c r="AB84" s="430">
        <v>3.01</v>
      </c>
      <c r="AC84" s="430"/>
      <c r="AD84" s="464"/>
      <c r="AE84" s="464"/>
      <c r="AF84" s="464"/>
      <c r="AG84" s="465"/>
      <c r="AH84" s="466"/>
      <c r="AI84" s="467"/>
      <c r="AJ84" s="467"/>
      <c r="AK84" s="468"/>
      <c r="AL84" s="426">
        <v>0</v>
      </c>
      <c r="AM84" s="426">
        <v>0</v>
      </c>
      <c r="AN84" s="426">
        <v>0</v>
      </c>
      <c r="AO84" s="426">
        <v>1</v>
      </c>
      <c r="AP84" s="426">
        <v>0</v>
      </c>
    </row>
    <row r="85" spans="1:42" s="469" customFormat="1" ht="50.1" customHeight="1" x14ac:dyDescent="0.15">
      <c r="A85" s="277">
        <v>77</v>
      </c>
      <c r="B85" s="456"/>
      <c r="C85" s="456">
        <v>1</v>
      </c>
      <c r="D85" s="456"/>
      <c r="E85" s="456"/>
      <c r="F85" s="456"/>
      <c r="G85" s="456"/>
      <c r="H85" s="456"/>
      <c r="I85" s="456"/>
      <c r="J85" s="456"/>
      <c r="K85" s="457"/>
      <c r="L85" s="426" t="s">
        <v>86</v>
      </c>
      <c r="M85" s="458" t="s">
        <v>1482</v>
      </c>
      <c r="N85" s="430" t="s">
        <v>1222</v>
      </c>
      <c r="O85" s="430" t="s">
        <v>1223</v>
      </c>
      <c r="P85" s="430"/>
      <c r="Q85" s="430"/>
      <c r="R85" s="459"/>
      <c r="S85" s="460" t="s">
        <v>395</v>
      </c>
      <c r="T85" s="363" t="s">
        <v>1221</v>
      </c>
      <c r="U85" s="461" t="s">
        <v>442</v>
      </c>
      <c r="V85" s="460" t="s">
        <v>1193</v>
      </c>
      <c r="W85" s="462" t="s">
        <v>1205</v>
      </c>
      <c r="X85" s="430" t="s">
        <v>1223</v>
      </c>
      <c r="Y85" s="463" t="s">
        <v>1230</v>
      </c>
      <c r="Z85" s="463" t="s">
        <v>1231</v>
      </c>
      <c r="AA85" s="430" t="s">
        <v>1232</v>
      </c>
      <c r="AB85" s="430">
        <v>3.01</v>
      </c>
      <c r="AC85" s="430"/>
      <c r="AD85" s="464"/>
      <c r="AE85" s="464"/>
      <c r="AF85" s="464"/>
      <c r="AG85" s="465"/>
      <c r="AH85" s="466"/>
      <c r="AI85" s="467"/>
      <c r="AJ85" s="467"/>
      <c r="AK85" s="468"/>
      <c r="AL85" s="426">
        <v>0</v>
      </c>
      <c r="AM85" s="426">
        <v>0</v>
      </c>
      <c r="AN85" s="426">
        <v>0</v>
      </c>
      <c r="AO85" s="426">
        <v>0</v>
      </c>
      <c r="AP85" s="426">
        <v>1</v>
      </c>
    </row>
    <row r="86" spans="1:42" s="53" customFormat="1" ht="50.1" customHeight="1" x14ac:dyDescent="0.15">
      <c r="A86" s="277">
        <v>78</v>
      </c>
      <c r="B86" s="43"/>
      <c r="C86" s="43"/>
      <c r="D86" s="43">
        <v>2</v>
      </c>
      <c r="E86" s="43"/>
      <c r="F86" s="43"/>
      <c r="G86" s="43"/>
      <c r="H86" s="43"/>
      <c r="I86" s="43"/>
      <c r="J86" s="43"/>
      <c r="K86" s="43"/>
      <c r="L86" s="43" t="s">
        <v>87</v>
      </c>
      <c r="M86" s="43" t="s">
        <v>666</v>
      </c>
      <c r="N86" s="113" t="s">
        <v>73</v>
      </c>
      <c r="O86" s="312" t="s">
        <v>1321</v>
      </c>
      <c r="P86" s="103"/>
      <c r="Q86" s="44"/>
      <c r="R86" s="9"/>
      <c r="S86" s="99"/>
      <c r="T86" s="43" t="s">
        <v>80</v>
      </c>
      <c r="U86" s="43" t="s">
        <v>33</v>
      </c>
      <c r="V86" s="101" t="s">
        <v>32</v>
      </c>
      <c r="W86" s="101" t="s">
        <v>76</v>
      </c>
      <c r="X86" s="103" t="s">
        <v>196</v>
      </c>
      <c r="Y86" s="103" t="s">
        <v>82</v>
      </c>
      <c r="Z86" s="103" t="s">
        <v>33</v>
      </c>
      <c r="AA86" s="103" t="s">
        <v>80</v>
      </c>
      <c r="AB86" s="103" t="s">
        <v>80</v>
      </c>
      <c r="AC86" s="101" t="s">
        <v>80</v>
      </c>
      <c r="AD86" s="102"/>
      <c r="AE86" s="114"/>
      <c r="AF86" s="114"/>
      <c r="AG86" s="98"/>
      <c r="AH86" s="52"/>
      <c r="AI86" s="52"/>
      <c r="AJ86" s="115"/>
      <c r="AK86" s="49"/>
      <c r="AL86" s="397">
        <v>1</v>
      </c>
      <c r="AM86" s="397">
        <v>0</v>
      </c>
      <c r="AN86" s="397">
        <v>0</v>
      </c>
      <c r="AO86" s="426">
        <v>0</v>
      </c>
      <c r="AP86" s="426">
        <v>0</v>
      </c>
    </row>
    <row r="87" spans="1:42" s="53" customFormat="1" ht="50.1" customHeight="1" x14ac:dyDescent="0.15">
      <c r="A87" s="277">
        <v>79</v>
      </c>
      <c r="B87" s="43"/>
      <c r="C87" s="43"/>
      <c r="D87" s="43">
        <v>2</v>
      </c>
      <c r="E87" s="43"/>
      <c r="F87" s="43"/>
      <c r="G87" s="43"/>
      <c r="H87" s="43"/>
      <c r="I87" s="43"/>
      <c r="J87" s="43"/>
      <c r="K87" s="43"/>
      <c r="L87" s="43" t="s">
        <v>86</v>
      </c>
      <c r="M87" s="43" t="s">
        <v>669</v>
      </c>
      <c r="N87" s="43" t="s">
        <v>73</v>
      </c>
      <c r="O87" s="312" t="s">
        <v>1322</v>
      </c>
      <c r="P87" s="103"/>
      <c r="Q87" s="44"/>
      <c r="R87" s="9"/>
      <c r="S87" s="99"/>
      <c r="T87" s="43" t="s">
        <v>33</v>
      </c>
      <c r="U87" s="43" t="s">
        <v>80</v>
      </c>
      <c r="V87" s="101" t="s">
        <v>32</v>
      </c>
      <c r="W87" s="101" t="s">
        <v>76</v>
      </c>
      <c r="X87" s="103" t="s">
        <v>196</v>
      </c>
      <c r="Y87" s="103" t="s">
        <v>82</v>
      </c>
      <c r="Z87" s="103" t="s">
        <v>80</v>
      </c>
      <c r="AA87" s="103" t="s">
        <v>33</v>
      </c>
      <c r="AB87" s="103" t="s">
        <v>80</v>
      </c>
      <c r="AC87" s="101" t="s">
        <v>80</v>
      </c>
      <c r="AD87" s="102"/>
      <c r="AE87" s="114"/>
      <c r="AF87" s="114"/>
      <c r="AG87" s="98"/>
      <c r="AH87" s="52"/>
      <c r="AI87" s="52"/>
      <c r="AJ87" s="115"/>
      <c r="AK87" s="49"/>
      <c r="AL87" s="397">
        <v>0</v>
      </c>
      <c r="AM87" s="397">
        <v>1</v>
      </c>
      <c r="AN87" s="397">
        <v>0</v>
      </c>
      <c r="AO87" s="426">
        <v>0</v>
      </c>
      <c r="AP87" s="426">
        <v>0</v>
      </c>
    </row>
    <row r="88" spans="1:42" s="53" customFormat="1" ht="50.1" customHeight="1" x14ac:dyDescent="0.15">
      <c r="A88" s="277">
        <v>80</v>
      </c>
      <c r="B88" s="44"/>
      <c r="C88" s="43"/>
      <c r="D88" s="43">
        <v>2</v>
      </c>
      <c r="E88" s="45"/>
      <c r="F88" s="45"/>
      <c r="G88" s="45"/>
      <c r="H88" s="45"/>
      <c r="I88" s="45"/>
      <c r="J88" s="45"/>
      <c r="K88" s="46"/>
      <c r="L88" s="43" t="s">
        <v>86</v>
      </c>
      <c r="M88" s="41" t="s">
        <v>676</v>
      </c>
      <c r="N88" s="41" t="s">
        <v>73</v>
      </c>
      <c r="O88" s="312" t="s">
        <v>1323</v>
      </c>
      <c r="P88" s="43"/>
      <c r="Q88" s="44"/>
      <c r="R88" s="47"/>
      <c r="S88" s="99"/>
      <c r="T88" s="43" t="s">
        <v>80</v>
      </c>
      <c r="U88" s="43" t="s">
        <v>80</v>
      </c>
      <c r="V88" s="49" t="s">
        <v>32</v>
      </c>
      <c r="W88" s="101" t="s">
        <v>76</v>
      </c>
      <c r="X88" s="103" t="s">
        <v>196</v>
      </c>
      <c r="Y88" s="103" t="s">
        <v>82</v>
      </c>
      <c r="Z88" s="103" t="s">
        <v>80</v>
      </c>
      <c r="AA88" s="103" t="s">
        <v>80</v>
      </c>
      <c r="AB88" s="103" t="s">
        <v>80</v>
      </c>
      <c r="AC88" s="101" t="s">
        <v>33</v>
      </c>
      <c r="AD88" s="101"/>
      <c r="AE88" s="101"/>
      <c r="AF88" s="101"/>
      <c r="AH88" s="52"/>
      <c r="AI88" s="52"/>
      <c r="AJ88" s="115"/>
      <c r="AK88" s="49"/>
      <c r="AL88" s="397">
        <v>0</v>
      </c>
      <c r="AM88" s="397">
        <v>0</v>
      </c>
      <c r="AN88" s="397">
        <v>1</v>
      </c>
      <c r="AO88" s="426">
        <v>0</v>
      </c>
      <c r="AP88" s="426">
        <v>0</v>
      </c>
    </row>
    <row r="89" spans="1:42" s="475" customFormat="1" ht="50.1" customHeight="1" x14ac:dyDescent="0.15">
      <c r="A89" s="277">
        <v>81</v>
      </c>
      <c r="B89" s="470"/>
      <c r="C89" s="458"/>
      <c r="D89" s="458">
        <v>2</v>
      </c>
      <c r="E89" s="471"/>
      <c r="F89" s="471"/>
      <c r="G89" s="471"/>
      <c r="H89" s="471"/>
      <c r="I89" s="471"/>
      <c r="J89" s="471"/>
      <c r="K89" s="472"/>
      <c r="L89" s="426" t="s">
        <v>86</v>
      </c>
      <c r="M89" s="473" t="s">
        <v>1481</v>
      </c>
      <c r="N89" s="348" t="s">
        <v>73</v>
      </c>
      <c r="O89" s="482" t="s">
        <v>1484</v>
      </c>
      <c r="P89" s="363"/>
      <c r="Q89" s="515"/>
      <c r="R89" s="516"/>
      <c r="S89" s="517"/>
      <c r="T89" s="363" t="s">
        <v>33</v>
      </c>
      <c r="U89" s="363" t="s">
        <v>33</v>
      </c>
      <c r="V89" s="518" t="s">
        <v>32</v>
      </c>
      <c r="W89" s="519" t="s">
        <v>76</v>
      </c>
      <c r="X89" s="520" t="s">
        <v>196</v>
      </c>
      <c r="Y89" s="520" t="s">
        <v>82</v>
      </c>
      <c r="Z89" s="520" t="s">
        <v>33</v>
      </c>
      <c r="AA89" s="520" t="s">
        <v>33</v>
      </c>
      <c r="AB89" s="520" t="s">
        <v>33</v>
      </c>
      <c r="AC89" s="519" t="s">
        <v>33</v>
      </c>
      <c r="AD89" s="519"/>
      <c r="AE89" s="519"/>
      <c r="AF89" s="519"/>
      <c r="AG89" s="521"/>
      <c r="AH89" s="522"/>
      <c r="AI89" s="522"/>
      <c r="AJ89" s="523"/>
      <c r="AK89" s="518"/>
      <c r="AL89" s="426">
        <v>0</v>
      </c>
      <c r="AM89" s="426">
        <v>0</v>
      </c>
      <c r="AN89" s="426">
        <v>0</v>
      </c>
      <c r="AO89" s="426">
        <v>1</v>
      </c>
      <c r="AP89" s="426">
        <v>0</v>
      </c>
    </row>
    <row r="90" spans="1:42" s="475" customFormat="1" ht="50.1" customHeight="1" x14ac:dyDescent="0.15">
      <c r="A90" s="277">
        <v>82</v>
      </c>
      <c r="B90" s="470"/>
      <c r="C90" s="458"/>
      <c r="D90" s="458">
        <v>2</v>
      </c>
      <c r="E90" s="471"/>
      <c r="F90" s="471"/>
      <c r="G90" s="471"/>
      <c r="H90" s="471"/>
      <c r="I90" s="471"/>
      <c r="J90" s="471"/>
      <c r="K90" s="472"/>
      <c r="L90" s="426" t="s">
        <v>86</v>
      </c>
      <c r="M90" s="473" t="s">
        <v>1483</v>
      </c>
      <c r="N90" s="348" t="s">
        <v>73</v>
      </c>
      <c r="O90" s="482" t="s">
        <v>1485</v>
      </c>
      <c r="P90" s="363"/>
      <c r="Q90" s="515"/>
      <c r="R90" s="516"/>
      <c r="S90" s="517"/>
      <c r="T90" s="363" t="s">
        <v>33</v>
      </c>
      <c r="U90" s="363" t="s">
        <v>33</v>
      </c>
      <c r="V90" s="518" t="s">
        <v>32</v>
      </c>
      <c r="W90" s="519" t="s">
        <v>76</v>
      </c>
      <c r="X90" s="520" t="s">
        <v>196</v>
      </c>
      <c r="Y90" s="520" t="s">
        <v>82</v>
      </c>
      <c r="Z90" s="520" t="s">
        <v>33</v>
      </c>
      <c r="AA90" s="520" t="s">
        <v>33</v>
      </c>
      <c r="AB90" s="520" t="s">
        <v>33</v>
      </c>
      <c r="AC90" s="519" t="s">
        <v>33</v>
      </c>
      <c r="AD90" s="519"/>
      <c r="AE90" s="519"/>
      <c r="AF90" s="519"/>
      <c r="AG90" s="521"/>
      <c r="AH90" s="522"/>
      <c r="AI90" s="522"/>
      <c r="AJ90" s="523"/>
      <c r="AK90" s="518"/>
      <c r="AL90" s="426">
        <v>0</v>
      </c>
      <c r="AM90" s="426">
        <v>0</v>
      </c>
      <c r="AN90" s="426">
        <v>0</v>
      </c>
      <c r="AO90" s="426">
        <v>0</v>
      </c>
      <c r="AP90" s="426">
        <v>1</v>
      </c>
    </row>
    <row r="91" spans="1:42" s="53" customFormat="1" ht="50.1" customHeight="1" x14ac:dyDescent="0.15">
      <c r="A91" s="277">
        <v>83</v>
      </c>
      <c r="B91" s="44"/>
      <c r="C91" s="43"/>
      <c r="D91" s="43">
        <v>2</v>
      </c>
      <c r="E91" s="45"/>
      <c r="F91" s="45"/>
      <c r="G91" s="45"/>
      <c r="H91" s="45"/>
      <c r="I91" s="45"/>
      <c r="J91" s="45"/>
      <c r="K91" s="46"/>
      <c r="L91" s="43" t="s">
        <v>679</v>
      </c>
      <c r="M91" s="41" t="s">
        <v>680</v>
      </c>
      <c r="N91" s="41" t="s">
        <v>681</v>
      </c>
      <c r="O91" s="41" t="s">
        <v>682</v>
      </c>
      <c r="P91" s="43"/>
      <c r="Q91" s="44"/>
      <c r="R91" s="47"/>
      <c r="S91" s="99"/>
      <c r="T91" s="41" t="s">
        <v>680</v>
      </c>
      <c r="U91" s="48" t="s">
        <v>31</v>
      </c>
      <c r="V91" s="49" t="s">
        <v>76</v>
      </c>
      <c r="W91" s="101" t="s">
        <v>32</v>
      </c>
      <c r="X91" s="44" t="s">
        <v>81</v>
      </c>
      <c r="Y91" s="103" t="s">
        <v>82</v>
      </c>
      <c r="Z91" s="103" t="s">
        <v>80</v>
      </c>
      <c r="AA91" s="44" t="s">
        <v>684</v>
      </c>
      <c r="AB91" s="50">
        <v>1.887</v>
      </c>
      <c r="AC91" s="101" t="s">
        <v>85</v>
      </c>
      <c r="AD91" s="101"/>
      <c r="AE91" s="101"/>
      <c r="AF91" s="101"/>
      <c r="AG91" s="51"/>
      <c r="AH91" s="52"/>
      <c r="AI91" s="52"/>
      <c r="AJ91" s="115"/>
      <c r="AK91" s="49"/>
      <c r="AL91" s="43">
        <v>1</v>
      </c>
      <c r="AM91" s="43">
        <v>1</v>
      </c>
      <c r="AN91" s="43">
        <v>1</v>
      </c>
      <c r="AO91" s="363">
        <v>1</v>
      </c>
      <c r="AP91" s="363">
        <v>1</v>
      </c>
    </row>
    <row r="92" spans="1:42" s="53" customFormat="1" ht="50.1" customHeight="1" x14ac:dyDescent="0.15">
      <c r="A92" s="277">
        <v>84</v>
      </c>
      <c r="B92" s="44"/>
      <c r="C92" s="43"/>
      <c r="D92" s="43">
        <v>2</v>
      </c>
      <c r="E92" s="45"/>
      <c r="F92" s="45"/>
      <c r="G92" s="45"/>
      <c r="H92" s="45"/>
      <c r="I92" s="45"/>
      <c r="J92" s="45"/>
      <c r="K92" s="46"/>
      <c r="L92" s="43" t="s">
        <v>86</v>
      </c>
      <c r="M92" s="41" t="s">
        <v>1306</v>
      </c>
      <c r="N92" s="41" t="s">
        <v>685</v>
      </c>
      <c r="O92" s="41" t="s">
        <v>686</v>
      </c>
      <c r="P92" s="43"/>
      <c r="Q92" s="44"/>
      <c r="R92" s="47"/>
      <c r="S92" s="99"/>
      <c r="T92" s="41" t="s">
        <v>74</v>
      </c>
      <c r="U92" s="48" t="s">
        <v>31</v>
      </c>
      <c r="V92" s="49" t="s">
        <v>32</v>
      </c>
      <c r="W92" s="101" t="s">
        <v>76</v>
      </c>
      <c r="X92" s="44" t="s">
        <v>689</v>
      </c>
      <c r="Y92" s="103" t="s">
        <v>82</v>
      </c>
      <c r="Z92" s="103" t="s">
        <v>80</v>
      </c>
      <c r="AA92" s="44" t="s">
        <v>691</v>
      </c>
      <c r="AB92" s="50">
        <f>AB93+AB94+AB95+AB95</f>
        <v>0.76900000000000002</v>
      </c>
      <c r="AC92" s="101" t="s">
        <v>33</v>
      </c>
      <c r="AD92" s="101"/>
      <c r="AE92" s="101"/>
      <c r="AF92" s="101"/>
      <c r="AG92" s="51"/>
      <c r="AH92" s="52"/>
      <c r="AI92" s="52"/>
      <c r="AJ92" s="115"/>
      <c r="AK92" s="49"/>
      <c r="AL92" s="43">
        <v>1</v>
      </c>
      <c r="AM92" s="43">
        <v>1</v>
      </c>
      <c r="AN92" s="43">
        <v>1</v>
      </c>
      <c r="AO92" s="363">
        <v>1</v>
      </c>
      <c r="AP92" s="363">
        <v>1</v>
      </c>
    </row>
    <row r="93" spans="1:42" s="53" customFormat="1" ht="50.1" customHeight="1" x14ac:dyDescent="0.15">
      <c r="A93" s="277">
        <v>85</v>
      </c>
      <c r="B93" s="44"/>
      <c r="C93" s="43"/>
      <c r="D93" s="43"/>
      <c r="E93" s="43">
        <v>3</v>
      </c>
      <c r="F93" s="45"/>
      <c r="G93" s="45"/>
      <c r="H93" s="45"/>
      <c r="I93" s="45"/>
      <c r="J93" s="45"/>
      <c r="K93" s="46"/>
      <c r="L93" s="43" t="s">
        <v>86</v>
      </c>
      <c r="M93" s="41" t="s">
        <v>692</v>
      </c>
      <c r="N93" s="41" t="s">
        <v>693</v>
      </c>
      <c r="O93" s="103" t="s">
        <v>80</v>
      </c>
      <c r="P93" s="43"/>
      <c r="Q93" s="44"/>
      <c r="R93" s="47"/>
      <c r="S93" s="99"/>
      <c r="T93" s="41" t="s">
        <v>80</v>
      </c>
      <c r="U93" s="43" t="s">
        <v>80</v>
      </c>
      <c r="V93" s="49" t="s">
        <v>32</v>
      </c>
      <c r="W93" s="101" t="s">
        <v>76</v>
      </c>
      <c r="X93" s="44" t="s">
        <v>80</v>
      </c>
      <c r="Y93" s="41" t="s">
        <v>193</v>
      </c>
      <c r="Z93" s="103" t="s">
        <v>80</v>
      </c>
      <c r="AA93" s="44" t="s">
        <v>691</v>
      </c>
      <c r="AB93" s="50">
        <v>0.73899999999999999</v>
      </c>
      <c r="AC93" s="101" t="s">
        <v>80</v>
      </c>
      <c r="AD93" s="101"/>
      <c r="AE93" s="101"/>
      <c r="AF93" s="101"/>
      <c r="AG93" s="51"/>
      <c r="AH93" s="52"/>
      <c r="AI93" s="52"/>
      <c r="AJ93" s="115"/>
      <c r="AK93" s="49"/>
      <c r="AL93" s="43">
        <v>1</v>
      </c>
      <c r="AM93" s="43">
        <v>1</v>
      </c>
      <c r="AN93" s="43">
        <v>1</v>
      </c>
      <c r="AO93" s="363">
        <v>1</v>
      </c>
      <c r="AP93" s="363">
        <v>1</v>
      </c>
    </row>
    <row r="94" spans="1:42" s="53" customFormat="1" ht="50.1" customHeight="1" x14ac:dyDescent="0.15">
      <c r="A94" s="277">
        <v>86</v>
      </c>
      <c r="B94" s="44"/>
      <c r="C94" s="43"/>
      <c r="D94" s="43"/>
      <c r="E94" s="43">
        <v>3</v>
      </c>
      <c r="F94" s="45"/>
      <c r="G94" s="45"/>
      <c r="H94" s="45"/>
      <c r="I94" s="45"/>
      <c r="J94" s="45"/>
      <c r="K94" s="46"/>
      <c r="L94" s="43" t="s">
        <v>86</v>
      </c>
      <c r="M94" s="41" t="s">
        <v>78</v>
      </c>
      <c r="N94" s="41" t="s">
        <v>140</v>
      </c>
      <c r="O94" s="103" t="s">
        <v>33</v>
      </c>
      <c r="P94" s="43"/>
      <c r="Q94" s="44"/>
      <c r="R94" s="47"/>
      <c r="S94" s="99"/>
      <c r="T94" s="41" t="s">
        <v>78</v>
      </c>
      <c r="U94" s="48" t="s">
        <v>31</v>
      </c>
      <c r="V94" s="49" t="s">
        <v>32</v>
      </c>
      <c r="W94" s="101" t="s">
        <v>76</v>
      </c>
      <c r="X94" s="106" t="s">
        <v>27</v>
      </c>
      <c r="Y94" s="44" t="s">
        <v>457</v>
      </c>
      <c r="Z94" s="44" t="s">
        <v>83</v>
      </c>
      <c r="AA94" s="44" t="s">
        <v>698</v>
      </c>
      <c r="AB94" s="54">
        <v>6.0000000000000001E-3</v>
      </c>
      <c r="AC94" s="101" t="s">
        <v>33</v>
      </c>
      <c r="AD94" s="101"/>
      <c r="AE94" s="101"/>
      <c r="AF94" s="101"/>
      <c r="AG94" s="51"/>
      <c r="AH94" s="52"/>
      <c r="AI94" s="52"/>
      <c r="AJ94" s="115"/>
      <c r="AK94" s="49"/>
      <c r="AL94" s="43">
        <v>1</v>
      </c>
      <c r="AM94" s="43">
        <v>1</v>
      </c>
      <c r="AN94" s="43">
        <v>1</v>
      </c>
      <c r="AO94" s="363">
        <v>1</v>
      </c>
      <c r="AP94" s="363">
        <v>1</v>
      </c>
    </row>
    <row r="95" spans="1:42" s="53" customFormat="1" ht="50.1" customHeight="1" x14ac:dyDescent="0.15">
      <c r="A95" s="277">
        <v>87</v>
      </c>
      <c r="B95" s="44"/>
      <c r="C95" s="43"/>
      <c r="D95" s="43"/>
      <c r="E95" s="43">
        <v>3</v>
      </c>
      <c r="F95" s="45"/>
      <c r="G95" s="45"/>
      <c r="H95" s="45"/>
      <c r="I95" s="45"/>
      <c r="J95" s="45"/>
      <c r="K95" s="46"/>
      <c r="L95" s="43" t="s">
        <v>86</v>
      </c>
      <c r="M95" s="41" t="s">
        <v>699</v>
      </c>
      <c r="N95" s="41" t="s">
        <v>700</v>
      </c>
      <c r="O95" s="103" t="s">
        <v>80</v>
      </c>
      <c r="P95" s="43"/>
      <c r="Q95" s="44"/>
      <c r="R95" s="47"/>
      <c r="S95" s="99"/>
      <c r="T95" s="41" t="s">
        <v>699</v>
      </c>
      <c r="U95" s="48" t="s">
        <v>31</v>
      </c>
      <c r="V95" s="49" t="s">
        <v>32</v>
      </c>
      <c r="W95" s="101" t="s">
        <v>76</v>
      </c>
      <c r="X95" s="106" t="s">
        <v>27</v>
      </c>
      <c r="Y95" s="44" t="s">
        <v>457</v>
      </c>
      <c r="Z95" s="44" t="s">
        <v>83</v>
      </c>
      <c r="AA95" s="110" t="s">
        <v>84</v>
      </c>
      <c r="AB95" s="50">
        <v>1.2E-2</v>
      </c>
      <c r="AC95" s="101" t="s">
        <v>80</v>
      </c>
      <c r="AD95" s="101"/>
      <c r="AE95" s="101"/>
      <c r="AF95" s="101"/>
      <c r="AG95" s="98"/>
      <c r="AH95" s="52"/>
      <c r="AI95" s="52"/>
      <c r="AJ95" s="115"/>
      <c r="AK95" s="49"/>
      <c r="AL95" s="43">
        <v>2</v>
      </c>
      <c r="AM95" s="43">
        <v>2</v>
      </c>
      <c r="AN95" s="43">
        <v>2</v>
      </c>
      <c r="AO95" s="363">
        <v>2</v>
      </c>
      <c r="AP95" s="363">
        <v>2</v>
      </c>
    </row>
    <row r="96" spans="1:42" s="175" customFormat="1" ht="50.1" customHeight="1" x14ac:dyDescent="0.15">
      <c r="A96" s="277">
        <v>88</v>
      </c>
      <c r="B96" s="181"/>
      <c r="C96" s="380">
        <v>1</v>
      </c>
      <c r="D96" s="380"/>
      <c r="E96" s="266"/>
      <c r="F96" s="266"/>
      <c r="G96" s="266"/>
      <c r="H96" s="266"/>
      <c r="I96" s="266"/>
      <c r="J96" s="266"/>
      <c r="K96" s="267"/>
      <c r="L96" s="380" t="s">
        <v>1195</v>
      </c>
      <c r="M96" s="41" t="s">
        <v>1234</v>
      </c>
      <c r="N96" s="41" t="s">
        <v>1187</v>
      </c>
      <c r="O96" s="41" t="s">
        <v>1188</v>
      </c>
      <c r="P96" s="41" t="s">
        <v>1189</v>
      </c>
      <c r="Q96" s="41" t="s">
        <v>1190</v>
      </c>
      <c r="R96" s="41"/>
      <c r="S96" s="41"/>
      <c r="U96" s="41" t="s">
        <v>1191</v>
      </c>
      <c r="V96" s="41" t="s">
        <v>1192</v>
      </c>
      <c r="W96" s="41" t="s">
        <v>1193</v>
      </c>
      <c r="X96" s="41" t="s">
        <v>1194</v>
      </c>
      <c r="Y96" s="41" t="s">
        <v>1235</v>
      </c>
      <c r="Z96" s="181"/>
      <c r="AA96" s="270"/>
      <c r="AB96" s="271"/>
      <c r="AC96" s="101" t="s">
        <v>80</v>
      </c>
      <c r="AD96" s="269"/>
      <c r="AE96" s="269"/>
      <c r="AF96" s="269"/>
      <c r="AG96" s="98"/>
      <c r="AH96" s="272"/>
      <c r="AI96" s="272"/>
      <c r="AJ96" s="273"/>
      <c r="AK96" s="268"/>
      <c r="AL96" s="380">
        <v>2</v>
      </c>
      <c r="AM96" s="380">
        <v>2</v>
      </c>
      <c r="AN96" s="412">
        <v>2</v>
      </c>
      <c r="AO96" s="364">
        <v>2</v>
      </c>
      <c r="AP96" s="364">
        <v>2</v>
      </c>
    </row>
    <row r="97" spans="1:42" s="174" customFormat="1" ht="50.1" customHeight="1" x14ac:dyDescent="0.15">
      <c r="A97" s="277">
        <v>89</v>
      </c>
      <c r="B97" s="218"/>
      <c r="C97" s="218">
        <v>1</v>
      </c>
      <c r="D97" s="218"/>
      <c r="E97" s="218"/>
      <c r="F97" s="218"/>
      <c r="G97" s="218"/>
      <c r="H97" s="218"/>
      <c r="I97" s="218"/>
      <c r="J97" s="218"/>
      <c r="K97" s="218"/>
      <c r="L97" s="218" t="s">
        <v>304</v>
      </c>
      <c r="M97" s="201" t="s">
        <v>1425</v>
      </c>
      <c r="N97" s="201" t="s">
        <v>303</v>
      </c>
      <c r="O97" s="240" t="s">
        <v>1163</v>
      </c>
      <c r="P97" s="239"/>
      <c r="Q97" s="218"/>
      <c r="R97" s="205"/>
      <c r="S97" s="192" t="s">
        <v>1164</v>
      </c>
      <c r="T97" s="201" t="s">
        <v>1109</v>
      </c>
      <c r="U97" s="192" t="s">
        <v>1164</v>
      </c>
      <c r="V97" s="194" t="s">
        <v>32</v>
      </c>
      <c r="W97" s="195" t="s">
        <v>141</v>
      </c>
      <c r="X97" s="216" t="s">
        <v>195</v>
      </c>
      <c r="Y97" s="210" t="s">
        <v>1179</v>
      </c>
      <c r="Z97" s="210" t="s">
        <v>1179</v>
      </c>
      <c r="AA97" s="210" t="s">
        <v>1179</v>
      </c>
      <c r="AB97" s="210">
        <v>20.364999999999998</v>
      </c>
      <c r="AC97" s="101" t="s">
        <v>80</v>
      </c>
      <c r="AD97" s="210"/>
      <c r="AE97" s="210"/>
      <c r="AF97" s="210"/>
      <c r="AG97" s="210"/>
      <c r="AH97" s="210"/>
      <c r="AI97" s="210"/>
      <c r="AJ97" s="210"/>
      <c r="AK97" s="210"/>
      <c r="AL97" s="201">
        <v>1</v>
      </c>
      <c r="AM97" s="201">
        <v>1</v>
      </c>
      <c r="AN97" s="201">
        <v>1</v>
      </c>
      <c r="AO97" s="427">
        <v>1</v>
      </c>
      <c r="AP97" s="427">
        <v>1</v>
      </c>
    </row>
    <row r="98" spans="1:42" s="67" customFormat="1" ht="50.1" customHeight="1" x14ac:dyDescent="0.15">
      <c r="A98" s="277">
        <v>90</v>
      </c>
      <c r="B98" s="218"/>
      <c r="C98" s="218">
        <v>1</v>
      </c>
      <c r="D98" s="218"/>
      <c r="E98" s="218"/>
      <c r="F98" s="218"/>
      <c r="G98" s="218"/>
      <c r="H98" s="218"/>
      <c r="I98" s="218"/>
      <c r="J98" s="218"/>
      <c r="K98" s="218"/>
      <c r="L98" s="309" t="s">
        <v>1264</v>
      </c>
      <c r="M98" s="309" t="s">
        <v>1091</v>
      </c>
      <c r="N98" s="309" t="s">
        <v>1265</v>
      </c>
      <c r="O98" s="309" t="s">
        <v>1266</v>
      </c>
      <c r="P98" s="239"/>
      <c r="Q98" s="218"/>
      <c r="R98" s="205"/>
      <c r="S98" s="256" t="s">
        <v>1165</v>
      </c>
      <c r="T98" s="193" t="s">
        <v>33</v>
      </c>
      <c r="U98" s="216" t="s">
        <v>33</v>
      </c>
      <c r="V98" s="194" t="s">
        <v>141</v>
      </c>
      <c r="W98" s="195" t="s">
        <v>142</v>
      </c>
      <c r="X98" s="309" t="s">
        <v>1256</v>
      </c>
      <c r="Y98" s="309" t="s">
        <v>1257</v>
      </c>
      <c r="Z98" s="309" t="s">
        <v>1258</v>
      </c>
      <c r="AA98" s="309" t="s">
        <v>1259</v>
      </c>
      <c r="AB98" s="309">
        <v>0.05</v>
      </c>
      <c r="AC98" s="309" t="s">
        <v>1260</v>
      </c>
      <c r="AD98" s="210"/>
      <c r="AE98" s="210"/>
      <c r="AF98" s="210"/>
      <c r="AG98" s="210"/>
      <c r="AH98" s="210"/>
      <c r="AI98" s="210"/>
      <c r="AJ98" s="210"/>
      <c r="AK98" s="210"/>
      <c r="AL98" s="220">
        <v>1</v>
      </c>
      <c r="AM98" s="201">
        <v>1</v>
      </c>
      <c r="AN98" s="220">
        <v>1</v>
      </c>
      <c r="AO98" s="428">
        <v>1</v>
      </c>
      <c r="AP98" s="428">
        <v>1</v>
      </c>
    </row>
    <row r="99" spans="1:42" s="182" customFormat="1" ht="50.1" customHeight="1" x14ac:dyDescent="0.15">
      <c r="A99" s="277">
        <v>91</v>
      </c>
      <c r="B99" s="244"/>
      <c r="C99" s="244">
        <v>1</v>
      </c>
      <c r="D99" s="244"/>
      <c r="E99" s="244"/>
      <c r="F99" s="244"/>
      <c r="G99" s="244"/>
      <c r="H99" s="244"/>
      <c r="I99" s="244"/>
      <c r="J99" s="244"/>
      <c r="K99" s="244"/>
      <c r="L99" s="309" t="s">
        <v>1264</v>
      </c>
      <c r="M99" s="309" t="s">
        <v>1267</v>
      </c>
      <c r="N99" s="309" t="s">
        <v>1268</v>
      </c>
      <c r="O99" s="309" t="s">
        <v>1269</v>
      </c>
      <c r="P99" s="292"/>
      <c r="Q99" s="244"/>
      <c r="R99" s="257"/>
      <c r="S99" s="256" t="s">
        <v>226</v>
      </c>
      <c r="T99" s="193" t="s">
        <v>33</v>
      </c>
      <c r="U99" s="216" t="s">
        <v>33</v>
      </c>
      <c r="V99" s="194" t="s">
        <v>141</v>
      </c>
      <c r="W99" s="195" t="s">
        <v>142</v>
      </c>
      <c r="X99" s="309" t="s">
        <v>1261</v>
      </c>
      <c r="Y99" s="309" t="s">
        <v>1262</v>
      </c>
      <c r="Z99" s="309" t="s">
        <v>1260</v>
      </c>
      <c r="AA99" s="309" t="s">
        <v>1263</v>
      </c>
      <c r="AB99" s="309">
        <v>2.0000000000000001E-4</v>
      </c>
      <c r="AC99" s="309" t="s">
        <v>1258</v>
      </c>
      <c r="AD99" s="255"/>
      <c r="AE99" s="255"/>
      <c r="AF99" s="255"/>
      <c r="AG99" s="255"/>
      <c r="AH99" s="255"/>
      <c r="AI99" s="255"/>
      <c r="AJ99" s="255"/>
      <c r="AK99" s="255"/>
      <c r="AL99" s="309">
        <v>2</v>
      </c>
      <c r="AM99" s="309">
        <v>2</v>
      </c>
      <c r="AN99" s="309">
        <v>2</v>
      </c>
      <c r="AO99" s="368">
        <v>2</v>
      </c>
      <c r="AP99" s="368">
        <v>2</v>
      </c>
    </row>
    <row r="100" spans="1:42" s="67" customFormat="1" ht="50.1" customHeight="1" x14ac:dyDescent="0.15">
      <c r="A100" s="277">
        <v>92</v>
      </c>
      <c r="B100" s="218"/>
      <c r="C100" s="218">
        <v>1</v>
      </c>
      <c r="D100" s="218"/>
      <c r="E100" s="218"/>
      <c r="F100" s="218"/>
      <c r="G100" s="218"/>
      <c r="H100" s="218"/>
      <c r="I100" s="218"/>
      <c r="J100" s="218"/>
      <c r="K100" s="218"/>
      <c r="L100" s="259" t="s">
        <v>87</v>
      </c>
      <c r="M100" s="258" t="s">
        <v>1054</v>
      </c>
      <c r="N100" s="258" t="s">
        <v>1057</v>
      </c>
      <c r="O100" s="216" t="s">
        <v>269</v>
      </c>
      <c r="P100" s="239"/>
      <c r="Q100" s="218"/>
      <c r="R100" s="205"/>
      <c r="S100" s="256" t="s">
        <v>1165</v>
      </c>
      <c r="T100" s="258" t="s">
        <v>1054</v>
      </c>
      <c r="U100" s="254" t="s">
        <v>1180</v>
      </c>
      <c r="V100" s="194" t="s">
        <v>32</v>
      </c>
      <c r="W100" s="195" t="s">
        <v>141</v>
      </c>
      <c r="X100" s="216" t="s">
        <v>269</v>
      </c>
      <c r="Y100" s="216" t="s">
        <v>270</v>
      </c>
      <c r="Z100" s="216" t="s">
        <v>271</v>
      </c>
      <c r="AA100" s="216" t="s">
        <v>272</v>
      </c>
      <c r="AB100" s="216">
        <v>0.91</v>
      </c>
      <c r="AC100" s="193" t="s">
        <v>80</v>
      </c>
      <c r="AD100" s="210"/>
      <c r="AE100" s="210"/>
      <c r="AF100" s="210"/>
      <c r="AG100" s="210"/>
      <c r="AH100" s="210"/>
      <c r="AI100" s="210"/>
      <c r="AJ100" s="210"/>
      <c r="AK100" s="210"/>
      <c r="AL100" s="201">
        <v>1</v>
      </c>
      <c r="AM100" s="201">
        <v>1</v>
      </c>
      <c r="AN100" s="201">
        <v>1</v>
      </c>
      <c r="AO100" s="427">
        <v>1</v>
      </c>
      <c r="AP100" s="427">
        <v>1</v>
      </c>
    </row>
    <row r="101" spans="1:42" s="67" customFormat="1" ht="50.1" customHeight="1" x14ac:dyDescent="0.15">
      <c r="A101" s="277">
        <v>93</v>
      </c>
      <c r="B101" s="218"/>
      <c r="C101" s="218">
        <v>1</v>
      </c>
      <c r="D101" s="218"/>
      <c r="E101" s="218"/>
      <c r="F101" s="218"/>
      <c r="G101" s="218"/>
      <c r="H101" s="218"/>
      <c r="I101" s="218"/>
      <c r="J101" s="218"/>
      <c r="K101" s="218"/>
      <c r="L101" s="259" t="s">
        <v>87</v>
      </c>
      <c r="M101" s="258" t="s">
        <v>1055</v>
      </c>
      <c r="N101" s="258" t="s">
        <v>1056</v>
      </c>
      <c r="O101" s="216" t="s">
        <v>269</v>
      </c>
      <c r="P101" s="239"/>
      <c r="Q101" s="218"/>
      <c r="R101" s="205"/>
      <c r="S101" s="256" t="s">
        <v>31</v>
      </c>
      <c r="T101" s="258" t="s">
        <v>1055</v>
      </c>
      <c r="U101" s="254" t="s">
        <v>31</v>
      </c>
      <c r="V101" s="194" t="s">
        <v>32</v>
      </c>
      <c r="W101" s="195" t="s">
        <v>141</v>
      </c>
      <c r="X101" s="216" t="s">
        <v>269</v>
      </c>
      <c r="Y101" s="216" t="s">
        <v>273</v>
      </c>
      <c r="Z101" s="216" t="s">
        <v>271</v>
      </c>
      <c r="AA101" s="216" t="s">
        <v>272</v>
      </c>
      <c r="AB101" s="216">
        <v>0.23</v>
      </c>
      <c r="AC101" s="193" t="s">
        <v>80</v>
      </c>
      <c r="AD101" s="210"/>
      <c r="AE101" s="210"/>
      <c r="AF101" s="210"/>
      <c r="AG101" s="210"/>
      <c r="AH101" s="210"/>
      <c r="AI101" s="210"/>
      <c r="AJ101" s="210"/>
      <c r="AK101" s="210"/>
      <c r="AL101" s="220">
        <v>1</v>
      </c>
      <c r="AM101" s="201">
        <v>1</v>
      </c>
      <c r="AN101" s="220">
        <v>1</v>
      </c>
      <c r="AO101" s="428">
        <v>1</v>
      </c>
      <c r="AP101" s="428">
        <v>1</v>
      </c>
    </row>
    <row r="102" spans="1:42" s="67" customFormat="1" ht="50.1" customHeight="1" x14ac:dyDescent="0.15">
      <c r="A102" s="277">
        <v>94</v>
      </c>
      <c r="B102" s="218"/>
      <c r="C102" s="218">
        <v>1</v>
      </c>
      <c r="D102" s="218"/>
      <c r="E102" s="218"/>
      <c r="F102" s="218"/>
      <c r="G102" s="218"/>
      <c r="H102" s="218"/>
      <c r="I102" s="218"/>
      <c r="J102" s="218"/>
      <c r="K102" s="218"/>
      <c r="L102" s="218" t="s">
        <v>1058</v>
      </c>
      <c r="M102" s="258" t="s">
        <v>1090</v>
      </c>
      <c r="N102" s="258" t="s">
        <v>1059</v>
      </c>
      <c r="O102" s="481" t="s">
        <v>1455</v>
      </c>
      <c r="P102" s="239"/>
      <c r="Q102" s="218"/>
      <c r="R102" s="205"/>
      <c r="S102" s="256" t="s">
        <v>1165</v>
      </c>
      <c r="T102" s="258" t="s">
        <v>1090</v>
      </c>
      <c r="U102" s="254" t="s">
        <v>1181</v>
      </c>
      <c r="V102" s="194" t="s">
        <v>32</v>
      </c>
      <c r="W102" s="195" t="s">
        <v>141</v>
      </c>
      <c r="X102" s="216" t="s">
        <v>277</v>
      </c>
      <c r="Y102" s="210" t="s">
        <v>283</v>
      </c>
      <c r="Z102" s="216" t="s">
        <v>271</v>
      </c>
      <c r="AA102" s="210" t="s">
        <v>282</v>
      </c>
      <c r="AB102" s="207">
        <v>2.3E-2</v>
      </c>
      <c r="AC102" s="193" t="s">
        <v>80</v>
      </c>
      <c r="AD102" s="210"/>
      <c r="AE102" s="210"/>
      <c r="AF102" s="210"/>
      <c r="AG102" s="210"/>
      <c r="AH102" s="210"/>
      <c r="AI102" s="210"/>
      <c r="AJ102" s="210"/>
      <c r="AK102" s="210"/>
      <c r="AL102" s="201">
        <v>1</v>
      </c>
      <c r="AM102" s="201">
        <v>1</v>
      </c>
      <c r="AN102" s="201">
        <v>1</v>
      </c>
      <c r="AO102" s="427">
        <v>1</v>
      </c>
      <c r="AP102" s="427">
        <v>1</v>
      </c>
    </row>
    <row r="103" spans="1:42" s="182" customFormat="1" ht="50.1" customHeight="1" x14ac:dyDescent="0.15">
      <c r="A103" s="277">
        <v>95</v>
      </c>
      <c r="B103" s="218"/>
      <c r="C103" s="218">
        <v>1</v>
      </c>
      <c r="D103" s="218"/>
      <c r="E103" s="218"/>
      <c r="F103" s="218"/>
      <c r="G103" s="218"/>
      <c r="H103" s="218"/>
      <c r="I103" s="218"/>
      <c r="J103" s="218"/>
      <c r="K103" s="218"/>
      <c r="L103" s="218" t="s">
        <v>154</v>
      </c>
      <c r="M103" s="258" t="s">
        <v>279</v>
      </c>
      <c r="N103" s="258" t="s">
        <v>174</v>
      </c>
      <c r="O103" s="216" t="s">
        <v>277</v>
      </c>
      <c r="P103" s="239"/>
      <c r="Q103" s="218"/>
      <c r="R103" s="205"/>
      <c r="S103" s="256" t="s">
        <v>1165</v>
      </c>
      <c r="T103" s="258" t="s">
        <v>173</v>
      </c>
      <c r="U103" s="216" t="s">
        <v>33</v>
      </c>
      <c r="V103" s="194" t="s">
        <v>141</v>
      </c>
      <c r="W103" s="195" t="s">
        <v>142</v>
      </c>
      <c r="X103" s="216" t="s">
        <v>277</v>
      </c>
      <c r="Y103" s="210" t="s">
        <v>280</v>
      </c>
      <c r="Z103" s="216" t="s">
        <v>271</v>
      </c>
      <c r="AA103" s="210" t="s">
        <v>281</v>
      </c>
      <c r="AB103" s="207">
        <v>0.25</v>
      </c>
      <c r="AC103" s="193" t="s">
        <v>80</v>
      </c>
      <c r="AD103" s="210"/>
      <c r="AE103" s="210"/>
      <c r="AF103" s="210"/>
      <c r="AG103" s="210"/>
      <c r="AH103" s="210"/>
      <c r="AI103" s="210"/>
      <c r="AJ103" s="210"/>
      <c r="AK103" s="210"/>
      <c r="AL103" s="220">
        <v>1</v>
      </c>
      <c r="AM103" s="201">
        <v>1</v>
      </c>
      <c r="AN103" s="220">
        <v>1</v>
      </c>
      <c r="AO103" s="428">
        <v>1</v>
      </c>
      <c r="AP103" s="428">
        <v>1</v>
      </c>
    </row>
    <row r="104" spans="1:42" s="182" customFormat="1" ht="50.1" customHeight="1" x14ac:dyDescent="0.15">
      <c r="A104" s="277">
        <v>96</v>
      </c>
      <c r="B104" s="218"/>
      <c r="C104" s="218">
        <v>1</v>
      </c>
      <c r="D104" s="218"/>
      <c r="E104" s="218"/>
      <c r="F104" s="218"/>
      <c r="G104" s="218"/>
      <c r="H104" s="218"/>
      <c r="I104" s="218"/>
      <c r="J104" s="218"/>
      <c r="K104" s="218"/>
      <c r="L104" s="218" t="s">
        <v>154</v>
      </c>
      <c r="M104" s="258" t="s">
        <v>278</v>
      </c>
      <c r="N104" s="258" t="s">
        <v>176</v>
      </c>
      <c r="O104" s="216" t="s">
        <v>277</v>
      </c>
      <c r="P104" s="239"/>
      <c r="Q104" s="218"/>
      <c r="R104" s="205"/>
      <c r="S104" s="256" t="s">
        <v>31</v>
      </c>
      <c r="T104" s="258" t="s">
        <v>175</v>
      </c>
      <c r="U104" s="216" t="s">
        <v>33</v>
      </c>
      <c r="V104" s="194" t="s">
        <v>141</v>
      </c>
      <c r="W104" s="195" t="s">
        <v>142</v>
      </c>
      <c r="X104" s="216" t="s">
        <v>277</v>
      </c>
      <c r="Y104" s="210" t="s">
        <v>280</v>
      </c>
      <c r="Z104" s="216" t="s">
        <v>271</v>
      </c>
      <c r="AA104" s="210" t="s">
        <v>281</v>
      </c>
      <c r="AB104" s="207">
        <v>0.25</v>
      </c>
      <c r="AC104" s="193" t="s">
        <v>80</v>
      </c>
      <c r="AD104" s="210"/>
      <c r="AE104" s="210"/>
      <c r="AF104" s="210"/>
      <c r="AG104" s="210"/>
      <c r="AH104" s="210"/>
      <c r="AI104" s="210"/>
      <c r="AJ104" s="210"/>
      <c r="AK104" s="210"/>
      <c r="AL104" s="201">
        <v>1</v>
      </c>
      <c r="AM104" s="201">
        <v>1</v>
      </c>
      <c r="AN104" s="201">
        <v>1</v>
      </c>
      <c r="AO104" s="427">
        <v>1</v>
      </c>
      <c r="AP104" s="427">
        <v>1</v>
      </c>
    </row>
    <row r="105" spans="1:42" s="67" customFormat="1" ht="50.1" customHeight="1" x14ac:dyDescent="0.15">
      <c r="A105" s="277">
        <v>97</v>
      </c>
      <c r="B105" s="218"/>
      <c r="C105" s="218">
        <v>1</v>
      </c>
      <c r="D105" s="218"/>
      <c r="E105" s="218"/>
      <c r="F105" s="218"/>
      <c r="G105" s="218"/>
      <c r="H105" s="218"/>
      <c r="I105" s="218"/>
      <c r="J105" s="218"/>
      <c r="K105" s="218"/>
      <c r="L105" s="218" t="s">
        <v>154</v>
      </c>
      <c r="M105" s="258" t="s">
        <v>274</v>
      </c>
      <c r="N105" s="258" t="s">
        <v>178</v>
      </c>
      <c r="O105" s="216" t="s">
        <v>277</v>
      </c>
      <c r="P105" s="239"/>
      <c r="Q105" s="218"/>
      <c r="R105" s="205"/>
      <c r="S105" s="256" t="s">
        <v>1165</v>
      </c>
      <c r="T105" s="258" t="s">
        <v>177</v>
      </c>
      <c r="U105" s="216" t="s">
        <v>33</v>
      </c>
      <c r="V105" s="194" t="s">
        <v>141</v>
      </c>
      <c r="W105" s="195" t="s">
        <v>142</v>
      </c>
      <c r="X105" s="216" t="s">
        <v>277</v>
      </c>
      <c r="Y105" s="210" t="s">
        <v>275</v>
      </c>
      <c r="Z105" s="216" t="s">
        <v>271</v>
      </c>
      <c r="AA105" s="210" t="s">
        <v>276</v>
      </c>
      <c r="AB105" s="207">
        <v>4.0000000000000001E-3</v>
      </c>
      <c r="AC105" s="193" t="s">
        <v>80</v>
      </c>
      <c r="AD105" s="210"/>
      <c r="AE105" s="210"/>
      <c r="AF105" s="210"/>
      <c r="AG105" s="210"/>
      <c r="AH105" s="210"/>
      <c r="AI105" s="210"/>
      <c r="AJ105" s="210"/>
      <c r="AK105" s="210"/>
      <c r="AL105" s="220">
        <v>1</v>
      </c>
      <c r="AM105" s="201">
        <v>1</v>
      </c>
      <c r="AN105" s="220">
        <v>1</v>
      </c>
      <c r="AO105" s="428">
        <v>1</v>
      </c>
      <c r="AP105" s="428">
        <v>1</v>
      </c>
    </row>
    <row r="106" spans="1:42" s="67" customFormat="1" ht="50.1" customHeight="1" x14ac:dyDescent="0.15">
      <c r="A106" s="277">
        <v>98</v>
      </c>
      <c r="B106" s="244"/>
      <c r="C106" s="244">
        <v>1</v>
      </c>
      <c r="D106" s="244"/>
      <c r="E106" s="244"/>
      <c r="F106" s="244"/>
      <c r="G106" s="244"/>
      <c r="H106" s="244"/>
      <c r="I106" s="244"/>
      <c r="J106" s="244"/>
      <c r="K106" s="244"/>
      <c r="L106" s="244" t="s">
        <v>87</v>
      </c>
      <c r="M106" s="309" t="s">
        <v>1153</v>
      </c>
      <c r="N106" s="309" t="s">
        <v>1237</v>
      </c>
      <c r="O106" s="309" t="s">
        <v>1162</v>
      </c>
      <c r="P106" s="309"/>
      <c r="Q106" s="309"/>
      <c r="R106" s="201"/>
      <c r="S106" s="256" t="s">
        <v>1165</v>
      </c>
      <c r="T106" s="201" t="s">
        <v>1141</v>
      </c>
      <c r="U106" s="216" t="s">
        <v>33</v>
      </c>
      <c r="V106" s="194" t="s">
        <v>32</v>
      </c>
      <c r="W106" s="195" t="s">
        <v>141</v>
      </c>
      <c r="X106" s="201" t="s">
        <v>143</v>
      </c>
      <c r="Y106" s="260" t="s">
        <v>240</v>
      </c>
      <c r="Z106" s="260" t="s">
        <v>240</v>
      </c>
      <c r="AA106" s="260" t="s">
        <v>240</v>
      </c>
      <c r="AB106" s="207">
        <v>0.1</v>
      </c>
      <c r="AC106" s="260" t="s">
        <v>240</v>
      </c>
      <c r="AD106" s="260"/>
      <c r="AE106" s="260"/>
      <c r="AF106" s="260"/>
      <c r="AG106" s="260"/>
      <c r="AH106" s="260"/>
      <c r="AI106" s="260"/>
      <c r="AJ106" s="260"/>
      <c r="AK106" s="260"/>
      <c r="AL106" s="201">
        <v>8</v>
      </c>
      <c r="AM106" s="201">
        <v>8</v>
      </c>
      <c r="AN106" s="201">
        <v>8</v>
      </c>
      <c r="AO106" s="427">
        <v>8</v>
      </c>
      <c r="AP106" s="427">
        <v>8</v>
      </c>
    </row>
    <row r="107" spans="1:42" s="390" customFormat="1" ht="50.1" customHeight="1" x14ac:dyDescent="0.15">
      <c r="A107" s="277">
        <v>99</v>
      </c>
      <c r="B107" s="476"/>
      <c r="C107" s="244">
        <v>1</v>
      </c>
      <c r="D107" s="476"/>
      <c r="E107" s="476"/>
      <c r="F107" s="476"/>
      <c r="G107" s="476"/>
      <c r="H107" s="476"/>
      <c r="I107" s="476"/>
      <c r="J107" s="476"/>
      <c r="K107" s="476"/>
      <c r="L107" s="476" t="s">
        <v>1454</v>
      </c>
      <c r="M107" s="309" t="s">
        <v>1451</v>
      </c>
      <c r="N107" s="309" t="s">
        <v>1317</v>
      </c>
      <c r="O107" s="477" t="s">
        <v>1453</v>
      </c>
      <c r="P107" s="478"/>
      <c r="Q107" s="478"/>
      <c r="R107" s="478"/>
      <c r="S107" s="256" t="s">
        <v>1165</v>
      </c>
      <c r="T107" s="309"/>
      <c r="U107" s="216" t="s">
        <v>33</v>
      </c>
      <c r="V107" s="194" t="s">
        <v>141</v>
      </c>
      <c r="W107" s="195" t="s">
        <v>142</v>
      </c>
      <c r="X107" s="216" t="s">
        <v>277</v>
      </c>
      <c r="Y107" s="210" t="s">
        <v>275</v>
      </c>
      <c r="Z107" s="216" t="s">
        <v>271</v>
      </c>
      <c r="AA107" s="210" t="s">
        <v>276</v>
      </c>
      <c r="AB107" s="207">
        <v>4.0000000000000001E-3</v>
      </c>
      <c r="AC107" s="193" t="s">
        <v>33</v>
      </c>
      <c r="AD107" s="479"/>
      <c r="AE107" s="479"/>
      <c r="AF107" s="479"/>
      <c r="AG107" s="479"/>
      <c r="AH107" s="479"/>
      <c r="AI107" s="479"/>
      <c r="AJ107" s="479"/>
      <c r="AK107" s="479"/>
      <c r="AL107" s="478">
        <v>1</v>
      </c>
      <c r="AM107" s="478">
        <v>1</v>
      </c>
      <c r="AN107" s="478">
        <v>1</v>
      </c>
      <c r="AO107" s="388">
        <v>1</v>
      </c>
      <c r="AP107" s="388">
        <v>1</v>
      </c>
    </row>
    <row r="108" spans="1:42" s="390" customFormat="1" ht="50.1" customHeight="1" x14ac:dyDescent="0.15">
      <c r="A108" s="277">
        <v>100</v>
      </c>
      <c r="B108" s="476"/>
      <c r="C108" s="244">
        <v>1</v>
      </c>
      <c r="D108" s="476"/>
      <c r="E108" s="476"/>
      <c r="F108" s="476"/>
      <c r="G108" s="476"/>
      <c r="H108" s="476"/>
      <c r="I108" s="476"/>
      <c r="J108" s="476"/>
      <c r="K108" s="476"/>
      <c r="L108" s="476" t="s">
        <v>1454</v>
      </c>
      <c r="M108" s="309" t="s">
        <v>1452</v>
      </c>
      <c r="N108" s="309" t="s">
        <v>1318</v>
      </c>
      <c r="O108" s="477" t="s">
        <v>1453</v>
      </c>
      <c r="P108" s="478"/>
      <c r="Q108" s="478"/>
      <c r="R108" s="478"/>
      <c r="S108" s="256" t="s">
        <v>1165</v>
      </c>
      <c r="T108" s="309"/>
      <c r="U108" s="216" t="s">
        <v>33</v>
      </c>
      <c r="V108" s="194" t="s">
        <v>141</v>
      </c>
      <c r="W108" s="195" t="s">
        <v>142</v>
      </c>
      <c r="X108" s="216" t="s">
        <v>277</v>
      </c>
      <c r="Y108" s="210" t="s">
        <v>275</v>
      </c>
      <c r="Z108" s="216" t="s">
        <v>271</v>
      </c>
      <c r="AA108" s="210" t="s">
        <v>276</v>
      </c>
      <c r="AB108" s="207">
        <v>4.0000000000000001E-3</v>
      </c>
      <c r="AC108" s="193" t="s">
        <v>33</v>
      </c>
      <c r="AD108" s="479"/>
      <c r="AE108" s="479"/>
      <c r="AF108" s="479"/>
      <c r="AG108" s="479"/>
      <c r="AH108" s="479"/>
      <c r="AI108" s="479"/>
      <c r="AJ108" s="479"/>
      <c r="AK108" s="479"/>
      <c r="AL108" s="478">
        <v>1</v>
      </c>
      <c r="AM108" s="478">
        <v>1</v>
      </c>
      <c r="AN108" s="478">
        <v>1</v>
      </c>
      <c r="AO108" s="388">
        <v>1</v>
      </c>
      <c r="AP108" s="388">
        <v>1</v>
      </c>
    </row>
    <row r="109" spans="1:42" s="67" customFormat="1" ht="50.1" customHeight="1" x14ac:dyDescent="0.15">
      <c r="A109" s="277">
        <v>101</v>
      </c>
      <c r="B109" s="244"/>
      <c r="C109" s="244">
        <v>1</v>
      </c>
      <c r="D109" s="244"/>
      <c r="E109" s="244"/>
      <c r="F109" s="244"/>
      <c r="G109" s="244"/>
      <c r="H109" s="244"/>
      <c r="I109" s="244"/>
      <c r="J109" s="244"/>
      <c r="K109" s="244"/>
      <c r="L109" s="244" t="s">
        <v>1151</v>
      </c>
      <c r="M109" s="309" t="s">
        <v>1155</v>
      </c>
      <c r="N109" s="309" t="s">
        <v>1154</v>
      </c>
      <c r="O109" s="309" t="s">
        <v>1150</v>
      </c>
      <c r="P109" s="309"/>
      <c r="Q109" s="309"/>
      <c r="R109" s="309"/>
      <c r="S109" s="256" t="s">
        <v>31</v>
      </c>
      <c r="T109" s="201" t="s">
        <v>1141</v>
      </c>
      <c r="U109" s="216" t="s">
        <v>33</v>
      </c>
      <c r="V109" s="194" t="s">
        <v>141</v>
      </c>
      <c r="W109" s="195" t="s">
        <v>142</v>
      </c>
      <c r="X109" s="201" t="s">
        <v>143</v>
      </c>
      <c r="Y109" s="260" t="s">
        <v>240</v>
      </c>
      <c r="Z109" s="260" t="s">
        <v>240</v>
      </c>
      <c r="AA109" s="260" t="s">
        <v>240</v>
      </c>
      <c r="AB109" s="207">
        <v>0.1</v>
      </c>
      <c r="AC109" s="260" t="s">
        <v>240</v>
      </c>
      <c r="AD109" s="261"/>
      <c r="AE109" s="261"/>
      <c r="AF109" s="261"/>
      <c r="AG109" s="261"/>
      <c r="AH109" s="261"/>
      <c r="AI109" s="261"/>
      <c r="AJ109" s="261"/>
      <c r="AK109" s="261"/>
      <c r="AL109" s="309">
        <v>2</v>
      </c>
      <c r="AM109" s="309">
        <v>2</v>
      </c>
      <c r="AN109" s="309">
        <v>2</v>
      </c>
      <c r="AO109" s="368">
        <v>2</v>
      </c>
      <c r="AP109" s="368">
        <v>2</v>
      </c>
    </row>
    <row r="110" spans="1:42" s="73" customFormat="1" ht="50.1" customHeight="1" x14ac:dyDescent="0.15">
      <c r="A110" s="277">
        <v>102</v>
      </c>
      <c r="B110" s="218"/>
      <c r="C110" s="218">
        <v>1</v>
      </c>
      <c r="D110" s="218"/>
      <c r="E110" s="218"/>
      <c r="F110" s="218"/>
      <c r="G110" s="218"/>
      <c r="H110" s="218"/>
      <c r="I110" s="218"/>
      <c r="J110" s="218"/>
      <c r="K110" s="218"/>
      <c r="L110" s="218" t="s">
        <v>181</v>
      </c>
      <c r="M110" s="201" t="s">
        <v>33</v>
      </c>
      <c r="N110" s="201" t="s">
        <v>179</v>
      </c>
      <c r="O110" s="240" t="s">
        <v>180</v>
      </c>
      <c r="P110" s="239"/>
      <c r="Q110" s="218"/>
      <c r="R110" s="205"/>
      <c r="S110" s="256" t="s">
        <v>1165</v>
      </c>
      <c r="T110" s="193" t="s">
        <v>80</v>
      </c>
      <c r="U110" s="216" t="s">
        <v>33</v>
      </c>
      <c r="V110" s="194" t="s">
        <v>141</v>
      </c>
      <c r="W110" s="195" t="s">
        <v>142</v>
      </c>
      <c r="X110" s="201" t="s">
        <v>143</v>
      </c>
      <c r="Y110" s="210" t="s">
        <v>284</v>
      </c>
      <c r="Z110" s="210" t="s">
        <v>284</v>
      </c>
      <c r="AA110" s="210" t="s">
        <v>284</v>
      </c>
      <c r="AB110" s="207">
        <v>0.01</v>
      </c>
      <c r="AC110" s="193" t="s">
        <v>80</v>
      </c>
      <c r="AD110" s="210"/>
      <c r="AE110" s="210"/>
      <c r="AF110" s="210"/>
      <c r="AG110" s="210"/>
      <c r="AH110" s="210"/>
      <c r="AI110" s="210"/>
      <c r="AJ110" s="210"/>
      <c r="AK110" s="210"/>
      <c r="AL110" s="220">
        <v>6</v>
      </c>
      <c r="AM110" s="201">
        <v>6</v>
      </c>
      <c r="AN110" s="220">
        <v>6</v>
      </c>
      <c r="AO110" s="428">
        <v>6</v>
      </c>
      <c r="AP110" s="428">
        <v>6</v>
      </c>
    </row>
    <row r="111" spans="1:42" s="303" customFormat="1" ht="50.1" customHeight="1" x14ac:dyDescent="0.15">
      <c r="A111" s="277">
        <v>103</v>
      </c>
      <c r="B111" s="244"/>
      <c r="C111" s="244">
        <v>1</v>
      </c>
      <c r="D111" s="244"/>
      <c r="E111" s="244"/>
      <c r="F111" s="244"/>
      <c r="G111" s="244"/>
      <c r="H111" s="244"/>
      <c r="I111" s="244"/>
      <c r="J111" s="244"/>
      <c r="K111" s="244"/>
      <c r="L111" s="250" t="s">
        <v>1283</v>
      </c>
      <c r="M111" s="304" t="s">
        <v>1284</v>
      </c>
      <c r="N111" s="304" t="s">
        <v>1285</v>
      </c>
      <c r="O111" s="302" t="s">
        <v>1286</v>
      </c>
      <c r="P111" s="305"/>
      <c r="Q111" s="244"/>
      <c r="R111" s="306"/>
      <c r="S111" s="307" t="s">
        <v>1290</v>
      </c>
      <c r="T111" s="302" t="s">
        <v>1287</v>
      </c>
      <c r="U111" s="302" t="s">
        <v>1287</v>
      </c>
      <c r="V111" s="290" t="s">
        <v>1291</v>
      </c>
      <c r="W111" s="308" t="s">
        <v>1288</v>
      </c>
      <c r="X111" s="244" t="s">
        <v>1289</v>
      </c>
      <c r="Y111" s="244" t="s">
        <v>1289</v>
      </c>
      <c r="Z111" s="302" t="s">
        <v>1287</v>
      </c>
      <c r="AA111" s="302" t="s">
        <v>1287</v>
      </c>
      <c r="AB111" s="302" t="s">
        <v>1287</v>
      </c>
      <c r="AC111" s="255" t="s">
        <v>1292</v>
      </c>
      <c r="AD111" s="255"/>
      <c r="AE111" s="255"/>
      <c r="AF111" s="255"/>
      <c r="AG111" s="255"/>
      <c r="AH111" s="255"/>
      <c r="AI111" s="255"/>
      <c r="AJ111" s="255"/>
      <c r="AK111" s="255"/>
      <c r="AL111" s="309">
        <v>1</v>
      </c>
      <c r="AM111" s="309">
        <v>1</v>
      </c>
      <c r="AN111" s="309">
        <v>1</v>
      </c>
      <c r="AO111" s="368">
        <v>1</v>
      </c>
      <c r="AP111" s="368">
        <v>1</v>
      </c>
    </row>
    <row r="112" spans="1:42" ht="50.1" customHeight="1" x14ac:dyDescent="0.15">
      <c r="A112" s="277">
        <v>104</v>
      </c>
      <c r="B112" s="218"/>
      <c r="C112" s="218">
        <v>1</v>
      </c>
      <c r="D112" s="218"/>
      <c r="E112" s="218"/>
      <c r="F112" s="218"/>
      <c r="G112" s="218"/>
      <c r="H112" s="218"/>
      <c r="I112" s="218"/>
      <c r="J112" s="218"/>
      <c r="K112" s="218"/>
      <c r="L112" s="218" t="s">
        <v>183</v>
      </c>
      <c r="M112" s="309" t="s">
        <v>1252</v>
      </c>
      <c r="N112" s="309" t="s">
        <v>1253</v>
      </c>
      <c r="O112" s="309" t="s">
        <v>1339</v>
      </c>
      <c r="P112" s="239"/>
      <c r="Q112" s="218"/>
      <c r="R112" s="205"/>
      <c r="S112" s="256" t="s">
        <v>1165</v>
      </c>
      <c r="T112" s="193" t="s">
        <v>80</v>
      </c>
      <c r="U112" s="254"/>
      <c r="V112" s="194" t="s">
        <v>32</v>
      </c>
      <c r="W112" s="195" t="s">
        <v>141</v>
      </c>
      <c r="X112" s="216" t="s">
        <v>1142</v>
      </c>
      <c r="Y112" s="210" t="s">
        <v>284</v>
      </c>
      <c r="Z112" s="210" t="s">
        <v>284</v>
      </c>
      <c r="AA112" s="210" t="s">
        <v>285</v>
      </c>
      <c r="AB112" s="207">
        <v>0.1</v>
      </c>
      <c r="AC112" s="193" t="s">
        <v>80</v>
      </c>
      <c r="AD112" s="210"/>
      <c r="AE112" s="210"/>
      <c r="AF112" s="210"/>
      <c r="AG112" s="210"/>
      <c r="AH112" s="210"/>
      <c r="AI112" s="210"/>
      <c r="AJ112" s="210"/>
      <c r="AK112" s="210"/>
      <c r="AL112" s="201">
        <v>1</v>
      </c>
      <c r="AM112" s="201">
        <v>1</v>
      </c>
      <c r="AN112" s="201">
        <v>1</v>
      </c>
      <c r="AO112" s="427">
        <v>1</v>
      </c>
      <c r="AP112" s="427">
        <v>1</v>
      </c>
    </row>
    <row r="113" spans="1:42" ht="50.1" customHeight="1" x14ac:dyDescent="0.15">
      <c r="A113" s="277">
        <v>105</v>
      </c>
      <c r="B113" s="218"/>
      <c r="C113" s="218">
        <v>1</v>
      </c>
      <c r="D113" s="218"/>
      <c r="E113" s="218"/>
      <c r="F113" s="218"/>
      <c r="G113" s="218"/>
      <c r="H113" s="218"/>
      <c r="I113" s="218"/>
      <c r="J113" s="218"/>
      <c r="K113" s="218"/>
      <c r="L113" s="218" t="s">
        <v>1282</v>
      </c>
      <c r="M113" s="309" t="s">
        <v>1280</v>
      </c>
      <c r="N113" s="309" t="s">
        <v>1281</v>
      </c>
      <c r="O113" s="309" t="s">
        <v>1254</v>
      </c>
      <c r="P113" s="239"/>
      <c r="Q113" s="218"/>
      <c r="R113" s="205"/>
      <c r="S113" s="192" t="s">
        <v>31</v>
      </c>
      <c r="T113" s="193" t="s">
        <v>80</v>
      </c>
      <c r="U113" s="254"/>
      <c r="V113" s="195" t="s">
        <v>141</v>
      </c>
      <c r="W113" s="194" t="s">
        <v>32</v>
      </c>
      <c r="X113" s="216" t="s">
        <v>1143</v>
      </c>
      <c r="Y113" s="210" t="s">
        <v>284</v>
      </c>
      <c r="Z113" s="210" t="s">
        <v>284</v>
      </c>
      <c r="AA113" s="210" t="s">
        <v>284</v>
      </c>
      <c r="AB113" s="207">
        <v>0.1</v>
      </c>
      <c r="AC113" s="193" t="s">
        <v>80</v>
      </c>
      <c r="AD113" s="210"/>
      <c r="AE113" s="210"/>
      <c r="AF113" s="210"/>
      <c r="AG113" s="210"/>
      <c r="AH113" s="210"/>
      <c r="AI113" s="210"/>
      <c r="AJ113" s="210"/>
      <c r="AK113" s="210"/>
      <c r="AL113" s="220">
        <v>1</v>
      </c>
      <c r="AM113" s="201">
        <v>1</v>
      </c>
      <c r="AN113" s="220">
        <v>1</v>
      </c>
      <c r="AO113" s="428">
        <v>1</v>
      </c>
      <c r="AP113" s="428">
        <v>1</v>
      </c>
    </row>
    <row r="114" spans="1:42" ht="39.75" customHeight="1" x14ac:dyDescent="0.15">
      <c r="A114" s="277">
        <v>106</v>
      </c>
      <c r="B114" s="58"/>
      <c r="C114" s="58">
        <v>1</v>
      </c>
      <c r="D114" s="58"/>
      <c r="E114" s="58"/>
      <c r="F114" s="58"/>
      <c r="G114" s="58"/>
      <c r="H114" s="58"/>
      <c r="I114" s="58"/>
      <c r="J114" s="58"/>
      <c r="K114" s="58"/>
      <c r="L114" s="58" t="s">
        <v>30</v>
      </c>
      <c r="M114" s="309" t="s">
        <v>1357</v>
      </c>
      <c r="N114" s="480" t="s">
        <v>1353</v>
      </c>
      <c r="O114" s="329" t="s">
        <v>1354</v>
      </c>
      <c r="P114" s="71"/>
      <c r="Q114" s="42"/>
      <c r="R114" s="72"/>
      <c r="S114" s="59" t="s">
        <v>1355</v>
      </c>
      <c r="T114" s="39" t="s">
        <v>1358</v>
      </c>
      <c r="U114" s="59"/>
      <c r="V114" s="40" t="s">
        <v>1359</v>
      </c>
      <c r="W114" s="60" t="s">
        <v>1360</v>
      </c>
      <c r="X114" s="68" t="s">
        <v>1361</v>
      </c>
      <c r="Y114" s="210" t="s">
        <v>284</v>
      </c>
      <c r="Z114" s="210" t="s">
        <v>284</v>
      </c>
      <c r="AA114" s="39" t="s">
        <v>1362</v>
      </c>
      <c r="AB114" s="61">
        <v>0.25430000000000003</v>
      </c>
      <c r="AC114" s="39" t="s">
        <v>1356</v>
      </c>
      <c r="AD114" s="39"/>
      <c r="AE114" s="39"/>
      <c r="AF114" s="39"/>
      <c r="AG114" s="39"/>
      <c r="AH114" s="39"/>
      <c r="AI114" s="39"/>
      <c r="AJ114" s="39"/>
      <c r="AK114" s="39"/>
      <c r="AL114" s="70">
        <v>1</v>
      </c>
      <c r="AM114" s="2">
        <v>1</v>
      </c>
      <c r="AN114" s="2">
        <v>1</v>
      </c>
      <c r="AO114" s="431">
        <v>1</v>
      </c>
      <c r="AP114" s="431">
        <v>1</v>
      </c>
    </row>
    <row r="115" spans="1:42" s="455" customFormat="1" ht="39.950000000000003" customHeight="1" x14ac:dyDescent="0.15">
      <c r="A115" s="277">
        <v>107</v>
      </c>
      <c r="C115" s="455">
        <v>1</v>
      </c>
      <c r="L115" s="445" t="s">
        <v>1490</v>
      </c>
      <c r="M115" s="455" t="s">
        <v>1491</v>
      </c>
      <c r="N115" s="455" t="s">
        <v>1492</v>
      </c>
      <c r="O115" s="455" t="s">
        <v>1493</v>
      </c>
      <c r="S115" s="483" t="s">
        <v>1494</v>
      </c>
      <c r="U115" s="455" t="s">
        <v>1495</v>
      </c>
      <c r="V115" s="455" t="s">
        <v>1496</v>
      </c>
      <c r="W115" s="455" t="s">
        <v>1497</v>
      </c>
      <c r="X115" s="455" t="s">
        <v>1493</v>
      </c>
      <c r="Y115" s="455" t="s">
        <v>1498</v>
      </c>
      <c r="Z115" s="455" t="s">
        <v>1499</v>
      </c>
      <c r="AA115" s="455" t="s">
        <v>1500</v>
      </c>
      <c r="AB115" s="455" t="s">
        <v>1499</v>
      </c>
      <c r="AC115" s="455" t="s">
        <v>1501</v>
      </c>
      <c r="AL115" s="455">
        <v>2</v>
      </c>
      <c r="AM115" s="455">
        <v>2</v>
      </c>
      <c r="AN115" s="455">
        <v>2</v>
      </c>
      <c r="AO115" s="455">
        <v>2</v>
      </c>
      <c r="AP115" s="455">
        <v>2</v>
      </c>
    </row>
    <row r="116" spans="1:42" s="455" customFormat="1" ht="39.950000000000003" customHeight="1" x14ac:dyDescent="0.15">
      <c r="A116" s="277">
        <v>108</v>
      </c>
      <c r="C116" s="455">
        <v>1</v>
      </c>
      <c r="L116" s="445" t="s">
        <v>1490</v>
      </c>
      <c r="M116" s="455" t="s">
        <v>1502</v>
      </c>
      <c r="N116" s="455" t="s">
        <v>1503</v>
      </c>
      <c r="O116" s="455" t="s">
        <v>1493</v>
      </c>
      <c r="S116" s="455" t="s">
        <v>1504</v>
      </c>
      <c r="U116" s="455" t="s">
        <v>1495</v>
      </c>
      <c r="V116" s="455" t="s">
        <v>1496</v>
      </c>
      <c r="W116" s="455" t="s">
        <v>1505</v>
      </c>
      <c r="X116" s="455" t="s">
        <v>1493</v>
      </c>
      <c r="Y116" s="455" t="s">
        <v>1499</v>
      </c>
      <c r="Z116" s="455" t="s">
        <v>1499</v>
      </c>
      <c r="AA116" s="455" t="s">
        <v>1500</v>
      </c>
      <c r="AB116" s="455" t="s">
        <v>1500</v>
      </c>
      <c r="AC116" s="455" t="s">
        <v>1499</v>
      </c>
      <c r="AL116" s="455">
        <v>2</v>
      </c>
      <c r="AM116" s="455">
        <v>2</v>
      </c>
      <c r="AN116" s="455">
        <v>2</v>
      </c>
      <c r="AO116" s="455">
        <v>2</v>
      </c>
      <c r="AP116" s="455">
        <v>2</v>
      </c>
    </row>
    <row r="117" spans="1:42" s="431" customFormat="1" ht="39.950000000000003" customHeight="1" x14ac:dyDescent="0.15">
      <c r="A117" s="277">
        <v>109</v>
      </c>
      <c r="B117" s="484"/>
      <c r="C117" s="484">
        <v>1</v>
      </c>
      <c r="D117" s="484"/>
      <c r="E117" s="484"/>
      <c r="F117" s="484"/>
      <c r="G117" s="484"/>
      <c r="H117" s="484"/>
      <c r="I117" s="484"/>
      <c r="J117" s="484"/>
      <c r="K117" s="484"/>
      <c r="L117" s="484" t="s">
        <v>1506</v>
      </c>
      <c r="M117" s="419" t="s">
        <v>1507</v>
      </c>
      <c r="N117" s="419" t="s">
        <v>1508</v>
      </c>
      <c r="O117" s="419" t="s">
        <v>1509</v>
      </c>
      <c r="P117" s="484"/>
      <c r="Q117" s="484"/>
      <c r="R117" s="484"/>
      <c r="S117" s="455" t="s">
        <v>1504</v>
      </c>
      <c r="T117" s="484"/>
      <c r="U117" s="455" t="s">
        <v>1495</v>
      </c>
      <c r="V117" s="485" t="s">
        <v>1510</v>
      </c>
      <c r="W117" s="486" t="s">
        <v>1511</v>
      </c>
      <c r="X117" s="455" t="s">
        <v>1493</v>
      </c>
      <c r="Y117" s="455" t="s">
        <v>1499</v>
      </c>
      <c r="Z117" s="455" t="s">
        <v>1498</v>
      </c>
      <c r="AA117" s="455" t="s">
        <v>1498</v>
      </c>
      <c r="AB117" s="455" t="s">
        <v>1501</v>
      </c>
      <c r="AC117" s="455" t="s">
        <v>1499</v>
      </c>
      <c r="AD117" s="484"/>
      <c r="AE117" s="484"/>
      <c r="AF117" s="484"/>
      <c r="AG117" s="484"/>
      <c r="AH117" s="484"/>
      <c r="AI117" s="484"/>
      <c r="AJ117" s="484"/>
      <c r="AK117" s="484"/>
      <c r="AL117" s="484">
        <v>2</v>
      </c>
      <c r="AM117" s="484">
        <v>2</v>
      </c>
      <c r="AN117" s="484">
        <v>2</v>
      </c>
      <c r="AO117" s="484">
        <v>2</v>
      </c>
      <c r="AP117" s="484">
        <v>2</v>
      </c>
    </row>
    <row r="118" spans="1:42" s="431" customFormat="1" ht="32.25" x14ac:dyDescent="0.15">
      <c r="A118" s="277">
        <v>110</v>
      </c>
      <c r="B118" s="484"/>
      <c r="C118" s="484">
        <v>1</v>
      </c>
      <c r="D118" s="484"/>
      <c r="E118" s="484"/>
      <c r="F118" s="484"/>
      <c r="G118" s="484"/>
      <c r="H118" s="484"/>
      <c r="I118" s="484"/>
      <c r="J118" s="484"/>
      <c r="K118" s="484"/>
      <c r="L118" s="484" t="s">
        <v>1512</v>
      </c>
      <c r="M118" s="419" t="s">
        <v>1518</v>
      </c>
      <c r="N118" s="419" t="s">
        <v>1517</v>
      </c>
      <c r="O118" s="487" t="s">
        <v>1513</v>
      </c>
      <c r="P118" s="484"/>
      <c r="Q118" s="484"/>
      <c r="R118" s="484"/>
      <c r="S118" s="488" t="s">
        <v>1494</v>
      </c>
      <c r="T118" s="484"/>
      <c r="U118" s="489" t="s">
        <v>1514</v>
      </c>
      <c r="V118" s="455" t="s">
        <v>1496</v>
      </c>
      <c r="W118" s="455" t="s">
        <v>1515</v>
      </c>
      <c r="X118" s="490" t="s">
        <v>1516</v>
      </c>
      <c r="Y118" s="455" t="s">
        <v>1500</v>
      </c>
      <c r="Z118" s="455" t="s">
        <v>1500</v>
      </c>
      <c r="AA118" s="455" t="s">
        <v>1500</v>
      </c>
      <c r="AB118" s="455" t="s">
        <v>1500</v>
      </c>
      <c r="AC118" s="455" t="s">
        <v>1498</v>
      </c>
      <c r="AD118" s="484"/>
      <c r="AE118" s="484"/>
      <c r="AF118" s="484"/>
      <c r="AG118" s="484"/>
      <c r="AH118" s="484"/>
      <c r="AI118" s="484"/>
      <c r="AJ118" s="484"/>
      <c r="AK118" s="484"/>
      <c r="AL118" s="484">
        <v>1</v>
      </c>
      <c r="AM118" s="484">
        <v>1</v>
      </c>
      <c r="AN118" s="484">
        <v>1</v>
      </c>
      <c r="AO118" s="484">
        <v>1</v>
      </c>
      <c r="AP118" s="484">
        <v>1</v>
      </c>
    </row>
  </sheetData>
  <autoFilter ref="A9:AP113" xr:uid="{00000000-0009-0000-0000-000001000000}"/>
  <mergeCells count="43">
    <mergeCell ref="T8:T9"/>
    <mergeCell ref="O8:O9"/>
    <mergeCell ref="P8:P9"/>
    <mergeCell ref="Q8:Q9"/>
    <mergeCell ref="R8:R9"/>
    <mergeCell ref="S8:S9"/>
    <mergeCell ref="A8:A9"/>
    <mergeCell ref="B8:K8"/>
    <mergeCell ref="L8:L9"/>
    <mergeCell ref="M8:M9"/>
    <mergeCell ref="N8:N9"/>
    <mergeCell ref="V8:V9"/>
    <mergeCell ref="A1:AP1"/>
    <mergeCell ref="O2:AJ7"/>
    <mergeCell ref="A4:N4"/>
    <mergeCell ref="A5:L5"/>
    <mergeCell ref="M5:N5"/>
    <mergeCell ref="A6:N6"/>
    <mergeCell ref="A7:N7"/>
    <mergeCell ref="A2:E3"/>
    <mergeCell ref="F2:K3"/>
    <mergeCell ref="L2:N3"/>
    <mergeCell ref="W8:W9"/>
    <mergeCell ref="X8:X9"/>
    <mergeCell ref="Y8:Y9"/>
    <mergeCell ref="Z8:Z9"/>
    <mergeCell ref="U8:U9"/>
    <mergeCell ref="AA8:AA9"/>
    <mergeCell ref="AB8:AB9"/>
    <mergeCell ref="AC8:AC9"/>
    <mergeCell ref="AD8:AD9"/>
    <mergeCell ref="AE8:AE9"/>
    <mergeCell ref="AF8:AF9"/>
    <mergeCell ref="AP8:AP9"/>
    <mergeCell ref="AH8:AH9"/>
    <mergeCell ref="AI8:AI9"/>
    <mergeCell ref="AJ8:AJ9"/>
    <mergeCell ref="AK8:AK9"/>
    <mergeCell ref="AL8:AL9"/>
    <mergeCell ref="AM8:AM9"/>
    <mergeCell ref="AG8:AG9"/>
    <mergeCell ref="AO8:AO9"/>
    <mergeCell ref="AN8:AN9"/>
  </mergeCells>
  <phoneticPr fontId="2" type="noConversion"/>
  <conditionalFormatting sqref="M41">
    <cfRule type="duplicateValues" dxfId="238" priority="177"/>
  </conditionalFormatting>
  <conditionalFormatting sqref="M50">
    <cfRule type="duplicateValues" dxfId="237" priority="176"/>
  </conditionalFormatting>
  <conditionalFormatting sqref="M53">
    <cfRule type="duplicateValues" dxfId="236" priority="175"/>
  </conditionalFormatting>
  <conditionalFormatting sqref="M102:N105">
    <cfRule type="duplicateValues" dxfId="235" priority="173"/>
  </conditionalFormatting>
  <conditionalFormatting sqref="T25">
    <cfRule type="duplicateValues" dxfId="234" priority="171"/>
  </conditionalFormatting>
  <conditionalFormatting sqref="T36">
    <cfRule type="duplicateValues" dxfId="233" priority="170"/>
  </conditionalFormatting>
  <conditionalFormatting sqref="T37">
    <cfRule type="duplicateValues" dxfId="232" priority="169"/>
  </conditionalFormatting>
  <conditionalFormatting sqref="T38">
    <cfRule type="duplicateValues" dxfId="231" priority="168"/>
  </conditionalFormatting>
  <conditionalFormatting sqref="T40">
    <cfRule type="duplicateValues" dxfId="230" priority="167"/>
  </conditionalFormatting>
  <conditionalFormatting sqref="T41">
    <cfRule type="duplicateValues" dxfId="229" priority="166"/>
  </conditionalFormatting>
  <conditionalFormatting sqref="T42">
    <cfRule type="duplicateValues" dxfId="228" priority="165"/>
  </conditionalFormatting>
  <conditionalFormatting sqref="T43">
    <cfRule type="duplicateValues" dxfId="227" priority="164"/>
  </conditionalFormatting>
  <conditionalFormatting sqref="T44">
    <cfRule type="duplicateValues" dxfId="226" priority="163"/>
  </conditionalFormatting>
  <conditionalFormatting sqref="T45">
    <cfRule type="duplicateValues" dxfId="225" priority="162"/>
  </conditionalFormatting>
  <conditionalFormatting sqref="T46">
    <cfRule type="duplicateValues" dxfId="224" priority="161"/>
  </conditionalFormatting>
  <conditionalFormatting sqref="T47">
    <cfRule type="duplicateValues" dxfId="223" priority="160"/>
  </conditionalFormatting>
  <conditionalFormatting sqref="T48">
    <cfRule type="duplicateValues" dxfId="222" priority="159"/>
  </conditionalFormatting>
  <conditionalFormatting sqref="T49">
    <cfRule type="duplicateValues" dxfId="221" priority="158"/>
  </conditionalFormatting>
  <conditionalFormatting sqref="T50">
    <cfRule type="duplicateValues" dxfId="220" priority="157"/>
  </conditionalFormatting>
  <conditionalFormatting sqref="T51">
    <cfRule type="duplicateValues" dxfId="219" priority="156"/>
  </conditionalFormatting>
  <conditionalFormatting sqref="T69:T70">
    <cfRule type="duplicateValues" dxfId="218" priority="153"/>
  </conditionalFormatting>
  <conditionalFormatting sqref="T71">
    <cfRule type="duplicateValues" dxfId="217" priority="152"/>
  </conditionalFormatting>
  <conditionalFormatting sqref="T103">
    <cfRule type="duplicateValues" dxfId="216" priority="135"/>
  </conditionalFormatting>
  <conditionalFormatting sqref="T104">
    <cfRule type="duplicateValues" dxfId="215" priority="134"/>
  </conditionalFormatting>
  <conditionalFormatting sqref="T105">
    <cfRule type="duplicateValues" dxfId="214" priority="133"/>
  </conditionalFormatting>
  <conditionalFormatting sqref="X47">
    <cfRule type="duplicateValues" dxfId="213" priority="129"/>
    <cfRule type="duplicateValues" dxfId="212" priority="130"/>
    <cfRule type="duplicateValues" dxfId="211" priority="131"/>
    <cfRule type="duplicateValues" dxfId="210" priority="132"/>
  </conditionalFormatting>
  <conditionalFormatting sqref="X49">
    <cfRule type="duplicateValues" dxfId="209" priority="125"/>
    <cfRule type="duplicateValues" dxfId="208" priority="126"/>
    <cfRule type="duplicateValues" dxfId="207" priority="127"/>
    <cfRule type="duplicateValues" dxfId="206" priority="128"/>
  </conditionalFormatting>
  <conditionalFormatting sqref="O47">
    <cfRule type="duplicateValues" dxfId="205" priority="121"/>
    <cfRule type="duplicateValues" dxfId="204" priority="122"/>
    <cfRule type="duplicateValues" dxfId="203" priority="123"/>
    <cfRule type="duplicateValues" dxfId="202" priority="124"/>
  </conditionalFormatting>
  <conditionalFormatting sqref="O49">
    <cfRule type="duplicateValues" dxfId="201" priority="117"/>
    <cfRule type="duplicateValues" dxfId="200" priority="118"/>
    <cfRule type="duplicateValues" dxfId="199" priority="119"/>
    <cfRule type="duplicateValues" dxfId="198" priority="120"/>
  </conditionalFormatting>
  <conditionalFormatting sqref="M100:N101">
    <cfRule type="duplicateValues" dxfId="197" priority="102"/>
  </conditionalFormatting>
  <conditionalFormatting sqref="M56:N59">
    <cfRule type="duplicateValues" dxfId="196" priority="97"/>
  </conditionalFormatting>
  <conditionalFormatting sqref="O54 O56:O60">
    <cfRule type="duplicateValues" dxfId="195" priority="190"/>
    <cfRule type="duplicateValues" dxfId="194" priority="191"/>
    <cfRule type="duplicateValues" dxfId="193" priority="192"/>
    <cfRule type="duplicateValues" dxfId="192" priority="193"/>
  </conditionalFormatting>
  <conditionalFormatting sqref="M54:N54">
    <cfRule type="duplicateValues" dxfId="191" priority="198"/>
  </conditionalFormatting>
  <conditionalFormatting sqref="T54">
    <cfRule type="duplicateValues" dxfId="190" priority="199"/>
  </conditionalFormatting>
  <conditionalFormatting sqref="X55:AB57 Y58:AB60">
    <cfRule type="duplicateValues" dxfId="189" priority="96"/>
  </conditionalFormatting>
  <conditionalFormatting sqref="T55:T57">
    <cfRule type="duplicateValues" dxfId="188" priority="95"/>
  </conditionalFormatting>
  <conditionalFormatting sqref="T52">
    <cfRule type="duplicateValues" dxfId="187" priority="94"/>
  </conditionalFormatting>
  <conditionalFormatting sqref="T58:T59">
    <cfRule type="duplicateValues" dxfId="186" priority="93"/>
  </conditionalFormatting>
  <conditionalFormatting sqref="X58:X60">
    <cfRule type="duplicateValues" dxfId="185" priority="89"/>
    <cfRule type="duplicateValues" dxfId="184" priority="90"/>
    <cfRule type="duplicateValues" dxfId="183" priority="91"/>
    <cfRule type="duplicateValues" dxfId="182" priority="92"/>
  </conditionalFormatting>
  <conditionalFormatting sqref="M68">
    <cfRule type="duplicateValues" dxfId="181" priority="87"/>
  </conditionalFormatting>
  <conditionalFormatting sqref="M77">
    <cfRule type="duplicateValues" dxfId="180" priority="86"/>
  </conditionalFormatting>
  <conditionalFormatting sqref="M110 M61:M67 M42:M49 M51:M52 M97 M37:M40 M69:M76 M78:M80 M31:M35">
    <cfRule type="duplicateValues" dxfId="179" priority="403"/>
  </conditionalFormatting>
  <conditionalFormatting sqref="M60">
    <cfRule type="duplicateValues" dxfId="178" priority="79"/>
  </conditionalFormatting>
  <conditionalFormatting sqref="T60">
    <cfRule type="duplicateValues" dxfId="177" priority="78"/>
  </conditionalFormatting>
  <conditionalFormatting sqref="T100:T101">
    <cfRule type="duplicateValues" dxfId="176" priority="75"/>
  </conditionalFormatting>
  <conditionalFormatting sqref="T102">
    <cfRule type="duplicateValues" dxfId="175" priority="74"/>
  </conditionalFormatting>
  <conditionalFormatting sqref="N87">
    <cfRule type="duplicateValues" dxfId="174" priority="41"/>
  </conditionalFormatting>
  <conditionalFormatting sqref="M88:M95">
    <cfRule type="duplicateValues" dxfId="173" priority="42"/>
  </conditionalFormatting>
  <conditionalFormatting sqref="M86:M87">
    <cfRule type="duplicateValues" dxfId="172" priority="47"/>
  </conditionalFormatting>
  <conditionalFormatting sqref="T86:T88">
    <cfRule type="duplicateValues" dxfId="171" priority="48"/>
  </conditionalFormatting>
  <conditionalFormatting sqref="T91:T95">
    <cfRule type="duplicateValues" dxfId="170" priority="40"/>
  </conditionalFormatting>
  <conditionalFormatting sqref="U86">
    <cfRule type="duplicateValues" dxfId="169" priority="39"/>
  </conditionalFormatting>
  <conditionalFormatting sqref="U87">
    <cfRule type="duplicateValues" dxfId="168" priority="38"/>
  </conditionalFormatting>
  <conditionalFormatting sqref="U88">
    <cfRule type="duplicateValues" dxfId="167" priority="37"/>
  </conditionalFormatting>
  <conditionalFormatting sqref="U93">
    <cfRule type="duplicateValues" dxfId="166" priority="36"/>
  </conditionalFormatting>
  <conditionalFormatting sqref="M96:S96 U96:Y96">
    <cfRule type="duplicateValues" dxfId="165" priority="509"/>
  </conditionalFormatting>
  <conditionalFormatting sqref="M119:M1048576 M1 M4:M9 M15:M30 M36">
    <cfRule type="duplicateValues" dxfId="164" priority="510"/>
  </conditionalFormatting>
  <conditionalFormatting sqref="T61:T62">
    <cfRule type="duplicateValues" dxfId="163" priority="21"/>
  </conditionalFormatting>
  <conditionalFormatting sqref="M81:M85">
    <cfRule type="duplicateValues" dxfId="162" priority="20"/>
  </conditionalFormatting>
  <conditionalFormatting sqref="T81:T83">
    <cfRule type="duplicateValues" dxfId="161" priority="19"/>
  </conditionalFormatting>
  <conditionalFormatting sqref="L98:O99">
    <cfRule type="duplicateValues" dxfId="160" priority="15"/>
  </conditionalFormatting>
  <conditionalFormatting sqref="M2:M3">
    <cfRule type="duplicateValues" dxfId="159" priority="14"/>
  </conditionalFormatting>
  <conditionalFormatting sqref="M113">
    <cfRule type="duplicateValues" dxfId="158" priority="13"/>
  </conditionalFormatting>
  <conditionalFormatting sqref="M111">
    <cfRule type="duplicateValues" dxfId="157" priority="12"/>
  </conditionalFormatting>
  <conditionalFormatting sqref="M114">
    <cfRule type="duplicateValues" dxfId="156" priority="10"/>
  </conditionalFormatting>
  <conditionalFormatting sqref="T97">
    <cfRule type="duplicateValues" dxfId="155" priority="546"/>
  </conditionalFormatting>
  <conditionalFormatting sqref="M55:N55">
    <cfRule type="duplicateValues" dxfId="154" priority="9"/>
  </conditionalFormatting>
  <conditionalFormatting sqref="T89">
    <cfRule type="duplicateValues" dxfId="153" priority="8"/>
  </conditionalFormatting>
  <conditionalFormatting sqref="U89">
    <cfRule type="duplicateValues" dxfId="152" priority="7"/>
  </conditionalFormatting>
  <conditionalFormatting sqref="T90">
    <cfRule type="duplicateValues" dxfId="151" priority="6"/>
  </conditionalFormatting>
  <conditionalFormatting sqref="U90">
    <cfRule type="duplicateValues" dxfId="150" priority="5"/>
  </conditionalFormatting>
  <conditionalFormatting sqref="T84">
    <cfRule type="duplicateValues" dxfId="149" priority="4"/>
  </conditionalFormatting>
  <conditionalFormatting sqref="T85">
    <cfRule type="duplicateValues" dxfId="148" priority="3"/>
  </conditionalFormatting>
  <conditionalFormatting sqref="M117:O117">
    <cfRule type="duplicateValues" dxfId="147" priority="2"/>
  </conditionalFormatting>
  <conditionalFormatting sqref="M118:N118">
    <cfRule type="duplicateValues" dxfId="146" priority="1"/>
  </conditionalFormatting>
  <dataValidations count="2">
    <dataValidation type="list" allowBlank="1" showInputMessage="1" showErrorMessage="1" sqref="Q96 Q26:Q30" xr:uid="{00000000-0002-0000-0100-000000000000}">
      <formula1>"ea,kg,g,m,mm,l,ml,m2"</formula1>
    </dataValidation>
    <dataValidation type="list" allowBlank="1" showInputMessage="1" showErrorMessage="1" sqref="X57" xr:uid="{00000000-0002-0000-0100-000001000000}">
      <formula1>"装配总成件,焊接总成件,面料,塑料件,冷镦,钣金件,机加工件,标准件,非标件,线材件,管材件,圆钢"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8" scale="70" orientation="landscape" r:id="rId1"/>
  <headerFooter>
    <oddFooter>第 &amp;P 页，共 &amp;N 页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5"/>
  <sheetViews>
    <sheetView view="pageBreakPreview" topLeftCell="R4" zoomScaleSheetLayoutView="100" workbookViewId="0">
      <selection activeCell="Y18" sqref="Y18:Z18"/>
    </sheetView>
  </sheetViews>
  <sheetFormatPr defaultColWidth="4.625" defaultRowHeight="17.25" x14ac:dyDescent="0.15"/>
  <cols>
    <col min="1" max="1" width="3.75" style="25" customWidth="1"/>
    <col min="2" max="2" width="10.875" style="25" customWidth="1"/>
    <col min="3" max="3" width="15.5" style="25" customWidth="1"/>
    <col min="4" max="4" width="18.5" style="25" customWidth="1"/>
    <col min="5" max="5" width="23.5" style="25" customWidth="1"/>
    <col min="6" max="6" width="4.875" style="25" customWidth="1"/>
    <col min="7" max="7" width="4.625" style="25" customWidth="1"/>
    <col min="8" max="8" width="10.75" style="25" customWidth="1"/>
    <col min="9" max="9" width="0.125" style="25" customWidth="1"/>
    <col min="10" max="10" width="25.625" style="25" customWidth="1"/>
    <col min="11" max="11" width="10.875" style="25" customWidth="1"/>
    <col min="12" max="12" width="3.5" style="25" customWidth="1"/>
    <col min="13" max="13" width="6.375" style="25" customWidth="1"/>
    <col min="14" max="14" width="5" style="25" customWidth="1"/>
    <col min="15" max="15" width="5.875" style="25" customWidth="1"/>
    <col min="16" max="16" width="7.875" style="25" customWidth="1"/>
    <col min="17" max="17" width="6.125" style="25" customWidth="1"/>
    <col min="18" max="18" width="13.125" style="25" customWidth="1"/>
    <col min="19" max="19" width="21" style="25" customWidth="1"/>
    <col min="20" max="20" width="4.625" style="25" customWidth="1"/>
    <col min="21" max="21" width="8" style="25" customWidth="1"/>
    <col min="22" max="22" width="11.5" style="25" customWidth="1"/>
    <col min="23" max="23" width="11.625" style="25" customWidth="1"/>
    <col min="24" max="24" width="13.125" style="25" customWidth="1"/>
    <col min="25" max="25" width="10" style="25" customWidth="1"/>
    <col min="26" max="26" width="11.25" style="25" customWidth="1"/>
    <col min="27" max="247" width="9" style="25" customWidth="1"/>
    <col min="248" max="248" width="3.125" style="25" customWidth="1"/>
    <col min="249" max="249" width="7.625" style="25" customWidth="1"/>
    <col min="250" max="250" width="4.125" style="25" customWidth="1"/>
    <col min="251" max="251" width="17" style="25" customWidth="1"/>
    <col min="252" max="252" width="3.625" style="25" customWidth="1"/>
    <col min="253" max="253" width="9.125" style="25" customWidth="1"/>
    <col min="254" max="254" width="3.625" style="25" customWidth="1"/>
    <col min="255" max="16384" width="4.625" style="25"/>
  </cols>
  <sheetData>
    <row r="1" spans="1:28" s="12" customFormat="1" ht="30.75" customHeight="1" x14ac:dyDescent="0.15">
      <c r="A1" s="644"/>
      <c r="B1" s="644"/>
      <c r="C1" s="645"/>
      <c r="D1" s="645"/>
      <c r="E1" s="645"/>
      <c r="F1" s="645"/>
      <c r="G1" s="645"/>
      <c r="H1" s="645"/>
      <c r="I1" s="645"/>
      <c r="J1" s="645"/>
      <c r="K1" s="645"/>
      <c r="L1" s="645"/>
      <c r="M1" s="645"/>
      <c r="N1" s="645"/>
      <c r="O1" s="645"/>
      <c r="P1" s="645"/>
      <c r="Q1" s="645"/>
      <c r="R1" s="10"/>
      <c r="S1" s="10"/>
      <c r="T1" s="10"/>
      <c r="U1" s="10"/>
      <c r="V1" s="646" t="s">
        <v>1299</v>
      </c>
      <c r="W1" s="646"/>
      <c r="X1" s="646"/>
      <c r="Y1" s="646"/>
      <c r="Z1" s="646"/>
      <c r="AA1" s="10"/>
      <c r="AB1" s="11"/>
    </row>
    <row r="2" spans="1:28" s="12" customFormat="1" ht="34.5" customHeight="1" thickBot="1" x14ac:dyDescent="0.2">
      <c r="A2" s="81" t="s">
        <v>311</v>
      </c>
      <c r="B2" s="81"/>
      <c r="C2" s="13"/>
      <c r="D2" s="13"/>
      <c r="E2" s="647" t="s">
        <v>36</v>
      </c>
      <c r="F2" s="647"/>
      <c r="G2" s="647"/>
      <c r="H2" s="647"/>
      <c r="I2" s="647"/>
      <c r="J2" s="647"/>
      <c r="K2" s="647"/>
      <c r="L2" s="647"/>
      <c r="M2" s="647"/>
      <c r="N2" s="647"/>
      <c r="O2" s="647"/>
      <c r="P2" s="647"/>
      <c r="Q2" s="647"/>
      <c r="R2" s="11"/>
      <c r="S2" s="11"/>
      <c r="T2" s="11"/>
      <c r="V2" s="646"/>
      <c r="W2" s="646"/>
      <c r="X2" s="646"/>
      <c r="Y2" s="646"/>
      <c r="Z2" s="646"/>
      <c r="AA2" s="11"/>
    </row>
    <row r="3" spans="1:28" s="20" customFormat="1" ht="28.5" customHeight="1" x14ac:dyDescent="0.15">
      <c r="A3" s="648" t="s">
        <v>312</v>
      </c>
      <c r="B3" s="649"/>
      <c r="C3" s="652" t="s">
        <v>30</v>
      </c>
      <c r="D3" s="652"/>
      <c r="E3" s="654" t="s">
        <v>71</v>
      </c>
      <c r="F3" s="654"/>
      <c r="G3" s="654"/>
      <c r="H3" s="654"/>
      <c r="I3" s="654"/>
      <c r="J3" s="654"/>
      <c r="K3" s="654"/>
      <c r="L3" s="654"/>
      <c r="M3" s="654"/>
      <c r="N3" s="654"/>
      <c r="O3" s="654"/>
      <c r="P3" s="654"/>
      <c r="Q3" s="654"/>
      <c r="R3" s="654"/>
      <c r="S3" s="15"/>
      <c r="T3" s="655" t="s">
        <v>313</v>
      </c>
      <c r="U3" s="655"/>
      <c r="V3" s="82" t="s">
        <v>314</v>
      </c>
      <c r="W3" s="82" t="s">
        <v>40</v>
      </c>
      <c r="X3" s="82" t="s">
        <v>315</v>
      </c>
      <c r="Y3" s="16" t="s">
        <v>316</v>
      </c>
      <c r="Z3" s="17" t="s">
        <v>43</v>
      </c>
      <c r="AA3" s="18"/>
      <c r="AB3" s="19"/>
    </row>
    <row r="4" spans="1:28" s="20" customFormat="1" ht="36" customHeight="1" x14ac:dyDescent="0.15">
      <c r="A4" s="650"/>
      <c r="B4" s="799"/>
      <c r="C4" s="800"/>
      <c r="D4" s="800"/>
      <c r="E4" s="656" t="s">
        <v>317</v>
      </c>
      <c r="F4" s="656"/>
      <c r="G4" s="656"/>
      <c r="H4" s="656"/>
      <c r="I4" s="656"/>
      <c r="J4" s="656"/>
      <c r="K4" s="656"/>
      <c r="L4" s="656"/>
      <c r="M4" s="656"/>
      <c r="N4" s="656"/>
      <c r="O4" s="656"/>
      <c r="P4" s="656"/>
      <c r="Q4" s="656"/>
      <c r="R4" s="657"/>
      <c r="S4" s="657"/>
      <c r="T4" s="801" t="s">
        <v>45</v>
      </c>
      <c r="U4" s="801"/>
      <c r="V4" s="83"/>
      <c r="W4" s="83"/>
      <c r="X4" s="84"/>
      <c r="Y4" s="85" t="s">
        <v>46</v>
      </c>
      <c r="Z4" s="24">
        <v>44395</v>
      </c>
      <c r="AA4" s="18"/>
      <c r="AB4" s="19"/>
    </row>
    <row r="5" spans="1:28" ht="36.75" customHeight="1" x14ac:dyDescent="0.15">
      <c r="A5" s="642" t="s">
        <v>24</v>
      </c>
      <c r="B5" s="798"/>
      <c r="C5" s="798"/>
      <c r="D5" s="86" t="s">
        <v>48</v>
      </c>
      <c r="E5" s="796"/>
      <c r="F5" s="796"/>
      <c r="G5" s="796"/>
      <c r="H5" s="796" t="s">
        <v>318</v>
      </c>
      <c r="I5" s="796"/>
      <c r="J5" s="796"/>
      <c r="K5" s="796"/>
      <c r="L5" s="796"/>
      <c r="M5" s="796" t="s">
        <v>50</v>
      </c>
      <c r="N5" s="796"/>
      <c r="O5" s="796"/>
      <c r="P5" s="796"/>
      <c r="Q5" s="796"/>
      <c r="R5" s="796"/>
      <c r="S5" s="796"/>
      <c r="T5" s="796" t="s">
        <v>319</v>
      </c>
      <c r="U5" s="796"/>
      <c r="V5" s="791" t="s">
        <v>3</v>
      </c>
      <c r="W5" s="791"/>
      <c r="X5" s="791" t="s">
        <v>53</v>
      </c>
      <c r="Y5" s="791"/>
      <c r="Z5" s="659"/>
    </row>
    <row r="6" spans="1:28" ht="66" customHeight="1" x14ac:dyDescent="0.15">
      <c r="A6" s="633"/>
      <c r="B6" s="796"/>
      <c r="C6" s="796"/>
      <c r="D6" s="86">
        <v>1</v>
      </c>
      <c r="E6" s="813" t="s">
        <v>1661</v>
      </c>
      <c r="F6" s="814"/>
      <c r="G6" s="815"/>
      <c r="H6" s="790" t="s">
        <v>320</v>
      </c>
      <c r="I6" s="790"/>
      <c r="J6" s="790"/>
      <c r="K6" s="790"/>
      <c r="L6" s="790"/>
      <c r="M6" s="797" t="s">
        <v>321</v>
      </c>
      <c r="N6" s="797"/>
      <c r="O6" s="797"/>
      <c r="P6" s="797"/>
      <c r="Q6" s="797"/>
      <c r="R6" s="797"/>
      <c r="S6" s="797"/>
      <c r="T6" s="790">
        <v>1</v>
      </c>
      <c r="U6" s="790"/>
      <c r="V6" s="791"/>
      <c r="W6" s="791"/>
      <c r="X6" s="636" t="s">
        <v>1321</v>
      </c>
      <c r="Y6" s="637"/>
      <c r="Z6" s="638"/>
    </row>
    <row r="7" spans="1:28" ht="42" customHeight="1" x14ac:dyDescent="0.15">
      <c r="A7" s="633"/>
      <c r="B7" s="796"/>
      <c r="C7" s="796"/>
      <c r="D7" s="86">
        <v>2</v>
      </c>
      <c r="E7" s="813" t="s">
        <v>1365</v>
      </c>
      <c r="F7" s="814"/>
      <c r="G7" s="815"/>
      <c r="H7" s="790" t="s">
        <v>72</v>
      </c>
      <c r="I7" s="790"/>
      <c r="J7" s="790"/>
      <c r="K7" s="790"/>
      <c r="L7" s="790"/>
      <c r="M7" s="797" t="s">
        <v>1662</v>
      </c>
      <c r="N7" s="797"/>
      <c r="O7" s="797"/>
      <c r="P7" s="797"/>
      <c r="Q7" s="797"/>
      <c r="R7" s="797"/>
      <c r="S7" s="797"/>
      <c r="T7" s="790">
        <v>1</v>
      </c>
      <c r="U7" s="790"/>
      <c r="V7" s="791"/>
      <c r="W7" s="791"/>
      <c r="X7" s="636" t="s">
        <v>1322</v>
      </c>
      <c r="Y7" s="637"/>
      <c r="Z7" s="638"/>
    </row>
    <row r="8" spans="1:28" ht="42" customHeight="1" x14ac:dyDescent="0.15">
      <c r="A8" s="633"/>
      <c r="B8" s="796"/>
      <c r="C8" s="796"/>
      <c r="D8" s="86">
        <v>3</v>
      </c>
      <c r="E8" s="813" t="s">
        <v>1366</v>
      </c>
      <c r="F8" s="814"/>
      <c r="G8" s="815"/>
      <c r="H8" s="790" t="s">
        <v>72</v>
      </c>
      <c r="I8" s="790"/>
      <c r="J8" s="790"/>
      <c r="K8" s="790"/>
      <c r="L8" s="790"/>
      <c r="M8" s="797" t="s">
        <v>1662</v>
      </c>
      <c r="N8" s="797"/>
      <c r="O8" s="797"/>
      <c r="P8" s="797"/>
      <c r="Q8" s="797"/>
      <c r="R8" s="797"/>
      <c r="S8" s="797"/>
      <c r="T8" s="790">
        <v>1</v>
      </c>
      <c r="U8" s="790"/>
      <c r="V8" s="791"/>
      <c r="W8" s="791"/>
      <c r="X8" s="636" t="s">
        <v>1323</v>
      </c>
      <c r="Y8" s="637"/>
      <c r="Z8" s="638"/>
    </row>
    <row r="9" spans="1:28" ht="42" customHeight="1" x14ac:dyDescent="0.15">
      <c r="A9" s="633"/>
      <c r="B9" s="796"/>
      <c r="C9" s="796"/>
      <c r="D9" s="566">
        <v>4</v>
      </c>
      <c r="E9" s="793" t="s">
        <v>1657</v>
      </c>
      <c r="F9" s="793"/>
      <c r="G9" s="793"/>
      <c r="H9" s="793" t="s">
        <v>72</v>
      </c>
      <c r="I9" s="793"/>
      <c r="J9" s="793"/>
      <c r="K9" s="793"/>
      <c r="L9" s="793"/>
      <c r="M9" s="794" t="s">
        <v>1662</v>
      </c>
      <c r="N9" s="794"/>
      <c r="O9" s="794"/>
      <c r="P9" s="794"/>
      <c r="Q9" s="794"/>
      <c r="R9" s="794"/>
      <c r="S9" s="794"/>
      <c r="T9" s="793">
        <v>1</v>
      </c>
      <c r="U9" s="793"/>
      <c r="V9" s="795"/>
      <c r="W9" s="795"/>
      <c r="X9" s="630" t="s">
        <v>1463</v>
      </c>
      <c r="Y9" s="631"/>
      <c r="Z9" s="632"/>
    </row>
    <row r="10" spans="1:28" ht="42" customHeight="1" x14ac:dyDescent="0.15">
      <c r="A10" s="633"/>
      <c r="B10" s="796"/>
      <c r="C10" s="796"/>
      <c r="D10" s="566">
        <v>5</v>
      </c>
      <c r="E10" s="793" t="s">
        <v>1659</v>
      </c>
      <c r="F10" s="793"/>
      <c r="G10" s="793"/>
      <c r="H10" s="793" t="s">
        <v>72</v>
      </c>
      <c r="I10" s="793"/>
      <c r="J10" s="793"/>
      <c r="K10" s="793"/>
      <c r="L10" s="793"/>
      <c r="M10" s="794" t="s">
        <v>1662</v>
      </c>
      <c r="N10" s="794"/>
      <c r="O10" s="794"/>
      <c r="P10" s="794"/>
      <c r="Q10" s="794"/>
      <c r="R10" s="794"/>
      <c r="S10" s="794"/>
      <c r="T10" s="793">
        <v>1</v>
      </c>
      <c r="U10" s="793"/>
      <c r="V10" s="795"/>
      <c r="W10" s="795"/>
      <c r="X10" s="630" t="s">
        <v>1464</v>
      </c>
      <c r="Y10" s="631"/>
      <c r="Z10" s="632"/>
    </row>
    <row r="11" spans="1:28" ht="22.5" customHeight="1" x14ac:dyDescent="0.15">
      <c r="A11" s="633"/>
      <c r="B11" s="796"/>
      <c r="C11" s="796"/>
      <c r="D11" s="86">
        <v>6</v>
      </c>
      <c r="E11" s="640"/>
      <c r="F11" s="640"/>
      <c r="G11" s="641"/>
      <c r="H11" s="790" t="s">
        <v>1660</v>
      </c>
      <c r="I11" s="790"/>
      <c r="J11" s="790"/>
      <c r="K11" s="790"/>
      <c r="L11" s="790"/>
      <c r="M11" s="790"/>
      <c r="N11" s="790"/>
      <c r="O11" s="790"/>
      <c r="P11" s="790"/>
      <c r="Q11" s="790"/>
      <c r="R11" s="790"/>
      <c r="S11" s="790"/>
      <c r="T11" s="790"/>
      <c r="U11" s="790"/>
      <c r="V11" s="791"/>
      <c r="W11" s="791"/>
      <c r="X11" s="792"/>
      <c r="Y11" s="792"/>
      <c r="Z11" s="626"/>
    </row>
    <row r="12" spans="1:28" s="27" customFormat="1" ht="29.25" customHeight="1" x14ac:dyDescent="0.15">
      <c r="A12" s="622" t="s">
        <v>322</v>
      </c>
      <c r="B12" s="789"/>
      <c r="C12" s="789"/>
      <c r="D12" s="87"/>
      <c r="E12" s="789"/>
      <c r="F12" s="789"/>
      <c r="G12" s="789"/>
      <c r="H12" s="789"/>
      <c r="I12" s="789"/>
      <c r="J12" s="789"/>
      <c r="K12" s="789"/>
      <c r="L12" s="789"/>
      <c r="M12" s="789"/>
      <c r="N12" s="789"/>
      <c r="O12" s="789"/>
      <c r="P12" s="789"/>
      <c r="Q12" s="789"/>
      <c r="R12" s="789"/>
      <c r="S12" s="789"/>
      <c r="T12" s="789"/>
      <c r="U12" s="789"/>
      <c r="V12" s="789"/>
      <c r="W12" s="789"/>
      <c r="X12" s="789"/>
      <c r="Y12" s="789"/>
      <c r="Z12" s="621"/>
    </row>
    <row r="13" spans="1:28" s="27" customFormat="1" ht="33.75" customHeight="1" x14ac:dyDescent="0.15">
      <c r="A13" s="28" t="s">
        <v>323</v>
      </c>
      <c r="B13" s="789" t="s">
        <v>324</v>
      </c>
      <c r="C13" s="789"/>
      <c r="D13" s="398" t="s">
        <v>58</v>
      </c>
      <c r="E13" s="88" t="s">
        <v>325</v>
      </c>
      <c r="F13" s="789" t="s">
        <v>326</v>
      </c>
      <c r="G13" s="789"/>
      <c r="H13" s="789"/>
      <c r="I13" s="789"/>
      <c r="J13" s="88" t="s">
        <v>327</v>
      </c>
      <c r="K13" s="789" t="s">
        <v>62</v>
      </c>
      <c r="L13" s="789"/>
      <c r="M13" s="789"/>
      <c r="N13" s="88" t="s">
        <v>328</v>
      </c>
      <c r="O13" s="789" t="s">
        <v>64</v>
      </c>
      <c r="P13" s="789"/>
      <c r="Q13" s="789" t="s">
        <v>329</v>
      </c>
      <c r="R13" s="789"/>
      <c r="S13" s="88" t="s">
        <v>325</v>
      </c>
      <c r="T13" s="789" t="s">
        <v>330</v>
      </c>
      <c r="U13" s="789"/>
      <c r="V13" s="789"/>
      <c r="W13" s="789" t="s">
        <v>61</v>
      </c>
      <c r="X13" s="789"/>
      <c r="Y13" s="789" t="s">
        <v>62</v>
      </c>
      <c r="Z13" s="621"/>
    </row>
    <row r="14" spans="1:28" s="27" customFormat="1" ht="20.100000000000001" customHeight="1" x14ac:dyDescent="0.15">
      <c r="A14" s="80">
        <v>1</v>
      </c>
      <c r="B14" s="781" t="s">
        <v>1382</v>
      </c>
      <c r="C14" s="781"/>
      <c r="D14" s="399" t="s">
        <v>1076</v>
      </c>
      <c r="E14" s="567" t="s">
        <v>1075</v>
      </c>
      <c r="F14" s="782" t="s">
        <v>1072</v>
      </c>
      <c r="G14" s="782"/>
      <c r="H14" s="782"/>
      <c r="I14" s="782"/>
      <c r="J14" s="89"/>
      <c r="K14" s="603"/>
      <c r="L14" s="604"/>
      <c r="M14" s="605"/>
      <c r="N14" s="584"/>
      <c r="O14" s="601" t="s">
        <v>1876</v>
      </c>
      <c r="P14" s="602"/>
      <c r="Q14" s="783" t="s">
        <v>1877</v>
      </c>
      <c r="R14" s="784" t="s">
        <v>1878</v>
      </c>
      <c r="S14" s="961" t="s">
        <v>1887</v>
      </c>
      <c r="T14" s="608" t="s">
        <v>1879</v>
      </c>
      <c r="U14" s="609"/>
      <c r="V14" s="610"/>
      <c r="W14" s="785" t="s">
        <v>1875</v>
      </c>
      <c r="X14" s="786" t="s">
        <v>1880</v>
      </c>
      <c r="Y14" s="713" t="s">
        <v>1874</v>
      </c>
      <c r="Z14" s="713"/>
      <c r="AA14" s="713"/>
    </row>
    <row r="15" spans="1:28" s="27" customFormat="1" ht="20.100000000000001" customHeight="1" x14ac:dyDescent="0.15">
      <c r="A15" s="80">
        <v>2</v>
      </c>
      <c r="B15" s="781" t="s">
        <v>1383</v>
      </c>
      <c r="C15" s="781"/>
      <c r="D15" s="399" t="s">
        <v>1670</v>
      </c>
      <c r="E15" s="567" t="s">
        <v>1693</v>
      </c>
      <c r="F15" s="782" t="s">
        <v>1072</v>
      </c>
      <c r="G15" s="782"/>
      <c r="H15" s="782"/>
      <c r="I15" s="782"/>
      <c r="J15" s="89"/>
      <c r="K15" s="603"/>
      <c r="L15" s="604"/>
      <c r="M15" s="605"/>
      <c r="N15" s="584"/>
      <c r="O15" s="601" t="s">
        <v>1876</v>
      </c>
      <c r="P15" s="602"/>
      <c r="Q15" s="783" t="s">
        <v>1881</v>
      </c>
      <c r="R15" s="784" t="s">
        <v>1882</v>
      </c>
      <c r="S15" s="961" t="s">
        <v>1888</v>
      </c>
      <c r="T15" s="958" t="s">
        <v>1879</v>
      </c>
      <c r="U15" s="959"/>
      <c r="V15" s="960"/>
      <c r="W15" s="785" t="s">
        <v>1875</v>
      </c>
      <c r="X15" s="786" t="s">
        <v>1880</v>
      </c>
      <c r="Y15" s="713" t="s">
        <v>1874</v>
      </c>
      <c r="Z15" s="713"/>
      <c r="AA15" s="713"/>
    </row>
    <row r="16" spans="1:28" s="27" customFormat="1" ht="20.100000000000001" customHeight="1" x14ac:dyDescent="0.15">
      <c r="A16" s="80">
        <v>3</v>
      </c>
      <c r="B16" s="781" t="s">
        <v>1384</v>
      </c>
      <c r="C16" s="781"/>
      <c r="D16" s="399" t="s">
        <v>1671</v>
      </c>
      <c r="E16" s="567" t="s">
        <v>1694</v>
      </c>
      <c r="F16" s="782" t="s">
        <v>1072</v>
      </c>
      <c r="G16" s="782"/>
      <c r="H16" s="782"/>
      <c r="I16" s="782"/>
      <c r="J16" s="89"/>
      <c r="K16" s="603"/>
      <c r="L16" s="604"/>
      <c r="M16" s="605"/>
      <c r="N16" s="584"/>
      <c r="O16" s="601" t="s">
        <v>1876</v>
      </c>
      <c r="P16" s="602"/>
      <c r="Q16" s="783" t="s">
        <v>1884</v>
      </c>
      <c r="R16" s="784" t="s">
        <v>1883</v>
      </c>
      <c r="S16" s="961" t="s">
        <v>1889</v>
      </c>
      <c r="T16" s="958" t="s">
        <v>1886</v>
      </c>
      <c r="U16" s="959"/>
      <c r="V16" s="960"/>
      <c r="W16" s="785" t="s">
        <v>1875</v>
      </c>
      <c r="X16" s="786" t="s">
        <v>1880</v>
      </c>
      <c r="Y16" s="713" t="s">
        <v>1874</v>
      </c>
      <c r="Z16" s="713"/>
      <c r="AA16" s="713"/>
    </row>
    <row r="17" spans="1:26" s="27" customFormat="1" ht="20.100000000000001" customHeight="1" x14ac:dyDescent="0.15">
      <c r="A17" s="80">
        <v>4</v>
      </c>
      <c r="B17" s="618" t="s">
        <v>1385</v>
      </c>
      <c r="C17" s="618"/>
      <c r="D17" s="399" t="s">
        <v>1672</v>
      </c>
      <c r="E17" s="567" t="s">
        <v>1695</v>
      </c>
      <c r="F17" s="787" t="s">
        <v>1118</v>
      </c>
      <c r="G17" s="787"/>
      <c r="H17" s="787"/>
      <c r="I17" s="787"/>
      <c r="J17" s="89" t="s">
        <v>1117</v>
      </c>
      <c r="K17" s="788"/>
      <c r="L17" s="788"/>
      <c r="M17" s="788"/>
      <c r="N17" s="90"/>
      <c r="O17" s="775"/>
      <c r="P17" s="775"/>
      <c r="Q17" s="770"/>
      <c r="R17" s="770"/>
      <c r="S17" s="87"/>
      <c r="T17" s="776"/>
      <c r="U17" s="776"/>
      <c r="V17" s="776"/>
      <c r="W17" s="776"/>
      <c r="X17" s="776"/>
      <c r="Y17" s="776"/>
      <c r="Z17" s="776"/>
    </row>
    <row r="18" spans="1:26" s="27" customFormat="1" ht="20.100000000000001" customHeight="1" x14ac:dyDescent="0.15">
      <c r="A18" s="80">
        <v>5</v>
      </c>
      <c r="B18" s="618" t="s">
        <v>1386</v>
      </c>
      <c r="C18" s="618"/>
      <c r="D18" s="399" t="s">
        <v>1673</v>
      </c>
      <c r="E18" s="567" t="s">
        <v>1696</v>
      </c>
      <c r="F18" s="616"/>
      <c r="G18" s="617"/>
      <c r="H18" s="617"/>
      <c r="I18" s="91"/>
      <c r="J18" s="92"/>
      <c r="K18" s="772"/>
      <c r="L18" s="773"/>
      <c r="M18" s="774"/>
      <c r="N18" s="90"/>
      <c r="O18" s="775"/>
      <c r="P18" s="775"/>
      <c r="Q18" s="770"/>
      <c r="R18" s="770"/>
      <c r="S18" s="87"/>
      <c r="T18" s="776"/>
      <c r="U18" s="776"/>
      <c r="V18" s="776"/>
      <c r="W18" s="776"/>
      <c r="X18" s="776"/>
      <c r="Y18" s="776"/>
      <c r="Z18" s="776"/>
    </row>
    <row r="19" spans="1:26" s="27" customFormat="1" ht="20.100000000000001" customHeight="1" x14ac:dyDescent="0.15">
      <c r="A19" s="80">
        <v>6</v>
      </c>
      <c r="B19" s="618" t="s">
        <v>1387</v>
      </c>
      <c r="C19" s="618"/>
      <c r="D19" s="399" t="s">
        <v>1674</v>
      </c>
      <c r="E19" s="567" t="s">
        <v>1697</v>
      </c>
      <c r="F19" s="779" t="s">
        <v>1115</v>
      </c>
      <c r="G19" s="780"/>
      <c r="H19" s="780"/>
      <c r="I19" s="93"/>
      <c r="J19" s="92" t="s">
        <v>1116</v>
      </c>
      <c r="K19" s="772"/>
      <c r="L19" s="773"/>
      <c r="M19" s="774"/>
      <c r="N19" s="90"/>
      <c r="O19" s="775"/>
      <c r="P19" s="775"/>
      <c r="Q19" s="770"/>
      <c r="R19" s="770"/>
      <c r="S19" s="87"/>
      <c r="T19" s="776"/>
      <c r="U19" s="776"/>
      <c r="V19" s="776"/>
      <c r="W19" s="776"/>
      <c r="X19" s="776"/>
      <c r="Y19" s="776"/>
      <c r="Z19" s="776"/>
    </row>
    <row r="20" spans="1:26" s="27" customFormat="1" ht="20.100000000000001" customHeight="1" x14ac:dyDescent="0.15">
      <c r="A20" s="80">
        <v>7</v>
      </c>
      <c r="B20" s="618" t="s">
        <v>1388</v>
      </c>
      <c r="C20" s="618"/>
      <c r="D20" s="399" t="s">
        <v>1675</v>
      </c>
      <c r="E20" s="567" t="s">
        <v>1698</v>
      </c>
      <c r="F20" s="777" t="s">
        <v>1152</v>
      </c>
      <c r="G20" s="778"/>
      <c r="H20" s="778"/>
      <c r="I20" s="91"/>
      <c r="J20" s="92" t="s">
        <v>1157</v>
      </c>
      <c r="K20" s="772"/>
      <c r="L20" s="773"/>
      <c r="M20" s="774"/>
      <c r="N20" s="671"/>
      <c r="O20" s="673"/>
      <c r="P20" s="674"/>
      <c r="Q20" s="673"/>
      <c r="R20" s="674"/>
      <c r="S20" s="677"/>
      <c r="T20" s="679"/>
      <c r="U20" s="680"/>
      <c r="V20" s="681"/>
      <c r="W20" s="685"/>
      <c r="X20" s="686"/>
      <c r="Y20" s="685"/>
      <c r="Z20" s="686"/>
    </row>
    <row r="21" spans="1:26" s="27" customFormat="1" ht="20.100000000000001" customHeight="1" x14ac:dyDescent="0.15">
      <c r="A21" s="80">
        <v>8</v>
      </c>
      <c r="B21" s="618" t="s">
        <v>1388</v>
      </c>
      <c r="C21" s="618"/>
      <c r="D21" s="399" t="s">
        <v>1676</v>
      </c>
      <c r="E21" s="567" t="s">
        <v>1699</v>
      </c>
      <c r="F21" s="616" t="s">
        <v>1158</v>
      </c>
      <c r="G21" s="617"/>
      <c r="H21" s="617"/>
      <c r="I21" s="91"/>
      <c r="J21" s="92" t="s">
        <v>1156</v>
      </c>
      <c r="K21" s="772"/>
      <c r="L21" s="773"/>
      <c r="M21" s="774"/>
      <c r="N21" s="672"/>
      <c r="O21" s="675"/>
      <c r="P21" s="676"/>
      <c r="Q21" s="675"/>
      <c r="R21" s="676"/>
      <c r="S21" s="678"/>
      <c r="T21" s="682"/>
      <c r="U21" s="683"/>
      <c r="V21" s="684"/>
      <c r="W21" s="687"/>
      <c r="X21" s="688"/>
      <c r="Y21" s="687"/>
      <c r="Z21" s="688"/>
    </row>
    <row r="22" spans="1:26" s="27" customFormat="1" ht="20.100000000000001" customHeight="1" x14ac:dyDescent="0.15">
      <c r="A22" s="80">
        <v>9</v>
      </c>
      <c r="B22" s="618" t="s">
        <v>1388</v>
      </c>
      <c r="C22" s="618"/>
      <c r="D22" s="399" t="s">
        <v>1677</v>
      </c>
      <c r="E22" s="567" t="s">
        <v>1700</v>
      </c>
      <c r="F22" s="616" t="s">
        <v>1273</v>
      </c>
      <c r="G22" s="617"/>
      <c r="H22" s="617"/>
      <c r="I22" s="91"/>
      <c r="J22" s="92"/>
      <c r="K22" s="772"/>
      <c r="L22" s="773"/>
      <c r="M22" s="774"/>
      <c r="N22" s="90"/>
      <c r="O22" s="775"/>
      <c r="P22" s="775"/>
      <c r="Q22" s="770"/>
      <c r="R22" s="770"/>
      <c r="S22" s="94"/>
      <c r="T22" s="770"/>
      <c r="U22" s="770"/>
      <c r="V22" s="770"/>
      <c r="W22" s="770"/>
      <c r="X22" s="770"/>
      <c r="Y22" s="771"/>
      <c r="Z22" s="661"/>
    </row>
    <row r="23" spans="1:26" s="27" customFormat="1" ht="20.100000000000001" customHeight="1" x14ac:dyDescent="0.15">
      <c r="A23" s="80">
        <v>10</v>
      </c>
      <c r="B23" s="618" t="s">
        <v>1296</v>
      </c>
      <c r="C23" s="618"/>
      <c r="D23" s="399" t="s">
        <v>1573</v>
      </c>
      <c r="E23" s="567" t="s">
        <v>1701</v>
      </c>
      <c r="F23" s="616" t="s">
        <v>1295</v>
      </c>
      <c r="G23" s="617"/>
      <c r="H23" s="617"/>
      <c r="I23" s="91"/>
      <c r="J23" s="92"/>
      <c r="K23" s="772"/>
      <c r="L23" s="773"/>
      <c r="M23" s="774"/>
      <c r="N23" s="90"/>
      <c r="O23" s="775"/>
      <c r="P23" s="775"/>
      <c r="Q23" s="770"/>
      <c r="R23" s="770"/>
      <c r="S23" s="94"/>
      <c r="T23" s="770"/>
      <c r="U23" s="770"/>
      <c r="V23" s="770"/>
      <c r="W23" s="770"/>
      <c r="X23" s="770"/>
      <c r="Y23" s="771"/>
      <c r="Z23" s="661"/>
    </row>
    <row r="24" spans="1:26" s="27" customFormat="1" ht="20.100000000000001" customHeight="1" x14ac:dyDescent="0.15">
      <c r="A24" s="326">
        <v>11</v>
      </c>
      <c r="B24" s="618" t="s">
        <v>1303</v>
      </c>
      <c r="C24" s="618"/>
      <c r="D24" s="399" t="s">
        <v>33</v>
      </c>
      <c r="E24" s="567"/>
      <c r="F24" s="616" t="s">
        <v>1304</v>
      </c>
      <c r="G24" s="617"/>
      <c r="H24" s="617"/>
      <c r="J24" s="350" t="s">
        <v>1407</v>
      </c>
      <c r="K24" s="802"/>
      <c r="L24" s="802"/>
      <c r="M24" s="802"/>
      <c r="N24" s="325"/>
      <c r="O24" s="606"/>
      <c r="P24" s="606"/>
      <c r="Q24" s="599"/>
      <c r="R24" s="599"/>
      <c r="S24" s="265"/>
      <c r="T24" s="599"/>
      <c r="U24" s="599"/>
      <c r="V24" s="599"/>
      <c r="W24" s="599"/>
      <c r="X24" s="599"/>
      <c r="Y24" s="600"/>
      <c r="Z24" s="600"/>
    </row>
    <row r="25" spans="1:26" s="27" customFormat="1" ht="20.100000000000001" customHeight="1" x14ac:dyDescent="0.15">
      <c r="A25" s="326">
        <v>12</v>
      </c>
      <c r="B25" s="618" t="s">
        <v>1319</v>
      </c>
      <c r="C25" s="618"/>
      <c r="D25" s="399" t="s">
        <v>1678</v>
      </c>
      <c r="E25" s="567" t="s">
        <v>1702</v>
      </c>
      <c r="F25" s="616" t="s">
        <v>1320</v>
      </c>
      <c r="G25" s="617"/>
      <c r="H25" s="617"/>
      <c r="J25" s="350" t="s">
        <v>1408</v>
      </c>
      <c r="K25" s="802"/>
      <c r="L25" s="802"/>
      <c r="M25" s="802"/>
      <c r="N25" s="325"/>
      <c r="O25" s="606"/>
      <c r="P25" s="606"/>
      <c r="Q25" s="599"/>
      <c r="R25" s="599"/>
      <c r="S25" s="265"/>
      <c r="T25" s="599"/>
      <c r="U25" s="599"/>
      <c r="V25" s="599"/>
      <c r="W25" s="599"/>
      <c r="X25" s="599"/>
      <c r="Y25" s="600"/>
      <c r="Z25" s="600"/>
    </row>
    <row r="26" spans="1:26" s="27" customFormat="1" ht="20.100000000000001" customHeight="1" x14ac:dyDescent="0.15">
      <c r="A26" s="326">
        <v>13</v>
      </c>
      <c r="B26" s="618" t="s">
        <v>1319</v>
      </c>
      <c r="C26" s="618"/>
      <c r="D26" s="399" t="s">
        <v>1679</v>
      </c>
      <c r="E26" s="567" t="s">
        <v>1703</v>
      </c>
      <c r="F26" s="616" t="s">
        <v>1406</v>
      </c>
      <c r="G26" s="617"/>
      <c r="H26" s="617"/>
      <c r="J26" s="350" t="s">
        <v>1409</v>
      </c>
      <c r="K26" s="802"/>
      <c r="L26" s="802"/>
      <c r="M26" s="802"/>
      <c r="N26" s="325"/>
      <c r="O26" s="606"/>
      <c r="P26" s="606"/>
      <c r="Q26" s="599"/>
      <c r="R26" s="599"/>
      <c r="S26" s="265"/>
      <c r="T26" s="599"/>
      <c r="U26" s="599"/>
      <c r="V26" s="599"/>
      <c r="W26" s="599"/>
      <c r="X26" s="599"/>
      <c r="Y26" s="600"/>
      <c r="Z26" s="600"/>
    </row>
    <row r="27" spans="1:26" s="27" customFormat="1" ht="20.100000000000001" customHeight="1" x14ac:dyDescent="0.15">
      <c r="A27" s="326">
        <v>14</v>
      </c>
      <c r="B27" s="807" t="s">
        <v>1342</v>
      </c>
      <c r="C27" s="807"/>
      <c r="D27" s="399" t="s">
        <v>1680</v>
      </c>
      <c r="E27" s="567" t="s">
        <v>1694</v>
      </c>
      <c r="F27" s="803" t="s">
        <v>1364</v>
      </c>
      <c r="G27" s="804"/>
      <c r="H27" s="805"/>
      <c r="I27" s="349"/>
      <c r="J27" s="806" t="s">
        <v>1344</v>
      </c>
      <c r="K27" s="802"/>
      <c r="L27" s="802"/>
      <c r="M27" s="802"/>
      <c r="N27" s="325"/>
      <c r="O27" s="606"/>
      <c r="P27" s="606"/>
      <c r="Q27" s="599"/>
      <c r="R27" s="599"/>
      <c r="S27" s="265"/>
      <c r="T27" s="599"/>
      <c r="U27" s="599"/>
      <c r="V27" s="599"/>
      <c r="W27" s="599"/>
      <c r="X27" s="599"/>
      <c r="Y27" s="600"/>
      <c r="Z27" s="600"/>
    </row>
    <row r="28" spans="1:26" s="27" customFormat="1" ht="20.100000000000001" customHeight="1" x14ac:dyDescent="0.15">
      <c r="A28" s="326">
        <v>15</v>
      </c>
      <c r="B28" s="807" t="s">
        <v>1342</v>
      </c>
      <c r="C28" s="807"/>
      <c r="D28" s="399" t="s">
        <v>1681</v>
      </c>
      <c r="E28" s="567" t="s">
        <v>1694</v>
      </c>
      <c r="F28" s="665"/>
      <c r="G28" s="666"/>
      <c r="H28" s="667"/>
      <c r="I28" s="349"/>
      <c r="J28" s="806"/>
      <c r="K28" s="802"/>
      <c r="L28" s="802"/>
      <c r="M28" s="802"/>
      <c r="N28" s="325"/>
      <c r="O28" s="606"/>
      <c r="P28" s="606"/>
      <c r="Q28" s="599"/>
      <c r="R28" s="599"/>
      <c r="S28" s="265"/>
      <c r="T28" s="599"/>
      <c r="U28" s="599"/>
      <c r="V28" s="599"/>
      <c r="W28" s="599"/>
      <c r="X28" s="599"/>
      <c r="Y28" s="600"/>
      <c r="Z28" s="600"/>
    </row>
    <row r="29" spans="1:26" s="27" customFormat="1" ht="20.100000000000001" customHeight="1" x14ac:dyDescent="0.15">
      <c r="A29" s="326">
        <v>16</v>
      </c>
      <c r="B29" s="807" t="s">
        <v>1342</v>
      </c>
      <c r="C29" s="807"/>
      <c r="D29" s="399" t="s">
        <v>1682</v>
      </c>
      <c r="E29" s="567" t="s">
        <v>1694</v>
      </c>
      <c r="F29" s="668"/>
      <c r="G29" s="669"/>
      <c r="H29" s="670"/>
      <c r="I29" s="349"/>
      <c r="J29" s="806"/>
      <c r="K29" s="802"/>
      <c r="L29" s="802"/>
      <c r="M29" s="802"/>
      <c r="N29" s="325"/>
      <c r="O29" s="606"/>
      <c r="P29" s="606"/>
      <c r="Q29" s="599"/>
      <c r="R29" s="599"/>
      <c r="S29" s="265"/>
      <c r="T29" s="599"/>
      <c r="U29" s="599"/>
      <c r="V29" s="599"/>
      <c r="W29" s="599"/>
      <c r="X29" s="599"/>
      <c r="Y29" s="600"/>
      <c r="Z29" s="600"/>
    </row>
    <row r="30" spans="1:26" s="27" customFormat="1" ht="20.100000000000001" customHeight="1" x14ac:dyDescent="0.15">
      <c r="A30" s="326">
        <v>17</v>
      </c>
      <c r="B30" s="807" t="s">
        <v>1342</v>
      </c>
      <c r="C30" s="807"/>
      <c r="D30" s="399" t="s">
        <v>1683</v>
      </c>
      <c r="E30" s="567" t="s">
        <v>1704</v>
      </c>
      <c r="F30" s="808" t="s">
        <v>1348</v>
      </c>
      <c r="G30" s="808"/>
      <c r="H30" s="808"/>
      <c r="I30" s="263"/>
      <c r="J30" s="324" t="s">
        <v>1349</v>
      </c>
      <c r="K30" s="802"/>
      <c r="L30" s="802"/>
      <c r="M30" s="802"/>
      <c r="N30" s="325"/>
      <c r="O30" s="606"/>
      <c r="P30" s="606"/>
      <c r="Q30" s="599"/>
      <c r="R30" s="599"/>
      <c r="S30" s="265"/>
      <c r="T30" s="599"/>
      <c r="U30" s="599"/>
      <c r="V30" s="599"/>
      <c r="W30" s="599"/>
      <c r="X30" s="599"/>
      <c r="Y30" s="600"/>
      <c r="Z30" s="600"/>
    </row>
    <row r="31" spans="1:26" s="27" customFormat="1" ht="20.100000000000001" customHeight="1" x14ac:dyDescent="0.15">
      <c r="A31" s="326">
        <v>18</v>
      </c>
      <c r="B31" s="807" t="s">
        <v>1402</v>
      </c>
      <c r="C31" s="807"/>
      <c r="D31" s="399" t="s">
        <v>1684</v>
      </c>
      <c r="E31" s="567" t="s">
        <v>1705</v>
      </c>
      <c r="F31" s="803" t="s">
        <v>1403</v>
      </c>
      <c r="G31" s="804"/>
      <c r="H31" s="805"/>
      <c r="I31" s="263"/>
      <c r="J31" s="809" t="s">
        <v>1405</v>
      </c>
      <c r="K31" s="802"/>
      <c r="L31" s="802"/>
      <c r="M31" s="802"/>
      <c r="N31" s="325"/>
      <c r="O31" s="606"/>
      <c r="P31" s="606"/>
      <c r="Q31" s="599"/>
      <c r="R31" s="599"/>
      <c r="S31" s="265"/>
      <c r="T31" s="599"/>
      <c r="U31" s="599"/>
      <c r="V31" s="599"/>
      <c r="W31" s="599"/>
      <c r="X31" s="599"/>
      <c r="Y31" s="600"/>
      <c r="Z31" s="600"/>
    </row>
    <row r="32" spans="1:26" s="27" customFormat="1" ht="20.100000000000001" customHeight="1" x14ac:dyDescent="0.15">
      <c r="A32" s="326">
        <v>19</v>
      </c>
      <c r="B32" s="807" t="s">
        <v>1401</v>
      </c>
      <c r="C32" s="807"/>
      <c r="D32" s="399" t="s">
        <v>1685</v>
      </c>
      <c r="E32" s="567" t="s">
        <v>1706</v>
      </c>
      <c r="F32" s="668"/>
      <c r="G32" s="669"/>
      <c r="H32" s="670"/>
      <c r="I32" s="263"/>
      <c r="J32" s="694"/>
      <c r="K32" s="802"/>
      <c r="L32" s="802"/>
      <c r="M32" s="802"/>
      <c r="N32" s="325"/>
      <c r="O32" s="606"/>
      <c r="P32" s="606"/>
      <c r="Q32" s="599"/>
      <c r="R32" s="599"/>
      <c r="S32" s="265"/>
      <c r="T32" s="599"/>
      <c r="U32" s="599"/>
      <c r="V32" s="599"/>
      <c r="W32" s="599"/>
      <c r="X32" s="599"/>
      <c r="Y32" s="600"/>
      <c r="Z32" s="600"/>
    </row>
    <row r="33" spans="1:26" s="27" customFormat="1" ht="20.100000000000001" customHeight="1" x14ac:dyDescent="0.15">
      <c r="A33" s="326">
        <v>20</v>
      </c>
      <c r="B33" s="618">
        <v>20210427</v>
      </c>
      <c r="C33" s="618"/>
      <c r="D33" s="399" t="s">
        <v>1686</v>
      </c>
      <c r="E33" s="567" t="s">
        <v>1707</v>
      </c>
      <c r="F33" s="810" t="s">
        <v>1440</v>
      </c>
      <c r="G33" s="810"/>
      <c r="H33" s="810"/>
      <c r="I33" s="335"/>
      <c r="J33" s="811" t="s">
        <v>1442</v>
      </c>
      <c r="K33" s="802"/>
      <c r="L33" s="802"/>
      <c r="M33" s="802"/>
      <c r="N33" s="325"/>
      <c r="O33" s="606"/>
      <c r="P33" s="606"/>
      <c r="Q33" s="599"/>
      <c r="R33" s="599"/>
      <c r="S33" s="265"/>
      <c r="T33" s="599"/>
      <c r="U33" s="599"/>
      <c r="V33" s="599"/>
      <c r="W33" s="599"/>
      <c r="X33" s="599"/>
      <c r="Y33" s="600"/>
      <c r="Z33" s="600"/>
    </row>
    <row r="34" spans="1:26" s="27" customFormat="1" ht="20.100000000000001" customHeight="1" x14ac:dyDescent="0.15">
      <c r="A34" s="326">
        <v>21</v>
      </c>
      <c r="B34" s="618">
        <v>20210427</v>
      </c>
      <c r="C34" s="618"/>
      <c r="D34" s="399" t="s">
        <v>1687</v>
      </c>
      <c r="E34" s="567" t="s">
        <v>1708</v>
      </c>
      <c r="F34" s="810" t="s">
        <v>1441</v>
      </c>
      <c r="G34" s="810"/>
      <c r="H34" s="810"/>
      <c r="I34" s="335"/>
      <c r="J34" s="812"/>
      <c r="K34" s="802"/>
      <c r="L34" s="802"/>
      <c r="M34" s="802"/>
      <c r="N34" s="325"/>
      <c r="O34" s="606"/>
      <c r="P34" s="606"/>
      <c r="Q34" s="599"/>
      <c r="R34" s="599"/>
      <c r="S34" s="265"/>
      <c r="T34" s="599"/>
      <c r="U34" s="599"/>
      <c r="V34" s="599"/>
      <c r="W34" s="599"/>
      <c r="X34" s="599"/>
      <c r="Y34" s="600"/>
      <c r="Z34" s="600"/>
    </row>
    <row r="35" spans="1:26" s="27" customFormat="1" ht="20.100000000000001" customHeight="1" x14ac:dyDescent="0.15">
      <c r="A35" s="326">
        <v>22</v>
      </c>
      <c r="B35" s="807" t="s">
        <v>1667</v>
      </c>
      <c r="C35" s="807"/>
      <c r="D35" s="399" t="s">
        <v>1688</v>
      </c>
      <c r="E35" s="567" t="s">
        <v>1693</v>
      </c>
      <c r="F35" s="810" t="s">
        <v>1540</v>
      </c>
      <c r="G35" s="810"/>
      <c r="H35" s="810"/>
      <c r="I35" s="263"/>
      <c r="J35" s="324" t="s">
        <v>1663</v>
      </c>
      <c r="K35" s="802" t="s">
        <v>1528</v>
      </c>
      <c r="L35" s="802"/>
      <c r="M35" s="802"/>
      <c r="N35" s="325"/>
      <c r="O35" s="606"/>
      <c r="P35" s="606"/>
      <c r="Q35" s="599"/>
      <c r="R35" s="599"/>
      <c r="S35" s="265"/>
      <c r="T35" s="599"/>
      <c r="U35" s="599"/>
      <c r="V35" s="599"/>
      <c r="W35" s="599"/>
      <c r="X35" s="599"/>
      <c r="Y35" s="600"/>
      <c r="Z35" s="600"/>
    </row>
    <row r="36" spans="1:26" s="27" customFormat="1" ht="20.100000000000001" customHeight="1" x14ac:dyDescent="0.15">
      <c r="A36" s="326">
        <v>23</v>
      </c>
      <c r="B36" s="807" t="s">
        <v>1667</v>
      </c>
      <c r="C36" s="807"/>
      <c r="D36" s="399" t="s">
        <v>1668</v>
      </c>
      <c r="E36" s="567" t="s">
        <v>72</v>
      </c>
      <c r="F36" s="810" t="s">
        <v>1540</v>
      </c>
      <c r="G36" s="810"/>
      <c r="H36" s="810"/>
      <c r="I36" s="263"/>
      <c r="J36" s="392" t="s">
        <v>1663</v>
      </c>
      <c r="K36" s="802" t="s">
        <v>1528</v>
      </c>
      <c r="L36" s="802"/>
      <c r="M36" s="802"/>
      <c r="N36" s="325"/>
      <c r="O36" s="606"/>
      <c r="P36" s="606"/>
      <c r="Q36" s="599"/>
      <c r="R36" s="599"/>
      <c r="S36" s="265"/>
      <c r="T36" s="599"/>
      <c r="U36" s="599"/>
      <c r="V36" s="599"/>
      <c r="W36" s="599"/>
      <c r="X36" s="599"/>
      <c r="Y36" s="600"/>
      <c r="Z36" s="600"/>
    </row>
    <row r="37" spans="1:26" s="27" customFormat="1" ht="20.100000000000001" customHeight="1" x14ac:dyDescent="0.15">
      <c r="A37" s="395">
        <v>24</v>
      </c>
      <c r="B37" s="807" t="s">
        <v>1526</v>
      </c>
      <c r="C37" s="807"/>
      <c r="D37" s="399" t="s">
        <v>1625</v>
      </c>
      <c r="E37" s="567" t="s">
        <v>1709</v>
      </c>
      <c r="F37" s="810" t="s">
        <v>1540</v>
      </c>
      <c r="G37" s="810"/>
      <c r="H37" s="810"/>
      <c r="I37" s="263"/>
      <c r="J37" s="324" t="s">
        <v>1664</v>
      </c>
      <c r="K37" s="802" t="s">
        <v>1834</v>
      </c>
      <c r="L37" s="802"/>
      <c r="M37" s="802"/>
      <c r="N37" s="325"/>
      <c r="O37" s="606"/>
      <c r="P37" s="606"/>
      <c r="Q37" s="599"/>
      <c r="R37" s="599"/>
      <c r="S37" s="265"/>
      <c r="T37" s="599"/>
      <c r="U37" s="599"/>
      <c r="V37" s="599"/>
      <c r="W37" s="599"/>
      <c r="X37" s="599"/>
      <c r="Y37" s="600"/>
      <c r="Z37" s="600"/>
    </row>
    <row r="38" spans="1:26" s="27" customFormat="1" ht="20.100000000000001" customHeight="1" x14ac:dyDescent="0.15">
      <c r="A38" s="418">
        <v>25</v>
      </c>
      <c r="B38" s="807" t="s">
        <v>1526</v>
      </c>
      <c r="C38" s="807"/>
      <c r="D38" s="399" t="s">
        <v>1689</v>
      </c>
      <c r="E38" s="567" t="s">
        <v>1630</v>
      </c>
      <c r="F38" s="810" t="s">
        <v>1540</v>
      </c>
      <c r="G38" s="810"/>
      <c r="H38" s="810"/>
      <c r="I38" s="263"/>
      <c r="J38" s="392" t="s">
        <v>1664</v>
      </c>
      <c r="K38" s="802" t="s">
        <v>1527</v>
      </c>
      <c r="L38" s="802"/>
      <c r="M38" s="802"/>
      <c r="N38" s="393"/>
      <c r="O38" s="606"/>
      <c r="P38" s="606"/>
      <c r="Q38" s="599"/>
      <c r="R38" s="599"/>
      <c r="S38" s="265"/>
      <c r="T38" s="599"/>
      <c r="U38" s="599"/>
      <c r="V38" s="599"/>
      <c r="W38" s="599"/>
      <c r="X38" s="599"/>
      <c r="Y38" s="600"/>
      <c r="Z38" s="600"/>
    </row>
    <row r="39" spans="1:26" s="27" customFormat="1" ht="20.100000000000001" customHeight="1" x14ac:dyDescent="0.15">
      <c r="A39" s="418">
        <v>26</v>
      </c>
      <c r="B39" s="807" t="s">
        <v>1526</v>
      </c>
      <c r="C39" s="807"/>
      <c r="D39" s="399" t="s">
        <v>1690</v>
      </c>
      <c r="E39" s="567" t="s">
        <v>1710</v>
      </c>
      <c r="F39" s="810" t="s">
        <v>1540</v>
      </c>
      <c r="G39" s="810"/>
      <c r="H39" s="810"/>
      <c r="I39" s="263"/>
      <c r="J39" s="392" t="s">
        <v>1664</v>
      </c>
      <c r="K39" s="802" t="s">
        <v>1527</v>
      </c>
      <c r="L39" s="802"/>
      <c r="M39" s="802"/>
      <c r="N39" s="393"/>
      <c r="O39" s="606"/>
      <c r="P39" s="606"/>
      <c r="Q39" s="599"/>
      <c r="R39" s="599"/>
      <c r="S39" s="265"/>
      <c r="T39" s="599"/>
      <c r="U39" s="599"/>
      <c r="V39" s="599"/>
      <c r="W39" s="599"/>
      <c r="X39" s="599"/>
      <c r="Y39" s="600"/>
      <c r="Z39" s="600"/>
    </row>
    <row r="40" spans="1:26" s="27" customFormat="1" ht="20.100000000000001" customHeight="1" x14ac:dyDescent="0.15">
      <c r="A40" s="418">
        <v>27</v>
      </c>
      <c r="B40" s="807" t="s">
        <v>1526</v>
      </c>
      <c r="C40" s="807"/>
      <c r="D40" s="399" t="s">
        <v>1653</v>
      </c>
      <c r="E40" s="567" t="s">
        <v>1711</v>
      </c>
      <c r="F40" s="810" t="s">
        <v>1540</v>
      </c>
      <c r="G40" s="810"/>
      <c r="H40" s="810"/>
      <c r="I40" s="263"/>
      <c r="J40" s="392" t="s">
        <v>1664</v>
      </c>
      <c r="K40" s="802" t="s">
        <v>1527</v>
      </c>
      <c r="L40" s="802"/>
      <c r="M40" s="802"/>
      <c r="N40" s="393"/>
      <c r="O40" s="606"/>
      <c r="P40" s="606"/>
      <c r="Q40" s="599"/>
      <c r="R40" s="599"/>
      <c r="S40" s="265"/>
      <c r="T40" s="599"/>
      <c r="U40" s="599"/>
      <c r="V40" s="599"/>
      <c r="W40" s="599"/>
      <c r="X40" s="599"/>
      <c r="Y40" s="600"/>
      <c r="Z40" s="600"/>
    </row>
    <row r="41" spans="1:26" s="27" customFormat="1" ht="20.100000000000001" customHeight="1" x14ac:dyDescent="0.15">
      <c r="A41" s="418">
        <v>28</v>
      </c>
      <c r="B41" s="807" t="s">
        <v>1526</v>
      </c>
      <c r="C41" s="807"/>
      <c r="D41" s="399" t="s">
        <v>1691</v>
      </c>
      <c r="E41" s="567" t="s">
        <v>1708</v>
      </c>
      <c r="F41" s="810" t="s">
        <v>1540</v>
      </c>
      <c r="G41" s="810"/>
      <c r="H41" s="810"/>
      <c r="I41" s="263"/>
      <c r="J41" s="392" t="s">
        <v>1664</v>
      </c>
      <c r="K41" s="802" t="s">
        <v>1527</v>
      </c>
      <c r="L41" s="802"/>
      <c r="M41" s="802"/>
      <c r="N41" s="393"/>
      <c r="O41" s="606"/>
      <c r="P41" s="606"/>
      <c r="Q41" s="599"/>
      <c r="R41" s="599"/>
      <c r="S41" s="265"/>
      <c r="T41" s="599"/>
      <c r="U41" s="599"/>
      <c r="V41" s="599"/>
      <c r="W41" s="599"/>
      <c r="X41" s="599"/>
      <c r="Y41" s="600"/>
      <c r="Z41" s="600"/>
    </row>
    <row r="42" spans="1:26" s="27" customFormat="1" ht="20.100000000000001" customHeight="1" x14ac:dyDescent="0.15">
      <c r="A42" s="418">
        <v>29</v>
      </c>
      <c r="B42" s="807" t="s">
        <v>1526</v>
      </c>
      <c r="C42" s="807"/>
      <c r="D42" s="399" t="s">
        <v>1669</v>
      </c>
      <c r="E42" s="567" t="s">
        <v>1708</v>
      </c>
      <c r="F42" s="810" t="s">
        <v>1540</v>
      </c>
      <c r="G42" s="810"/>
      <c r="H42" s="810"/>
      <c r="I42" s="263"/>
      <c r="J42" s="392" t="s">
        <v>1664</v>
      </c>
      <c r="K42" s="802" t="s">
        <v>1527</v>
      </c>
      <c r="L42" s="802"/>
      <c r="M42" s="802"/>
      <c r="N42" s="393"/>
      <c r="O42" s="606"/>
      <c r="P42" s="606"/>
      <c r="Q42" s="599"/>
      <c r="R42" s="599"/>
      <c r="S42" s="265"/>
      <c r="T42" s="599"/>
      <c r="U42" s="599"/>
      <c r="V42" s="599"/>
      <c r="W42" s="599"/>
      <c r="X42" s="599"/>
      <c r="Y42" s="600"/>
      <c r="Z42" s="600"/>
    </row>
    <row r="43" spans="1:26" s="27" customFormat="1" ht="20.100000000000001" customHeight="1" x14ac:dyDescent="0.15">
      <c r="A43" s="418">
        <v>30</v>
      </c>
      <c r="B43" s="807" t="s">
        <v>1526</v>
      </c>
      <c r="C43" s="807"/>
      <c r="D43" s="399" t="s">
        <v>1692</v>
      </c>
      <c r="E43" s="567" t="s">
        <v>1712</v>
      </c>
      <c r="F43" s="810" t="s">
        <v>1540</v>
      </c>
      <c r="G43" s="810"/>
      <c r="H43" s="810"/>
      <c r="I43" s="263"/>
      <c r="J43" s="392" t="s">
        <v>1665</v>
      </c>
      <c r="K43" s="802" t="s">
        <v>1527</v>
      </c>
      <c r="L43" s="802"/>
      <c r="M43" s="802"/>
      <c r="N43" s="393"/>
      <c r="O43" s="606"/>
      <c r="P43" s="606"/>
      <c r="Q43" s="599"/>
      <c r="R43" s="599"/>
      <c r="S43" s="265"/>
      <c r="T43" s="599"/>
      <c r="U43" s="599"/>
      <c r="V43" s="599"/>
      <c r="W43" s="599"/>
      <c r="X43" s="599"/>
      <c r="Y43" s="600"/>
      <c r="Z43" s="600"/>
    </row>
    <row r="44" spans="1:26" s="27" customFormat="1" ht="20.100000000000001" customHeight="1" x14ac:dyDescent="0.15">
      <c r="A44" s="395"/>
      <c r="B44" s="711" t="s">
        <v>1870</v>
      </c>
      <c r="C44" s="711"/>
      <c r="D44" s="594" t="s">
        <v>1871</v>
      </c>
      <c r="E44" s="595" t="s">
        <v>1872</v>
      </c>
      <c r="F44" s="816" t="s">
        <v>1348</v>
      </c>
      <c r="G44" s="817"/>
      <c r="H44" s="817"/>
      <c r="I44" s="818"/>
      <c r="J44" s="596" t="s">
        <v>1873</v>
      </c>
      <c r="K44" s="713" t="s">
        <v>1874</v>
      </c>
      <c r="L44" s="713"/>
      <c r="M44" s="713"/>
      <c r="N44" s="393"/>
      <c r="O44" s="606"/>
      <c r="P44" s="606"/>
      <c r="Q44" s="599"/>
      <c r="R44" s="599"/>
      <c r="S44" s="265"/>
      <c r="T44" s="599"/>
      <c r="U44" s="599"/>
      <c r="V44" s="599"/>
      <c r="W44" s="599"/>
      <c r="X44" s="599"/>
      <c r="Y44" s="600"/>
      <c r="Z44" s="600"/>
    </row>
    <row r="45" spans="1:26" x14ac:dyDescent="0.15">
      <c r="D45" s="27"/>
      <c r="E45" s="27"/>
    </row>
  </sheetData>
  <mergeCells count="316">
    <mergeCell ref="F44:I44"/>
    <mergeCell ref="B44:C44"/>
    <mergeCell ref="K44:M44"/>
    <mergeCell ref="O44:P44"/>
    <mergeCell ref="Q44:R44"/>
    <mergeCell ref="T44:V44"/>
    <mergeCell ref="W44:X44"/>
    <mergeCell ref="Y44:Z44"/>
    <mergeCell ref="B42:C42"/>
    <mergeCell ref="F42:H42"/>
    <mergeCell ref="K42:M42"/>
    <mergeCell ref="O42:P42"/>
    <mergeCell ref="Q42:R42"/>
    <mergeCell ref="T42:V42"/>
    <mergeCell ref="W42:X42"/>
    <mergeCell ref="Y42:Z42"/>
    <mergeCell ref="B43:C43"/>
    <mergeCell ref="F43:H43"/>
    <mergeCell ref="K43:M43"/>
    <mergeCell ref="O43:P43"/>
    <mergeCell ref="Q43:R43"/>
    <mergeCell ref="T43:V43"/>
    <mergeCell ref="W43:X43"/>
    <mergeCell ref="Y43:Z43"/>
    <mergeCell ref="B40:C40"/>
    <mergeCell ref="F40:H40"/>
    <mergeCell ref="K40:M40"/>
    <mergeCell ref="O40:P40"/>
    <mergeCell ref="Q40:R40"/>
    <mergeCell ref="T40:V40"/>
    <mergeCell ref="W40:X40"/>
    <mergeCell ref="Y40:Z40"/>
    <mergeCell ref="B41:C41"/>
    <mergeCell ref="F41:H41"/>
    <mergeCell ref="K41:M41"/>
    <mergeCell ref="O41:P41"/>
    <mergeCell ref="Q41:R41"/>
    <mergeCell ref="T41:V41"/>
    <mergeCell ref="W41:X41"/>
    <mergeCell ref="Y41:Z41"/>
    <mergeCell ref="B39:C39"/>
    <mergeCell ref="F39:H39"/>
    <mergeCell ref="K39:M39"/>
    <mergeCell ref="O39:P39"/>
    <mergeCell ref="Q39:R39"/>
    <mergeCell ref="T39:V39"/>
    <mergeCell ref="W39:X39"/>
    <mergeCell ref="Y39:Z39"/>
    <mergeCell ref="B38:C38"/>
    <mergeCell ref="F38:H38"/>
    <mergeCell ref="K38:M38"/>
    <mergeCell ref="O38:P38"/>
    <mergeCell ref="Q38:R38"/>
    <mergeCell ref="T38:V38"/>
    <mergeCell ref="W38:X38"/>
    <mergeCell ref="Y38:Z38"/>
    <mergeCell ref="E6:G6"/>
    <mergeCell ref="E7:G7"/>
    <mergeCell ref="E8:G8"/>
    <mergeCell ref="B37:C37"/>
    <mergeCell ref="F37:H37"/>
    <mergeCell ref="K37:M37"/>
    <mergeCell ref="O37:P37"/>
    <mergeCell ref="Q37:R37"/>
    <mergeCell ref="T37:V37"/>
    <mergeCell ref="B35:C35"/>
    <mergeCell ref="F35:H35"/>
    <mergeCell ref="K35:M35"/>
    <mergeCell ref="O35:P35"/>
    <mergeCell ref="Q35:R35"/>
    <mergeCell ref="T35:V35"/>
    <mergeCell ref="B32:C32"/>
    <mergeCell ref="K32:M32"/>
    <mergeCell ref="O32:P32"/>
    <mergeCell ref="Q32:R32"/>
    <mergeCell ref="T32:V32"/>
    <mergeCell ref="T30:V30"/>
    <mergeCell ref="F26:H26"/>
    <mergeCell ref="K26:M26"/>
    <mergeCell ref="O26:P26"/>
    <mergeCell ref="W37:X37"/>
    <mergeCell ref="Y37:Z37"/>
    <mergeCell ref="B36:C36"/>
    <mergeCell ref="F36:H36"/>
    <mergeCell ref="K36:M36"/>
    <mergeCell ref="O36:P36"/>
    <mergeCell ref="Q36:R36"/>
    <mergeCell ref="T36:V36"/>
    <mergeCell ref="W36:X36"/>
    <mergeCell ref="Y36:Z36"/>
    <mergeCell ref="W35:X35"/>
    <mergeCell ref="Y35:Z35"/>
    <mergeCell ref="B34:C34"/>
    <mergeCell ref="F34:H34"/>
    <mergeCell ref="K34:M34"/>
    <mergeCell ref="O34:P34"/>
    <mergeCell ref="Q34:R34"/>
    <mergeCell ref="T34:V34"/>
    <mergeCell ref="W34:X34"/>
    <mergeCell ref="Y34:Z34"/>
    <mergeCell ref="J33:J34"/>
    <mergeCell ref="B33:C33"/>
    <mergeCell ref="F33:H33"/>
    <mergeCell ref="K33:M33"/>
    <mergeCell ref="O33:P33"/>
    <mergeCell ref="Q33:R33"/>
    <mergeCell ref="T33:V33"/>
    <mergeCell ref="W33:X33"/>
    <mergeCell ref="Y33:Z33"/>
    <mergeCell ref="B30:C30"/>
    <mergeCell ref="F30:H30"/>
    <mergeCell ref="B29:C29"/>
    <mergeCell ref="W32:X32"/>
    <mergeCell ref="Y32:Z32"/>
    <mergeCell ref="F31:H32"/>
    <mergeCell ref="J31:J32"/>
    <mergeCell ref="B31:C31"/>
    <mergeCell ref="K31:M31"/>
    <mergeCell ref="O31:P31"/>
    <mergeCell ref="Q31:R31"/>
    <mergeCell ref="T31:V31"/>
    <mergeCell ref="W31:X31"/>
    <mergeCell ref="Y31:Z31"/>
    <mergeCell ref="K30:M30"/>
    <mergeCell ref="O30:P30"/>
    <mergeCell ref="Q30:R30"/>
    <mergeCell ref="W30:X30"/>
    <mergeCell ref="Y30:Z30"/>
    <mergeCell ref="K29:M29"/>
    <mergeCell ref="O29:P29"/>
    <mergeCell ref="Q29:R29"/>
    <mergeCell ref="T29:V29"/>
    <mergeCell ref="W29:X29"/>
    <mergeCell ref="Y29:Z29"/>
    <mergeCell ref="T26:V26"/>
    <mergeCell ref="W26:X26"/>
    <mergeCell ref="Y26:Z26"/>
    <mergeCell ref="F27:H29"/>
    <mergeCell ref="J27:J29"/>
    <mergeCell ref="B26:C26"/>
    <mergeCell ref="B28:C28"/>
    <mergeCell ref="B27:C27"/>
    <mergeCell ref="T28:V28"/>
    <mergeCell ref="W28:X28"/>
    <mergeCell ref="Y28:Z28"/>
    <mergeCell ref="T27:V27"/>
    <mergeCell ref="W27:X27"/>
    <mergeCell ref="Y27:Z27"/>
    <mergeCell ref="Q26:R26"/>
    <mergeCell ref="K28:M28"/>
    <mergeCell ref="O28:P28"/>
    <mergeCell ref="Q28:R28"/>
    <mergeCell ref="K27:M27"/>
    <mergeCell ref="O27:P27"/>
    <mergeCell ref="Q27:R27"/>
    <mergeCell ref="F25:H25"/>
    <mergeCell ref="K25:M25"/>
    <mergeCell ref="O25:P25"/>
    <mergeCell ref="Q25:R25"/>
    <mergeCell ref="T25:V25"/>
    <mergeCell ref="W25:X25"/>
    <mergeCell ref="Y25:Z25"/>
    <mergeCell ref="B25:C25"/>
    <mergeCell ref="F24:H24"/>
    <mergeCell ref="K24:M24"/>
    <mergeCell ref="O24:P24"/>
    <mergeCell ref="Q24:R24"/>
    <mergeCell ref="T24:V24"/>
    <mergeCell ref="W24:X24"/>
    <mergeCell ref="Y24:Z24"/>
    <mergeCell ref="B24:C24"/>
    <mergeCell ref="A5:C5"/>
    <mergeCell ref="E5:G5"/>
    <mergeCell ref="H5:L5"/>
    <mergeCell ref="M5:S5"/>
    <mergeCell ref="T5:U5"/>
    <mergeCell ref="A1:B1"/>
    <mergeCell ref="C1:E1"/>
    <mergeCell ref="F1:Q1"/>
    <mergeCell ref="V5:W5"/>
    <mergeCell ref="V1:Z2"/>
    <mergeCell ref="E2:Q2"/>
    <mergeCell ref="A3:B4"/>
    <mergeCell ref="C3:D4"/>
    <mergeCell ref="E3:R3"/>
    <mergeCell ref="T3:U3"/>
    <mergeCell ref="E4:Q4"/>
    <mergeCell ref="R4:S4"/>
    <mergeCell ref="T4:U4"/>
    <mergeCell ref="X5:Z5"/>
    <mergeCell ref="A6:C11"/>
    <mergeCell ref="H6:L6"/>
    <mergeCell ref="M6:S6"/>
    <mergeCell ref="T6:U6"/>
    <mergeCell ref="V6:W6"/>
    <mergeCell ref="X6:Z6"/>
    <mergeCell ref="X8:Z8"/>
    <mergeCell ref="E9:G9"/>
    <mergeCell ref="H9:L9"/>
    <mergeCell ref="M9:S9"/>
    <mergeCell ref="T9:U9"/>
    <mergeCell ref="V9:W9"/>
    <mergeCell ref="X9:Z9"/>
    <mergeCell ref="H7:L7"/>
    <mergeCell ref="M7:S7"/>
    <mergeCell ref="T7:U7"/>
    <mergeCell ref="V7:W7"/>
    <mergeCell ref="X7:Z7"/>
    <mergeCell ref="H8:L8"/>
    <mergeCell ref="M8:S8"/>
    <mergeCell ref="T8:U8"/>
    <mergeCell ref="V8:W8"/>
    <mergeCell ref="E11:G11"/>
    <mergeCell ref="H11:L11"/>
    <mergeCell ref="M11:S11"/>
    <mergeCell ref="T11:U11"/>
    <mergeCell ref="V11:W11"/>
    <mergeCell ref="X11:Z11"/>
    <mergeCell ref="E10:G10"/>
    <mergeCell ref="H10:L10"/>
    <mergeCell ref="M10:S10"/>
    <mergeCell ref="T10:U10"/>
    <mergeCell ref="V10:W10"/>
    <mergeCell ref="X10:Z10"/>
    <mergeCell ref="Y12:Z12"/>
    <mergeCell ref="B13:C13"/>
    <mergeCell ref="F13:I13"/>
    <mergeCell ref="K13:M13"/>
    <mergeCell ref="O13:P13"/>
    <mergeCell ref="Q13:R13"/>
    <mergeCell ref="T13:V13"/>
    <mergeCell ref="W13:X13"/>
    <mergeCell ref="Y13:Z13"/>
    <mergeCell ref="A12:C12"/>
    <mergeCell ref="E12:G12"/>
    <mergeCell ref="H12:L12"/>
    <mergeCell ref="M12:S12"/>
    <mergeCell ref="T12:U12"/>
    <mergeCell ref="V12:X12"/>
    <mergeCell ref="T14:V14"/>
    <mergeCell ref="W14:X14"/>
    <mergeCell ref="B15:C15"/>
    <mergeCell ref="F15:I15"/>
    <mergeCell ref="K15:M15"/>
    <mergeCell ref="O15:P15"/>
    <mergeCell ref="Q15:R15"/>
    <mergeCell ref="T15:V15"/>
    <mergeCell ref="B14:C14"/>
    <mergeCell ref="F14:I14"/>
    <mergeCell ref="K14:M14"/>
    <mergeCell ref="O14:P14"/>
    <mergeCell ref="Q14:R14"/>
    <mergeCell ref="W15:X15"/>
    <mergeCell ref="Y14:AA14"/>
    <mergeCell ref="Y15:AA15"/>
    <mergeCell ref="Y16:AA16"/>
    <mergeCell ref="B16:C16"/>
    <mergeCell ref="F16:I16"/>
    <mergeCell ref="K16:M16"/>
    <mergeCell ref="O16:P16"/>
    <mergeCell ref="Q16:R16"/>
    <mergeCell ref="T16:V16"/>
    <mergeCell ref="W16:X16"/>
    <mergeCell ref="B17:C17"/>
    <mergeCell ref="F17:I17"/>
    <mergeCell ref="K17:M17"/>
    <mergeCell ref="O17:P17"/>
    <mergeCell ref="Q17:R17"/>
    <mergeCell ref="T17:V17"/>
    <mergeCell ref="W17:X17"/>
    <mergeCell ref="Y17:Z17"/>
    <mergeCell ref="T18:V18"/>
    <mergeCell ref="W18:X18"/>
    <mergeCell ref="Y18:Z18"/>
    <mergeCell ref="B19:C19"/>
    <mergeCell ref="F19:H19"/>
    <mergeCell ref="K19:M19"/>
    <mergeCell ref="O19:P19"/>
    <mergeCell ref="Q19:R19"/>
    <mergeCell ref="T19:V19"/>
    <mergeCell ref="B18:C18"/>
    <mergeCell ref="F18:H18"/>
    <mergeCell ref="K18:M18"/>
    <mergeCell ref="O18:P18"/>
    <mergeCell ref="Q18:R18"/>
    <mergeCell ref="T20:V21"/>
    <mergeCell ref="W20:X21"/>
    <mergeCell ref="Y20:Z21"/>
    <mergeCell ref="B21:C21"/>
    <mergeCell ref="F21:H21"/>
    <mergeCell ref="K21:M21"/>
    <mergeCell ref="W19:X19"/>
    <mergeCell ref="Y19:Z19"/>
    <mergeCell ref="B20:C20"/>
    <mergeCell ref="F20:H20"/>
    <mergeCell ref="K20:M20"/>
    <mergeCell ref="N20:N21"/>
    <mergeCell ref="O20:P21"/>
    <mergeCell ref="Q20:R21"/>
    <mergeCell ref="S20:S21"/>
    <mergeCell ref="W23:X23"/>
    <mergeCell ref="Y23:Z23"/>
    <mergeCell ref="T22:V22"/>
    <mergeCell ref="W22:X22"/>
    <mergeCell ref="Y22:Z22"/>
    <mergeCell ref="B23:C23"/>
    <mergeCell ref="F23:H23"/>
    <mergeCell ref="K23:M23"/>
    <mergeCell ref="O23:P23"/>
    <mergeCell ref="Q23:R23"/>
    <mergeCell ref="T23:V23"/>
    <mergeCell ref="B22:C22"/>
    <mergeCell ref="F22:H22"/>
    <mergeCell ref="K22:M22"/>
    <mergeCell ref="O22:P22"/>
    <mergeCell ref="Q22:R22"/>
  </mergeCells>
  <phoneticPr fontId="1" type="noConversion"/>
  <conditionalFormatting sqref="D17:D18">
    <cfRule type="duplicateValues" dxfId="145" priority="43"/>
  </conditionalFormatting>
  <conditionalFormatting sqref="D32">
    <cfRule type="duplicateValues" dxfId="144" priority="37"/>
  </conditionalFormatting>
  <conditionalFormatting sqref="D31">
    <cfRule type="duplicateValues" dxfId="143" priority="36"/>
  </conditionalFormatting>
  <conditionalFormatting sqref="D30">
    <cfRule type="duplicateValues" dxfId="142" priority="27"/>
  </conditionalFormatting>
  <conditionalFormatting sqref="D29">
    <cfRule type="duplicateValues" dxfId="141" priority="26"/>
  </conditionalFormatting>
  <conditionalFormatting sqref="D28">
    <cfRule type="duplicateValues" dxfId="140" priority="25"/>
  </conditionalFormatting>
  <conditionalFormatting sqref="D27">
    <cfRule type="duplicateValues" dxfId="139" priority="24"/>
  </conditionalFormatting>
  <conditionalFormatting sqref="D44">
    <cfRule type="duplicateValues" dxfId="138" priority="1"/>
  </conditionalFormatting>
  <pageMargins left="0.70866141732283472" right="0.70866141732283472" top="0.74803149606299213" bottom="0.74803149606299213" header="0.31496062992125984" footer="0.31496062992125984"/>
  <pageSetup paperSize="8" scale="7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P100"/>
  <sheetViews>
    <sheetView tabSelected="1" view="pageBreakPreview" topLeftCell="A81" zoomScale="85" zoomScaleSheetLayoutView="85" workbookViewId="0">
      <selection activeCell="AN88" sqref="AN88"/>
    </sheetView>
  </sheetViews>
  <sheetFormatPr defaultRowHeight="14.25" x14ac:dyDescent="0.15"/>
  <cols>
    <col min="1" max="1" width="4.5" style="2" customWidth="1"/>
    <col min="2" max="11" width="2.625" style="2" customWidth="1"/>
    <col min="12" max="12" width="5" style="2" customWidth="1"/>
    <col min="13" max="13" width="16.625" style="2" customWidth="1"/>
    <col min="14" max="14" width="17.875" style="2" customWidth="1"/>
    <col min="15" max="15" width="20.375" style="3" customWidth="1"/>
    <col min="16" max="16" width="4.875" style="2" hidden="1" customWidth="1"/>
    <col min="17" max="17" width="5.25" style="2" hidden="1" customWidth="1"/>
    <col min="18" max="18" width="10.5" style="2" customWidth="1"/>
    <col min="19" max="19" width="6.125" style="4" customWidth="1"/>
    <col min="20" max="20" width="11.625" style="2" customWidth="1"/>
    <col min="21" max="21" width="8.125" style="5" customWidth="1"/>
    <col min="22" max="23" width="7.25" style="4" customWidth="1"/>
    <col min="24" max="24" width="11.25" style="4" customWidth="1"/>
    <col min="25" max="25" width="11.75" style="4" customWidth="1"/>
    <col min="26" max="26" width="9.625" style="4" customWidth="1"/>
    <col min="27" max="27" width="10.375" style="2" customWidth="1"/>
    <col min="28" max="28" width="14.625" style="6" customWidth="1"/>
    <col min="29" max="29" width="12.5" style="2" customWidth="1"/>
    <col min="30" max="33" width="6.75" style="2" hidden="1" customWidth="1"/>
    <col min="34" max="36" width="7.25" style="2" hidden="1" customWidth="1"/>
    <col min="37" max="37" width="11.125" style="2" customWidth="1"/>
    <col min="38" max="39" width="16.125" style="2" customWidth="1"/>
    <col min="40" max="40" width="15.875" style="2" customWidth="1"/>
    <col min="41" max="42" width="15.875" style="431" customWidth="1"/>
    <col min="43" max="16384" width="9" style="2"/>
  </cols>
  <sheetData>
    <row r="1" spans="1:42" ht="20.25" customHeight="1" x14ac:dyDescent="0.15">
      <c r="A1" s="738"/>
      <c r="B1" s="738"/>
      <c r="C1" s="738"/>
      <c r="D1" s="738"/>
      <c r="E1" s="738"/>
      <c r="F1" s="738"/>
      <c r="G1" s="738"/>
      <c r="H1" s="738"/>
      <c r="I1" s="738"/>
      <c r="J1" s="738"/>
      <c r="K1" s="738"/>
      <c r="L1" s="738"/>
      <c r="M1" s="738"/>
      <c r="N1" s="738"/>
      <c r="O1" s="739"/>
      <c r="P1" s="739"/>
      <c r="Q1" s="739"/>
      <c r="R1" s="739"/>
      <c r="S1" s="739"/>
      <c r="T1" s="739"/>
      <c r="U1" s="739"/>
      <c r="V1" s="739"/>
      <c r="W1" s="739"/>
      <c r="X1" s="739"/>
      <c r="Y1" s="739"/>
      <c r="Z1" s="739"/>
      <c r="AA1" s="739"/>
      <c r="AB1" s="739"/>
      <c r="AC1" s="739"/>
      <c r="AD1" s="739"/>
      <c r="AE1" s="739"/>
      <c r="AF1" s="739"/>
      <c r="AG1" s="739"/>
      <c r="AH1" s="739"/>
      <c r="AI1" s="739"/>
      <c r="AJ1" s="739"/>
      <c r="AK1" s="738"/>
      <c r="AL1" s="738"/>
      <c r="AM1" s="738"/>
      <c r="AN1" s="738"/>
      <c r="AO1" s="738"/>
      <c r="AP1" s="738"/>
    </row>
    <row r="2" spans="1:42" ht="27.75" customHeight="1" x14ac:dyDescent="0.15">
      <c r="A2" s="752" t="s">
        <v>1277</v>
      </c>
      <c r="B2" s="752"/>
      <c r="C2" s="752"/>
      <c r="D2" s="752"/>
      <c r="E2" s="752"/>
      <c r="F2" s="753" t="s">
        <v>1275</v>
      </c>
      <c r="G2" s="753"/>
      <c r="H2" s="753"/>
      <c r="I2" s="753"/>
      <c r="J2" s="753"/>
      <c r="K2" s="753"/>
      <c r="L2" s="754" t="s">
        <v>1278</v>
      </c>
      <c r="M2" s="754"/>
      <c r="N2" s="754"/>
      <c r="O2" s="740" t="s">
        <v>88</v>
      </c>
      <c r="P2" s="740"/>
      <c r="Q2" s="740"/>
      <c r="R2" s="740"/>
      <c r="S2" s="740"/>
      <c r="T2" s="740"/>
      <c r="U2" s="740"/>
      <c r="V2" s="740"/>
      <c r="W2" s="740"/>
      <c r="X2" s="740"/>
      <c r="Y2" s="740"/>
      <c r="Z2" s="740"/>
      <c r="AA2" s="740"/>
      <c r="AB2" s="740"/>
      <c r="AC2" s="740"/>
      <c r="AD2" s="740"/>
      <c r="AE2" s="740"/>
      <c r="AF2" s="740"/>
      <c r="AG2" s="740"/>
      <c r="AH2" s="740"/>
      <c r="AI2" s="740"/>
      <c r="AJ2" s="740"/>
      <c r="AK2" s="53" t="s">
        <v>1</v>
      </c>
      <c r="AL2" s="43" t="s">
        <v>1363</v>
      </c>
      <c r="AM2" s="43" t="s">
        <v>1370</v>
      </c>
      <c r="AN2" s="43" t="s">
        <v>1369</v>
      </c>
      <c r="AO2" s="363" t="s">
        <v>1648</v>
      </c>
      <c r="AP2" s="363" t="s">
        <v>1650</v>
      </c>
    </row>
    <row r="3" spans="1:42" ht="27.75" customHeight="1" x14ac:dyDescent="0.15">
      <c r="A3" s="752"/>
      <c r="B3" s="752"/>
      <c r="C3" s="752"/>
      <c r="D3" s="752"/>
      <c r="E3" s="752"/>
      <c r="F3" s="753"/>
      <c r="G3" s="753"/>
      <c r="H3" s="753"/>
      <c r="I3" s="753"/>
      <c r="J3" s="753"/>
      <c r="K3" s="753"/>
      <c r="L3" s="754"/>
      <c r="M3" s="754"/>
      <c r="N3" s="754"/>
      <c r="O3" s="740"/>
      <c r="P3" s="740"/>
      <c r="Q3" s="740"/>
      <c r="R3" s="740"/>
      <c r="S3" s="740"/>
      <c r="T3" s="740"/>
      <c r="U3" s="740"/>
      <c r="V3" s="740"/>
      <c r="W3" s="740"/>
      <c r="X3" s="740"/>
      <c r="Y3" s="740"/>
      <c r="Z3" s="740"/>
      <c r="AA3" s="740"/>
      <c r="AB3" s="740"/>
      <c r="AC3" s="740"/>
      <c r="AD3" s="740"/>
      <c r="AE3" s="740"/>
      <c r="AF3" s="740"/>
      <c r="AG3" s="740"/>
      <c r="AH3" s="740"/>
      <c r="AI3" s="740"/>
      <c r="AJ3" s="740"/>
      <c r="AK3" s="175" t="s">
        <v>1077</v>
      </c>
      <c r="AL3" s="412" t="s">
        <v>1863</v>
      </c>
      <c r="AM3" s="412" t="s">
        <v>1864</v>
      </c>
      <c r="AN3" s="412" t="s">
        <v>1865</v>
      </c>
      <c r="AO3" s="364" t="s">
        <v>1649</v>
      </c>
      <c r="AP3" s="364" t="s">
        <v>1651</v>
      </c>
    </row>
    <row r="4" spans="1:42" ht="27" customHeight="1" x14ac:dyDescent="0.15">
      <c r="A4" s="847" t="s">
        <v>362</v>
      </c>
      <c r="B4" s="847"/>
      <c r="C4" s="847"/>
      <c r="D4" s="847"/>
      <c r="E4" s="847"/>
      <c r="F4" s="847"/>
      <c r="G4" s="847"/>
      <c r="H4" s="847"/>
      <c r="I4" s="847"/>
      <c r="J4" s="847"/>
      <c r="K4" s="847"/>
      <c r="L4" s="847"/>
      <c r="M4" s="847"/>
      <c r="N4" s="847"/>
      <c r="O4" s="740"/>
      <c r="P4" s="740"/>
      <c r="Q4" s="740"/>
      <c r="R4" s="740"/>
      <c r="S4" s="740"/>
      <c r="T4" s="740"/>
      <c r="U4" s="740"/>
      <c r="V4" s="740"/>
      <c r="W4" s="740"/>
      <c r="X4" s="740"/>
      <c r="Y4" s="740"/>
      <c r="Z4" s="740"/>
      <c r="AA4" s="740"/>
      <c r="AB4" s="740"/>
      <c r="AC4" s="740"/>
      <c r="AD4" s="740"/>
      <c r="AE4" s="740"/>
      <c r="AF4" s="740"/>
      <c r="AG4" s="740"/>
      <c r="AH4" s="740"/>
      <c r="AI4" s="740"/>
      <c r="AJ4" s="740"/>
      <c r="AK4" s="53" t="s">
        <v>363</v>
      </c>
      <c r="AL4" s="177" t="s">
        <v>72</v>
      </c>
      <c r="AM4" s="177" t="s">
        <v>72</v>
      </c>
      <c r="AN4" s="177" t="s">
        <v>72</v>
      </c>
      <c r="AO4" s="423" t="s">
        <v>72</v>
      </c>
      <c r="AP4" s="423" t="s">
        <v>72</v>
      </c>
    </row>
    <row r="5" spans="1:42" ht="31.5" customHeight="1" x14ac:dyDescent="0.15">
      <c r="A5" s="848" t="s">
        <v>29</v>
      </c>
      <c r="B5" s="849"/>
      <c r="C5" s="849"/>
      <c r="D5" s="849"/>
      <c r="E5" s="849"/>
      <c r="F5" s="849"/>
      <c r="G5" s="849"/>
      <c r="H5" s="849"/>
      <c r="I5" s="849"/>
      <c r="J5" s="849"/>
      <c r="K5" s="849"/>
      <c r="L5" s="850"/>
      <c r="M5" s="851" t="s">
        <v>364</v>
      </c>
      <c r="N5" s="852"/>
      <c r="O5" s="740"/>
      <c r="P5" s="740"/>
      <c r="Q5" s="740"/>
      <c r="R5" s="740"/>
      <c r="S5" s="740"/>
      <c r="T5" s="740"/>
      <c r="U5" s="740"/>
      <c r="V5" s="740"/>
      <c r="W5" s="740"/>
      <c r="X5" s="740"/>
      <c r="Y5" s="740"/>
      <c r="Z5" s="740"/>
      <c r="AA5" s="740"/>
      <c r="AB5" s="740"/>
      <c r="AC5" s="740"/>
      <c r="AD5" s="740"/>
      <c r="AE5" s="740"/>
      <c r="AF5" s="740"/>
      <c r="AG5" s="740"/>
      <c r="AH5" s="740"/>
      <c r="AI5" s="740"/>
      <c r="AJ5" s="740"/>
      <c r="AK5" s="53" t="s">
        <v>2</v>
      </c>
      <c r="AL5" s="399" t="s">
        <v>33</v>
      </c>
      <c r="AM5" s="399" t="s">
        <v>33</v>
      </c>
      <c r="AN5" s="399" t="s">
        <v>33</v>
      </c>
      <c r="AO5" s="424" t="s">
        <v>33</v>
      </c>
      <c r="AP5" s="424" t="s">
        <v>33</v>
      </c>
    </row>
    <row r="6" spans="1:42" ht="28.5" customHeight="1" x14ac:dyDescent="0.15">
      <c r="A6" s="851" t="s">
        <v>1297</v>
      </c>
      <c r="B6" s="851"/>
      <c r="C6" s="851"/>
      <c r="D6" s="851"/>
      <c r="E6" s="851"/>
      <c r="F6" s="851"/>
      <c r="G6" s="851"/>
      <c r="H6" s="851"/>
      <c r="I6" s="851"/>
      <c r="J6" s="851"/>
      <c r="K6" s="851"/>
      <c r="L6" s="851"/>
      <c r="M6" s="851"/>
      <c r="N6" s="851"/>
      <c r="O6" s="740"/>
      <c r="P6" s="740"/>
      <c r="Q6" s="740"/>
      <c r="R6" s="740"/>
      <c r="S6" s="740"/>
      <c r="T6" s="740"/>
      <c r="U6" s="740"/>
      <c r="V6" s="740"/>
      <c r="W6" s="740"/>
      <c r="X6" s="740"/>
      <c r="Y6" s="740"/>
      <c r="Z6" s="740"/>
      <c r="AA6" s="740"/>
      <c r="AB6" s="740"/>
      <c r="AC6" s="740"/>
      <c r="AD6" s="740"/>
      <c r="AE6" s="740"/>
      <c r="AF6" s="740"/>
      <c r="AG6" s="740"/>
      <c r="AH6" s="740"/>
      <c r="AI6" s="740"/>
      <c r="AJ6" s="740"/>
      <c r="AK6" s="53" t="s">
        <v>365</v>
      </c>
      <c r="AL6" s="56" t="s">
        <v>87</v>
      </c>
      <c r="AM6" s="56" t="s">
        <v>87</v>
      </c>
      <c r="AN6" s="56" t="s">
        <v>87</v>
      </c>
      <c r="AO6" s="425" t="s">
        <v>87</v>
      </c>
      <c r="AP6" s="425" t="s">
        <v>87</v>
      </c>
    </row>
    <row r="7" spans="1:42" ht="28.5" customHeight="1" x14ac:dyDescent="0.15">
      <c r="A7" s="853" t="s">
        <v>366</v>
      </c>
      <c r="B7" s="854"/>
      <c r="C7" s="854"/>
      <c r="D7" s="854"/>
      <c r="E7" s="854"/>
      <c r="F7" s="854"/>
      <c r="G7" s="854"/>
      <c r="H7" s="854"/>
      <c r="I7" s="854"/>
      <c r="J7" s="854"/>
      <c r="K7" s="854"/>
      <c r="L7" s="854"/>
      <c r="M7" s="854"/>
      <c r="N7" s="855"/>
      <c r="O7" s="740"/>
      <c r="P7" s="740"/>
      <c r="Q7" s="740"/>
      <c r="R7" s="740"/>
      <c r="S7" s="740"/>
      <c r="T7" s="740"/>
      <c r="U7" s="740"/>
      <c r="V7" s="740"/>
      <c r="W7" s="740"/>
      <c r="X7" s="740"/>
      <c r="Y7" s="740"/>
      <c r="Z7" s="740"/>
      <c r="AA7" s="740"/>
      <c r="AB7" s="740"/>
      <c r="AC7" s="740"/>
      <c r="AD7" s="740"/>
      <c r="AE7" s="740"/>
      <c r="AF7" s="740"/>
      <c r="AG7" s="740"/>
      <c r="AH7" s="740"/>
      <c r="AI7" s="740"/>
      <c r="AJ7" s="740"/>
      <c r="AK7" s="95" t="s">
        <v>367</v>
      </c>
      <c r="AL7" s="399" t="s">
        <v>33</v>
      </c>
      <c r="AM7" s="399" t="s">
        <v>33</v>
      </c>
      <c r="AN7" s="399" t="s">
        <v>33</v>
      </c>
      <c r="AO7" s="424" t="s">
        <v>33</v>
      </c>
      <c r="AP7" s="424" t="s">
        <v>33</v>
      </c>
    </row>
    <row r="8" spans="1:42" s="37" customFormat="1" ht="24.95" customHeight="1" x14ac:dyDescent="0.15">
      <c r="A8" s="840" t="s">
        <v>368</v>
      </c>
      <c r="B8" s="842" t="s">
        <v>369</v>
      </c>
      <c r="C8" s="843"/>
      <c r="D8" s="843"/>
      <c r="E8" s="843"/>
      <c r="F8" s="843"/>
      <c r="G8" s="843"/>
      <c r="H8" s="843"/>
      <c r="I8" s="843"/>
      <c r="J8" s="843"/>
      <c r="K8" s="844"/>
      <c r="L8" s="826" t="s">
        <v>370</v>
      </c>
      <c r="M8" s="830" t="s">
        <v>371</v>
      </c>
      <c r="N8" s="826" t="s">
        <v>25</v>
      </c>
      <c r="O8" s="846" t="s">
        <v>90</v>
      </c>
      <c r="P8" s="826" t="s">
        <v>372</v>
      </c>
      <c r="Q8" s="826" t="s">
        <v>8</v>
      </c>
      <c r="R8" s="826" t="s">
        <v>24</v>
      </c>
      <c r="S8" s="830" t="s">
        <v>373</v>
      </c>
      <c r="T8" s="846" t="s">
        <v>374</v>
      </c>
      <c r="U8" s="838" t="s">
        <v>375</v>
      </c>
      <c r="V8" s="830" t="s">
        <v>376</v>
      </c>
      <c r="W8" s="832" t="s">
        <v>377</v>
      </c>
      <c r="X8" s="832" t="s">
        <v>378</v>
      </c>
      <c r="Y8" s="834" t="s">
        <v>379</v>
      </c>
      <c r="Z8" s="834" t="s">
        <v>380</v>
      </c>
      <c r="AA8" s="826" t="s">
        <v>381</v>
      </c>
      <c r="AB8" s="836" t="s">
        <v>382</v>
      </c>
      <c r="AC8" s="826" t="s">
        <v>383</v>
      </c>
      <c r="AD8" s="828" t="s">
        <v>384</v>
      </c>
      <c r="AE8" s="828" t="s">
        <v>385</v>
      </c>
      <c r="AF8" s="828" t="s">
        <v>386</v>
      </c>
      <c r="AG8" s="828" t="s">
        <v>94</v>
      </c>
      <c r="AH8" s="821" t="s">
        <v>387</v>
      </c>
      <c r="AI8" s="821" t="s">
        <v>388</v>
      </c>
      <c r="AJ8" s="821" t="s">
        <v>389</v>
      </c>
      <c r="AK8" s="824" t="s">
        <v>390</v>
      </c>
      <c r="AL8" s="826" t="s">
        <v>15</v>
      </c>
      <c r="AM8" s="826" t="s">
        <v>391</v>
      </c>
      <c r="AN8" s="826" t="s">
        <v>15</v>
      </c>
      <c r="AO8" s="819" t="s">
        <v>15</v>
      </c>
      <c r="AP8" s="819" t="s">
        <v>15</v>
      </c>
    </row>
    <row r="9" spans="1:42" s="98" customFormat="1" ht="24.95" customHeight="1" x14ac:dyDescent="0.15">
      <c r="A9" s="841"/>
      <c r="B9" s="96">
        <v>0</v>
      </c>
      <c r="C9" s="96">
        <v>1</v>
      </c>
      <c r="D9" s="96">
        <v>2</v>
      </c>
      <c r="E9" s="96">
        <v>3</v>
      </c>
      <c r="F9" s="96">
        <v>4</v>
      </c>
      <c r="G9" s="96">
        <v>5</v>
      </c>
      <c r="H9" s="96">
        <v>6</v>
      </c>
      <c r="I9" s="96">
        <v>7</v>
      </c>
      <c r="J9" s="96">
        <v>8</v>
      </c>
      <c r="K9" s="97">
        <v>9</v>
      </c>
      <c r="L9" s="827"/>
      <c r="M9" s="831"/>
      <c r="N9" s="845"/>
      <c r="O9" s="845"/>
      <c r="P9" s="827"/>
      <c r="Q9" s="827"/>
      <c r="R9" s="827"/>
      <c r="S9" s="831"/>
      <c r="T9" s="845"/>
      <c r="U9" s="839"/>
      <c r="V9" s="831"/>
      <c r="W9" s="833"/>
      <c r="X9" s="833"/>
      <c r="Y9" s="835"/>
      <c r="Z9" s="835"/>
      <c r="AA9" s="827"/>
      <c r="AB9" s="837"/>
      <c r="AC9" s="827"/>
      <c r="AD9" s="829"/>
      <c r="AE9" s="829"/>
      <c r="AF9" s="829"/>
      <c r="AG9" s="829"/>
      <c r="AH9" s="822"/>
      <c r="AI9" s="823"/>
      <c r="AJ9" s="823"/>
      <c r="AK9" s="825"/>
      <c r="AL9" s="827"/>
      <c r="AM9" s="827"/>
      <c r="AN9" s="827"/>
      <c r="AO9" s="820"/>
      <c r="AP9" s="820"/>
    </row>
    <row r="10" spans="1:42" s="98" customFormat="1" ht="50.1" customHeight="1" x14ac:dyDescent="0.15">
      <c r="A10" s="402">
        <v>1</v>
      </c>
      <c r="B10" s="275">
        <v>0</v>
      </c>
      <c r="C10" s="275"/>
      <c r="D10" s="275"/>
      <c r="E10" s="275"/>
      <c r="F10" s="275"/>
      <c r="G10" s="275"/>
      <c r="H10" s="275"/>
      <c r="I10" s="275"/>
      <c r="J10" s="275"/>
      <c r="K10" s="276"/>
      <c r="L10" s="44" t="s">
        <v>399</v>
      </c>
      <c r="M10" s="43" t="s">
        <v>1367</v>
      </c>
      <c r="N10" s="177" t="s">
        <v>72</v>
      </c>
      <c r="O10" s="403" t="s">
        <v>852</v>
      </c>
      <c r="P10" s="403"/>
      <c r="Q10" s="403"/>
      <c r="R10" s="403"/>
      <c r="S10" s="404" t="s">
        <v>226</v>
      </c>
      <c r="T10" s="43" t="s">
        <v>1239</v>
      </c>
      <c r="U10" s="401" t="s">
        <v>1240</v>
      </c>
      <c r="V10" s="404" t="s">
        <v>1241</v>
      </c>
      <c r="W10" s="406" t="s">
        <v>1242</v>
      </c>
      <c r="X10" s="403" t="s">
        <v>852</v>
      </c>
      <c r="Y10" s="407" t="s">
        <v>408</v>
      </c>
      <c r="Z10" s="100" t="s">
        <v>397</v>
      </c>
      <c r="AA10" s="403" t="s">
        <v>1204</v>
      </c>
      <c r="AB10" s="408">
        <v>26</v>
      </c>
      <c r="AC10" s="403" t="s">
        <v>1245</v>
      </c>
      <c r="AD10" s="405"/>
      <c r="AE10" s="405"/>
      <c r="AF10" s="405"/>
      <c r="AG10" s="405"/>
      <c r="AH10" s="409"/>
      <c r="AI10" s="410"/>
      <c r="AJ10" s="410"/>
      <c r="AK10" s="411"/>
      <c r="AL10" s="403">
        <v>1</v>
      </c>
      <c r="AM10" s="403">
        <v>0</v>
      </c>
      <c r="AN10" s="403">
        <v>0</v>
      </c>
      <c r="AO10" s="430">
        <v>0</v>
      </c>
      <c r="AP10" s="430">
        <v>0</v>
      </c>
    </row>
    <row r="11" spans="1:42" s="98" customFormat="1" ht="50.1" customHeight="1" x14ac:dyDescent="0.15">
      <c r="A11" s="402">
        <v>2</v>
      </c>
      <c r="B11" s="275">
        <v>0</v>
      </c>
      <c r="C11" s="275"/>
      <c r="D11" s="275"/>
      <c r="E11" s="275"/>
      <c r="F11" s="275"/>
      <c r="G11" s="275"/>
      <c r="H11" s="275"/>
      <c r="I11" s="275"/>
      <c r="J11" s="275"/>
      <c r="K11" s="276"/>
      <c r="L11" s="44" t="s">
        <v>399</v>
      </c>
      <c r="M11" s="43" t="s">
        <v>1368</v>
      </c>
      <c r="N11" s="177" t="s">
        <v>72</v>
      </c>
      <c r="O11" s="403" t="s">
        <v>852</v>
      </c>
      <c r="P11" s="403"/>
      <c r="Q11" s="403"/>
      <c r="R11" s="403"/>
      <c r="S11" s="404" t="s">
        <v>226</v>
      </c>
      <c r="T11" s="100" t="s">
        <v>33</v>
      </c>
      <c r="U11" s="401" t="s">
        <v>1240</v>
      </c>
      <c r="V11" s="404" t="s">
        <v>1241</v>
      </c>
      <c r="W11" s="406" t="s">
        <v>1242</v>
      </c>
      <c r="X11" s="403" t="s">
        <v>852</v>
      </c>
      <c r="Y11" s="407" t="s">
        <v>408</v>
      </c>
      <c r="Z11" s="100" t="s">
        <v>397</v>
      </c>
      <c r="AA11" s="403" t="s">
        <v>1244</v>
      </c>
      <c r="AB11" s="408">
        <v>26</v>
      </c>
      <c r="AC11" s="403" t="s">
        <v>1245</v>
      </c>
      <c r="AD11" s="405"/>
      <c r="AE11" s="405"/>
      <c r="AF11" s="405"/>
      <c r="AG11" s="405"/>
      <c r="AH11" s="409"/>
      <c r="AI11" s="410"/>
      <c r="AJ11" s="410"/>
      <c r="AK11" s="411"/>
      <c r="AL11" s="403">
        <v>0</v>
      </c>
      <c r="AM11" s="403">
        <v>1</v>
      </c>
      <c r="AN11" s="403">
        <v>0</v>
      </c>
      <c r="AO11" s="430">
        <v>0</v>
      </c>
      <c r="AP11" s="430">
        <v>0</v>
      </c>
    </row>
    <row r="12" spans="1:42" s="98" customFormat="1" ht="50.1" customHeight="1" x14ac:dyDescent="0.15">
      <c r="A12" s="402">
        <v>3</v>
      </c>
      <c r="B12" s="275">
        <v>0</v>
      </c>
      <c r="C12" s="275"/>
      <c r="D12" s="275"/>
      <c r="E12" s="275"/>
      <c r="F12" s="275"/>
      <c r="G12" s="275"/>
      <c r="H12" s="275"/>
      <c r="I12" s="275"/>
      <c r="J12" s="275"/>
      <c r="K12" s="276"/>
      <c r="L12" s="44" t="s">
        <v>399</v>
      </c>
      <c r="M12" s="43" t="s">
        <v>1369</v>
      </c>
      <c r="N12" s="177" t="s">
        <v>72</v>
      </c>
      <c r="O12" s="403" t="s">
        <v>852</v>
      </c>
      <c r="P12" s="403"/>
      <c r="Q12" s="403"/>
      <c r="R12" s="403"/>
      <c r="S12" s="404" t="s">
        <v>226</v>
      </c>
      <c r="T12" s="100" t="s">
        <v>33</v>
      </c>
      <c r="U12" s="401" t="s">
        <v>1240</v>
      </c>
      <c r="V12" s="404" t="s">
        <v>1241</v>
      </c>
      <c r="W12" s="406" t="s">
        <v>1242</v>
      </c>
      <c r="X12" s="403" t="s">
        <v>852</v>
      </c>
      <c r="Y12" s="407" t="s">
        <v>408</v>
      </c>
      <c r="Z12" s="100" t="s">
        <v>397</v>
      </c>
      <c r="AA12" s="403" t="s">
        <v>1204</v>
      </c>
      <c r="AB12" s="408">
        <v>26</v>
      </c>
      <c r="AC12" s="403" t="s">
        <v>1245</v>
      </c>
      <c r="AD12" s="405"/>
      <c r="AE12" s="405"/>
      <c r="AF12" s="405"/>
      <c r="AG12" s="405"/>
      <c r="AH12" s="409"/>
      <c r="AI12" s="410"/>
      <c r="AJ12" s="410"/>
      <c r="AK12" s="411"/>
      <c r="AL12" s="403">
        <v>0</v>
      </c>
      <c r="AM12" s="403">
        <v>0</v>
      </c>
      <c r="AN12" s="403">
        <v>1</v>
      </c>
      <c r="AO12" s="430">
        <v>0</v>
      </c>
      <c r="AP12" s="430">
        <v>0</v>
      </c>
    </row>
    <row r="13" spans="1:42" s="546" customFormat="1" ht="50.1" customHeight="1" x14ac:dyDescent="0.15">
      <c r="A13" s="402">
        <v>4</v>
      </c>
      <c r="B13" s="539">
        <v>0</v>
      </c>
      <c r="C13" s="539"/>
      <c r="D13" s="539"/>
      <c r="E13" s="539"/>
      <c r="F13" s="539"/>
      <c r="G13" s="539"/>
      <c r="H13" s="539"/>
      <c r="I13" s="539"/>
      <c r="J13" s="539"/>
      <c r="K13" s="540"/>
      <c r="L13" s="515" t="s">
        <v>399</v>
      </c>
      <c r="M13" s="363" t="s">
        <v>1656</v>
      </c>
      <c r="N13" s="423" t="s">
        <v>72</v>
      </c>
      <c r="O13" s="430" t="s">
        <v>852</v>
      </c>
      <c r="P13" s="430"/>
      <c r="Q13" s="430"/>
      <c r="R13" s="430"/>
      <c r="S13" s="460" t="s">
        <v>226</v>
      </c>
      <c r="T13" s="543" t="s">
        <v>33</v>
      </c>
      <c r="U13" s="461" t="s">
        <v>1240</v>
      </c>
      <c r="V13" s="460" t="s">
        <v>1241</v>
      </c>
      <c r="W13" s="541" t="s">
        <v>1242</v>
      </c>
      <c r="X13" s="430" t="s">
        <v>852</v>
      </c>
      <c r="Y13" s="542" t="s">
        <v>408</v>
      </c>
      <c r="Z13" s="543" t="s">
        <v>397</v>
      </c>
      <c r="AA13" s="430" t="s">
        <v>1204</v>
      </c>
      <c r="AB13" s="544">
        <v>26</v>
      </c>
      <c r="AC13" s="430" t="s">
        <v>1245</v>
      </c>
      <c r="AD13" s="464"/>
      <c r="AE13" s="464"/>
      <c r="AF13" s="464"/>
      <c r="AG13" s="464"/>
      <c r="AH13" s="466"/>
      <c r="AI13" s="467"/>
      <c r="AJ13" s="467"/>
      <c r="AK13" s="545"/>
      <c r="AL13" s="430">
        <v>0</v>
      </c>
      <c r="AM13" s="430">
        <v>0</v>
      </c>
      <c r="AN13" s="430">
        <v>0</v>
      </c>
      <c r="AO13" s="430">
        <v>1</v>
      </c>
      <c r="AP13" s="430">
        <v>0</v>
      </c>
    </row>
    <row r="14" spans="1:42" s="546" customFormat="1" ht="50.1" customHeight="1" x14ac:dyDescent="0.15">
      <c r="A14" s="402">
        <v>5</v>
      </c>
      <c r="B14" s="539">
        <v>0</v>
      </c>
      <c r="C14" s="539"/>
      <c r="D14" s="539"/>
      <c r="E14" s="539"/>
      <c r="F14" s="539"/>
      <c r="G14" s="539"/>
      <c r="H14" s="539"/>
      <c r="I14" s="539"/>
      <c r="J14" s="539"/>
      <c r="K14" s="540"/>
      <c r="L14" s="515" t="s">
        <v>399</v>
      </c>
      <c r="M14" s="363" t="s">
        <v>1658</v>
      </c>
      <c r="N14" s="423" t="s">
        <v>72</v>
      </c>
      <c r="O14" s="430" t="s">
        <v>852</v>
      </c>
      <c r="P14" s="430"/>
      <c r="Q14" s="430"/>
      <c r="R14" s="430"/>
      <c r="S14" s="460" t="s">
        <v>226</v>
      </c>
      <c r="T14" s="543" t="s">
        <v>33</v>
      </c>
      <c r="U14" s="461" t="s">
        <v>1240</v>
      </c>
      <c r="V14" s="460" t="s">
        <v>1241</v>
      </c>
      <c r="W14" s="541" t="s">
        <v>1242</v>
      </c>
      <c r="X14" s="430" t="s">
        <v>852</v>
      </c>
      <c r="Y14" s="542" t="s">
        <v>408</v>
      </c>
      <c r="Z14" s="543" t="s">
        <v>397</v>
      </c>
      <c r="AA14" s="430" t="s">
        <v>1204</v>
      </c>
      <c r="AB14" s="544">
        <v>26</v>
      </c>
      <c r="AC14" s="430" t="s">
        <v>1245</v>
      </c>
      <c r="AD14" s="464"/>
      <c r="AE14" s="464"/>
      <c r="AF14" s="464"/>
      <c r="AG14" s="464"/>
      <c r="AH14" s="466"/>
      <c r="AI14" s="467"/>
      <c r="AJ14" s="467"/>
      <c r="AK14" s="545"/>
      <c r="AL14" s="430">
        <v>0</v>
      </c>
      <c r="AM14" s="430">
        <v>0</v>
      </c>
      <c r="AN14" s="430">
        <v>0</v>
      </c>
      <c r="AO14" s="430">
        <v>0</v>
      </c>
      <c r="AP14" s="430">
        <v>1</v>
      </c>
    </row>
    <row r="15" spans="1:42" s="67" customFormat="1" ht="50.1" customHeight="1" x14ac:dyDescent="0.15">
      <c r="A15" s="402">
        <v>6</v>
      </c>
      <c r="B15" s="44"/>
      <c r="C15" s="44">
        <v>1</v>
      </c>
      <c r="D15" s="44"/>
      <c r="E15" s="44"/>
      <c r="F15" s="44"/>
      <c r="G15" s="44"/>
      <c r="H15" s="44"/>
      <c r="I15" s="44"/>
      <c r="J15" s="44"/>
      <c r="K15" s="44"/>
      <c r="L15" s="44" t="s">
        <v>399</v>
      </c>
      <c r="M15" s="43" t="s">
        <v>392</v>
      </c>
      <c r="N15" s="64" t="s">
        <v>393</v>
      </c>
      <c r="O15" s="43" t="s">
        <v>394</v>
      </c>
      <c r="P15" s="44"/>
      <c r="Q15" s="47"/>
      <c r="R15" s="99"/>
      <c r="S15" s="99" t="s">
        <v>395</v>
      </c>
      <c r="T15" s="100" t="s">
        <v>33</v>
      </c>
      <c r="U15" s="100" t="s">
        <v>396</v>
      </c>
      <c r="V15" s="49" t="s">
        <v>1147</v>
      </c>
      <c r="W15" s="101" t="s">
        <v>77</v>
      </c>
      <c r="X15" s="43" t="s">
        <v>202</v>
      </c>
      <c r="Y15" s="43" t="s">
        <v>82</v>
      </c>
      <c r="Z15" s="100" t="s">
        <v>397</v>
      </c>
      <c r="AA15" s="100" t="s">
        <v>398</v>
      </c>
      <c r="AB15" s="54">
        <f>AB19+AB23</f>
        <v>1.077</v>
      </c>
      <c r="AC15" s="100" t="s">
        <v>33</v>
      </c>
      <c r="AD15" s="101"/>
      <c r="AE15" s="101"/>
      <c r="AF15" s="101"/>
      <c r="AG15" s="101"/>
      <c r="AH15" s="52"/>
      <c r="AI15" s="52"/>
      <c r="AJ15" s="100"/>
      <c r="AK15" s="49"/>
      <c r="AL15" s="403">
        <v>1</v>
      </c>
      <c r="AM15" s="403">
        <v>0</v>
      </c>
      <c r="AN15" s="403">
        <v>0</v>
      </c>
      <c r="AO15" s="430">
        <v>0</v>
      </c>
      <c r="AP15" s="430">
        <v>0</v>
      </c>
    </row>
    <row r="16" spans="1:42" s="182" customFormat="1" ht="50.1" customHeight="1" x14ac:dyDescent="0.15">
      <c r="A16" s="402">
        <v>7</v>
      </c>
      <c r="B16" s="244"/>
      <c r="C16" s="244">
        <v>1</v>
      </c>
      <c r="D16" s="244"/>
      <c r="E16" s="244"/>
      <c r="F16" s="244"/>
      <c r="G16" s="244"/>
      <c r="H16" s="244"/>
      <c r="I16" s="244"/>
      <c r="J16" s="244"/>
      <c r="K16" s="244"/>
      <c r="L16" s="397" t="s">
        <v>86</v>
      </c>
      <c r="M16" s="289" t="s">
        <v>1211</v>
      </c>
      <c r="N16" s="294" t="s">
        <v>95</v>
      </c>
      <c r="O16" s="188" t="s">
        <v>182</v>
      </c>
      <c r="P16" s="189"/>
      <c r="Q16" s="190"/>
      <c r="R16" s="191"/>
      <c r="S16" s="192" t="s">
        <v>31</v>
      </c>
      <c r="T16" s="193" t="s">
        <v>80</v>
      </c>
      <c r="U16" s="193" t="s">
        <v>80</v>
      </c>
      <c r="V16" s="194" t="s">
        <v>32</v>
      </c>
      <c r="W16" s="195" t="s">
        <v>141</v>
      </c>
      <c r="X16" s="188" t="s">
        <v>195</v>
      </c>
      <c r="Y16" s="188" t="s">
        <v>189</v>
      </c>
      <c r="Z16" s="193" t="s">
        <v>80</v>
      </c>
      <c r="AA16" s="196" t="s">
        <v>190</v>
      </c>
      <c r="AB16" s="197">
        <f>AB20+AB24</f>
        <v>0.61439999999999995</v>
      </c>
      <c r="AC16" s="193" t="s">
        <v>80</v>
      </c>
      <c r="AD16" s="198"/>
      <c r="AE16" s="198"/>
      <c r="AF16" s="198"/>
      <c r="AG16" s="198"/>
      <c r="AH16" s="199"/>
      <c r="AI16" s="199"/>
      <c r="AJ16" s="193"/>
      <c r="AK16" s="200"/>
      <c r="AL16" s="403">
        <v>0</v>
      </c>
      <c r="AM16" s="403">
        <v>1</v>
      </c>
      <c r="AN16" s="403">
        <v>0</v>
      </c>
      <c r="AO16" s="430">
        <v>0</v>
      </c>
      <c r="AP16" s="430">
        <v>0</v>
      </c>
    </row>
    <row r="17" spans="1:42" s="182" customFormat="1" ht="50.1" customHeight="1" x14ac:dyDescent="0.15">
      <c r="A17" s="402">
        <v>8</v>
      </c>
      <c r="B17" s="244"/>
      <c r="C17" s="244">
        <v>1</v>
      </c>
      <c r="D17" s="244"/>
      <c r="E17" s="244"/>
      <c r="F17" s="244"/>
      <c r="G17" s="244"/>
      <c r="H17" s="244"/>
      <c r="I17" s="244"/>
      <c r="J17" s="244"/>
      <c r="K17" s="244"/>
      <c r="L17" s="187" t="s">
        <v>86</v>
      </c>
      <c r="M17" s="289" t="s">
        <v>1212</v>
      </c>
      <c r="N17" s="294" t="s">
        <v>95</v>
      </c>
      <c r="O17" s="188" t="s">
        <v>182</v>
      </c>
      <c r="P17" s="189"/>
      <c r="Q17" s="190"/>
      <c r="R17" s="191"/>
      <c r="S17" s="192" t="s">
        <v>31</v>
      </c>
      <c r="T17" s="193" t="s">
        <v>80</v>
      </c>
      <c r="U17" s="193" t="s">
        <v>80</v>
      </c>
      <c r="V17" s="194" t="s">
        <v>32</v>
      </c>
      <c r="W17" s="195" t="s">
        <v>141</v>
      </c>
      <c r="X17" s="188" t="s">
        <v>195</v>
      </c>
      <c r="Y17" s="188" t="s">
        <v>189</v>
      </c>
      <c r="Z17" s="193" t="s">
        <v>80</v>
      </c>
      <c r="AA17" s="196" t="s">
        <v>190</v>
      </c>
      <c r="AB17" s="197">
        <f>AB21+AB25</f>
        <v>0.55259999999999998</v>
      </c>
      <c r="AC17" s="193" t="s">
        <v>80</v>
      </c>
      <c r="AD17" s="198"/>
      <c r="AE17" s="198"/>
      <c r="AF17" s="198"/>
      <c r="AG17" s="198"/>
      <c r="AH17" s="199"/>
      <c r="AI17" s="199"/>
      <c r="AJ17" s="193"/>
      <c r="AK17" s="200"/>
      <c r="AL17" s="403">
        <v>0</v>
      </c>
      <c r="AM17" s="403">
        <v>0</v>
      </c>
      <c r="AN17" s="403">
        <v>1</v>
      </c>
      <c r="AO17" s="430">
        <v>0</v>
      </c>
      <c r="AP17" s="430">
        <v>0</v>
      </c>
    </row>
    <row r="18" spans="1:42" s="451" customFormat="1" ht="50.1" customHeight="1" x14ac:dyDescent="0.15">
      <c r="A18" s="402">
        <v>9</v>
      </c>
      <c r="B18" s="445"/>
      <c r="C18" s="445">
        <v>1</v>
      </c>
      <c r="D18" s="445"/>
      <c r="E18" s="445"/>
      <c r="F18" s="445"/>
      <c r="G18" s="445"/>
      <c r="H18" s="445"/>
      <c r="I18" s="445"/>
      <c r="J18" s="445"/>
      <c r="K18" s="445"/>
      <c r="L18" s="426" t="s">
        <v>86</v>
      </c>
      <c r="M18" s="446" t="s">
        <v>1473</v>
      </c>
      <c r="N18" s="491" t="s">
        <v>95</v>
      </c>
      <c r="O18" s="492" t="s">
        <v>182</v>
      </c>
      <c r="P18" s="493"/>
      <c r="Q18" s="494"/>
      <c r="R18" s="495"/>
      <c r="S18" s="496" t="s">
        <v>31</v>
      </c>
      <c r="T18" s="371" t="s">
        <v>33</v>
      </c>
      <c r="U18" s="371" t="s">
        <v>33</v>
      </c>
      <c r="V18" s="369" t="s">
        <v>32</v>
      </c>
      <c r="W18" s="370" t="s">
        <v>141</v>
      </c>
      <c r="X18" s="492" t="s">
        <v>195</v>
      </c>
      <c r="Y18" s="492" t="s">
        <v>189</v>
      </c>
      <c r="Z18" s="371" t="s">
        <v>33</v>
      </c>
      <c r="AA18" s="497" t="s">
        <v>190</v>
      </c>
      <c r="AB18" s="498">
        <f>AB23+AB28</f>
        <v>5.1991999999999985</v>
      </c>
      <c r="AC18" s="371" t="s">
        <v>33</v>
      </c>
      <c r="AD18" s="499"/>
      <c r="AE18" s="499"/>
      <c r="AF18" s="499"/>
      <c r="AG18" s="499"/>
      <c r="AH18" s="500"/>
      <c r="AI18" s="500"/>
      <c r="AJ18" s="371"/>
      <c r="AK18" s="501"/>
      <c r="AL18" s="430">
        <v>0</v>
      </c>
      <c r="AM18" s="430">
        <v>0</v>
      </c>
      <c r="AN18" s="430">
        <v>0</v>
      </c>
      <c r="AO18" s="430">
        <v>1</v>
      </c>
      <c r="AP18" s="430">
        <v>1</v>
      </c>
    </row>
    <row r="19" spans="1:42" s="67" customFormat="1" ht="50.1" customHeight="1" x14ac:dyDescent="0.15">
      <c r="A19" s="402">
        <v>11</v>
      </c>
      <c r="B19" s="44"/>
      <c r="C19" s="44"/>
      <c r="D19" s="44">
        <v>2</v>
      </c>
      <c r="E19" s="44"/>
      <c r="F19" s="44"/>
      <c r="G19" s="44"/>
      <c r="H19" s="44"/>
      <c r="I19" s="44"/>
      <c r="J19" s="44"/>
      <c r="K19" s="44"/>
      <c r="L19" s="44" t="s">
        <v>399</v>
      </c>
      <c r="M19" s="43" t="s">
        <v>400</v>
      </c>
      <c r="N19" s="64" t="s">
        <v>98</v>
      </c>
      <c r="O19" s="312" t="s">
        <v>1324</v>
      </c>
      <c r="P19" s="65"/>
      <c r="Q19" s="47"/>
      <c r="R19" s="66"/>
      <c r="S19" s="99" t="s">
        <v>395</v>
      </c>
      <c r="T19" s="100" t="s">
        <v>33</v>
      </c>
      <c r="U19" s="100" t="s">
        <v>401</v>
      </c>
      <c r="V19" s="49" t="s">
        <v>1147</v>
      </c>
      <c r="W19" s="101" t="s">
        <v>77</v>
      </c>
      <c r="X19" s="43" t="s">
        <v>402</v>
      </c>
      <c r="Y19" s="43" t="s">
        <v>403</v>
      </c>
      <c r="Z19" s="100" t="s">
        <v>397</v>
      </c>
      <c r="AA19" s="100" t="s">
        <v>397</v>
      </c>
      <c r="AB19" s="54">
        <v>0.09</v>
      </c>
      <c r="AC19" s="100" t="s">
        <v>397</v>
      </c>
      <c r="AD19" s="101"/>
      <c r="AE19" s="101"/>
      <c r="AF19" s="101"/>
      <c r="AG19" s="101"/>
      <c r="AH19" s="52"/>
      <c r="AI19" s="52"/>
      <c r="AJ19" s="100"/>
      <c r="AK19" s="49"/>
      <c r="AL19" s="403">
        <v>1</v>
      </c>
      <c r="AM19" s="403">
        <v>0</v>
      </c>
      <c r="AN19" s="403">
        <v>0</v>
      </c>
      <c r="AO19" s="430">
        <v>0</v>
      </c>
      <c r="AP19" s="430">
        <v>0</v>
      </c>
    </row>
    <row r="20" spans="1:42" s="67" customFormat="1" ht="50.1" customHeight="1" x14ac:dyDescent="0.15">
      <c r="A20" s="402">
        <v>12</v>
      </c>
      <c r="B20" s="44"/>
      <c r="C20" s="44"/>
      <c r="D20" s="44">
        <v>2</v>
      </c>
      <c r="E20" s="44"/>
      <c r="F20" s="44"/>
      <c r="G20" s="44"/>
      <c r="H20" s="44"/>
      <c r="I20" s="44"/>
      <c r="J20" s="44"/>
      <c r="K20" s="44"/>
      <c r="L20" s="44" t="s">
        <v>404</v>
      </c>
      <c r="M20" s="74" t="s">
        <v>405</v>
      </c>
      <c r="N20" s="75" t="s">
        <v>406</v>
      </c>
      <c r="O20" s="312" t="s">
        <v>1325</v>
      </c>
      <c r="P20" s="104"/>
      <c r="Q20" s="44"/>
      <c r="R20" s="76"/>
      <c r="S20" s="99" t="s">
        <v>407</v>
      </c>
      <c r="T20" s="100" t="s">
        <v>401</v>
      </c>
      <c r="U20" s="100" t="s">
        <v>401</v>
      </c>
      <c r="V20" s="49" t="s">
        <v>1147</v>
      </c>
      <c r="W20" s="101" t="s">
        <v>77</v>
      </c>
      <c r="X20" s="43" t="s">
        <v>402</v>
      </c>
      <c r="Y20" s="43" t="s">
        <v>403</v>
      </c>
      <c r="Z20" s="100" t="s">
        <v>397</v>
      </c>
      <c r="AA20" s="100" t="s">
        <v>397</v>
      </c>
      <c r="AB20" s="54">
        <v>0.09</v>
      </c>
      <c r="AC20" s="100" t="s">
        <v>397</v>
      </c>
      <c r="AD20" s="75"/>
      <c r="AE20" s="101"/>
      <c r="AF20" s="101"/>
      <c r="AG20" s="101"/>
      <c r="AH20" s="52"/>
      <c r="AI20" s="52"/>
      <c r="AJ20" s="100"/>
      <c r="AK20" s="49"/>
      <c r="AL20" s="403">
        <v>0</v>
      </c>
      <c r="AM20" s="403">
        <v>1</v>
      </c>
      <c r="AN20" s="403">
        <v>0</v>
      </c>
      <c r="AO20" s="430">
        <v>0</v>
      </c>
      <c r="AP20" s="430">
        <v>0</v>
      </c>
    </row>
    <row r="21" spans="1:42" s="67" customFormat="1" ht="50.1" customHeight="1" x14ac:dyDescent="0.15">
      <c r="A21" s="402">
        <v>13</v>
      </c>
      <c r="B21" s="44"/>
      <c r="C21" s="44"/>
      <c r="D21" s="44">
        <v>2</v>
      </c>
      <c r="E21" s="44"/>
      <c r="F21" s="44"/>
      <c r="G21" s="44"/>
      <c r="H21" s="44"/>
      <c r="I21" s="44"/>
      <c r="J21" s="44"/>
      <c r="K21" s="44"/>
      <c r="L21" s="44" t="s">
        <v>86</v>
      </c>
      <c r="M21" s="74" t="s">
        <v>100</v>
      </c>
      <c r="N21" s="75" t="s">
        <v>406</v>
      </c>
      <c r="O21" s="312" t="s">
        <v>1326</v>
      </c>
      <c r="P21" s="104"/>
      <c r="Q21" s="44"/>
      <c r="R21" s="76"/>
      <c r="S21" s="99" t="s">
        <v>395</v>
      </c>
      <c r="T21" s="100" t="s">
        <v>401</v>
      </c>
      <c r="U21" s="100" t="s">
        <v>397</v>
      </c>
      <c r="V21" s="49" t="s">
        <v>1147</v>
      </c>
      <c r="W21" s="101" t="s">
        <v>77</v>
      </c>
      <c r="X21" s="43" t="s">
        <v>402</v>
      </c>
      <c r="Y21" s="43" t="s">
        <v>408</v>
      </c>
      <c r="Z21" s="100" t="s">
        <v>397</v>
      </c>
      <c r="AA21" s="100" t="s">
        <v>401</v>
      </c>
      <c r="AB21" s="54">
        <v>0.09</v>
      </c>
      <c r="AC21" s="100" t="s">
        <v>401</v>
      </c>
      <c r="AD21" s="75"/>
      <c r="AE21" s="101"/>
      <c r="AF21" s="101"/>
      <c r="AG21" s="101"/>
      <c r="AH21" s="52"/>
      <c r="AI21" s="52"/>
      <c r="AJ21" s="100"/>
      <c r="AK21" s="49"/>
      <c r="AL21" s="403">
        <v>0</v>
      </c>
      <c r="AM21" s="403">
        <v>0</v>
      </c>
      <c r="AN21" s="403">
        <v>1</v>
      </c>
      <c r="AO21" s="430">
        <v>0</v>
      </c>
      <c r="AP21" s="430">
        <v>0</v>
      </c>
    </row>
    <row r="22" spans="1:42" s="451" customFormat="1" ht="50.1" customHeight="1" x14ac:dyDescent="0.15">
      <c r="A22" s="402">
        <v>14</v>
      </c>
      <c r="B22" s="445"/>
      <c r="C22" s="445"/>
      <c r="D22" s="445">
        <v>2</v>
      </c>
      <c r="E22" s="445"/>
      <c r="F22" s="445"/>
      <c r="G22" s="445"/>
      <c r="H22" s="445"/>
      <c r="I22" s="445"/>
      <c r="J22" s="445"/>
      <c r="K22" s="445"/>
      <c r="L22" s="426" t="s">
        <v>86</v>
      </c>
      <c r="M22" s="452" t="s">
        <v>1821</v>
      </c>
      <c r="N22" s="502" t="s">
        <v>98</v>
      </c>
      <c r="O22" s="482" t="s">
        <v>1820</v>
      </c>
      <c r="P22" s="503"/>
      <c r="Q22" s="493"/>
      <c r="R22" s="504"/>
      <c r="S22" s="496" t="s">
        <v>31</v>
      </c>
      <c r="T22" s="371" t="s">
        <v>33</v>
      </c>
      <c r="U22" s="371" t="s">
        <v>33</v>
      </c>
      <c r="V22" s="369" t="s">
        <v>32</v>
      </c>
      <c r="W22" s="370" t="s">
        <v>141</v>
      </c>
      <c r="X22" s="505" t="s">
        <v>196</v>
      </c>
      <c r="Y22" s="492" t="s">
        <v>189</v>
      </c>
      <c r="Z22" s="371" t="s">
        <v>33</v>
      </c>
      <c r="AA22" s="371" t="s">
        <v>33</v>
      </c>
      <c r="AB22" s="389">
        <v>0.09</v>
      </c>
      <c r="AC22" s="371" t="s">
        <v>33</v>
      </c>
      <c r="AD22" s="452"/>
      <c r="AE22" s="449"/>
      <c r="AF22" s="449"/>
      <c r="AG22" s="449"/>
      <c r="AH22" s="450"/>
      <c r="AI22" s="450"/>
      <c r="AJ22" s="447"/>
      <c r="AK22" s="448"/>
      <c r="AL22" s="430">
        <v>0</v>
      </c>
      <c r="AM22" s="430">
        <v>0</v>
      </c>
      <c r="AN22" s="430">
        <v>0</v>
      </c>
      <c r="AO22" s="430">
        <v>1</v>
      </c>
      <c r="AP22" s="430">
        <v>1</v>
      </c>
    </row>
    <row r="23" spans="1:42" s="67" customFormat="1" ht="50.1" customHeight="1" x14ac:dyDescent="0.15">
      <c r="A23" s="402">
        <v>15</v>
      </c>
      <c r="B23" s="44"/>
      <c r="C23" s="44"/>
      <c r="D23" s="44">
        <v>2</v>
      </c>
      <c r="E23" s="44"/>
      <c r="F23" s="44"/>
      <c r="G23" s="44"/>
      <c r="H23" s="44"/>
      <c r="I23" s="44"/>
      <c r="J23" s="44"/>
      <c r="K23" s="44"/>
      <c r="L23" s="44" t="s">
        <v>86</v>
      </c>
      <c r="M23" s="74" t="s">
        <v>409</v>
      </c>
      <c r="N23" s="75" t="s">
        <v>410</v>
      </c>
      <c r="O23" s="77" t="s">
        <v>199</v>
      </c>
      <c r="P23" s="104"/>
      <c r="Q23" s="44"/>
      <c r="R23" s="76"/>
      <c r="S23" s="99" t="s">
        <v>79</v>
      </c>
      <c r="T23" s="100" t="s">
        <v>411</v>
      </c>
      <c r="U23" s="99" t="s">
        <v>407</v>
      </c>
      <c r="V23" s="49" t="s">
        <v>1147</v>
      </c>
      <c r="W23" s="101" t="s">
        <v>77</v>
      </c>
      <c r="X23" s="77" t="s">
        <v>413</v>
      </c>
      <c r="Y23" s="43" t="s">
        <v>414</v>
      </c>
      <c r="Z23" s="100" t="s">
        <v>415</v>
      </c>
      <c r="AA23" s="100" t="s">
        <v>416</v>
      </c>
      <c r="AB23" s="54">
        <v>0.98699999999999999</v>
      </c>
      <c r="AC23" s="100" t="s">
        <v>397</v>
      </c>
      <c r="AD23" s="75"/>
      <c r="AE23" s="101"/>
      <c r="AF23" s="101"/>
      <c r="AG23" s="101"/>
      <c r="AH23" s="52"/>
      <c r="AI23" s="52"/>
      <c r="AJ23" s="100"/>
      <c r="AK23" s="49"/>
      <c r="AL23" s="41">
        <v>1</v>
      </c>
      <c r="AM23" s="41">
        <v>1</v>
      </c>
      <c r="AN23" s="41">
        <v>1</v>
      </c>
      <c r="AO23" s="348">
        <v>1</v>
      </c>
      <c r="AP23" s="348">
        <v>1</v>
      </c>
    </row>
    <row r="24" spans="1:42" s="67" customFormat="1" ht="50.1" customHeight="1" x14ac:dyDescent="0.15">
      <c r="A24" s="402">
        <v>16</v>
      </c>
      <c r="B24" s="44"/>
      <c r="C24" s="44"/>
      <c r="D24" s="44"/>
      <c r="E24" s="44">
        <v>3</v>
      </c>
      <c r="F24" s="44"/>
      <c r="G24" s="44"/>
      <c r="H24" s="44"/>
      <c r="I24" s="44"/>
      <c r="J24" s="44"/>
      <c r="K24" s="44"/>
      <c r="L24" s="44" t="s">
        <v>86</v>
      </c>
      <c r="M24" s="41" t="s">
        <v>417</v>
      </c>
      <c r="N24" s="41" t="s">
        <v>102</v>
      </c>
      <c r="O24" s="77" t="s">
        <v>418</v>
      </c>
      <c r="P24" s="43"/>
      <c r="Q24" s="44"/>
      <c r="R24" s="47"/>
      <c r="S24" s="99" t="s">
        <v>407</v>
      </c>
      <c r="T24" s="100" t="s">
        <v>397</v>
      </c>
      <c r="U24" s="100" t="s">
        <v>397</v>
      </c>
      <c r="V24" s="49" t="s">
        <v>1147</v>
      </c>
      <c r="W24" s="101" t="s">
        <v>77</v>
      </c>
      <c r="X24" s="77" t="s">
        <v>419</v>
      </c>
      <c r="Y24" s="100" t="s">
        <v>420</v>
      </c>
      <c r="Z24" s="100" t="s">
        <v>401</v>
      </c>
      <c r="AA24" s="100" t="s">
        <v>191</v>
      </c>
      <c r="AB24" s="54">
        <v>0.52439999999999998</v>
      </c>
      <c r="AC24" s="100" t="s">
        <v>401</v>
      </c>
      <c r="AD24" s="100"/>
      <c r="AE24" s="100"/>
      <c r="AF24" s="100"/>
      <c r="AG24" s="100"/>
      <c r="AH24" s="100"/>
      <c r="AI24" s="100"/>
      <c r="AJ24" s="100"/>
      <c r="AK24" s="100"/>
      <c r="AL24" s="41">
        <v>1</v>
      </c>
      <c r="AM24" s="41">
        <v>1</v>
      </c>
      <c r="AN24" s="41">
        <v>1</v>
      </c>
      <c r="AO24" s="348">
        <v>1</v>
      </c>
      <c r="AP24" s="348">
        <v>1</v>
      </c>
    </row>
    <row r="25" spans="1:42" s="67" customFormat="1" ht="50.1" customHeight="1" x14ac:dyDescent="0.15">
      <c r="A25" s="402">
        <v>17</v>
      </c>
      <c r="B25" s="44"/>
      <c r="C25" s="44"/>
      <c r="D25" s="44"/>
      <c r="E25" s="44">
        <v>3</v>
      </c>
      <c r="F25" s="44"/>
      <c r="G25" s="44"/>
      <c r="H25" s="44"/>
      <c r="I25" s="44"/>
      <c r="J25" s="44"/>
      <c r="K25" s="44"/>
      <c r="L25" s="44" t="s">
        <v>138</v>
      </c>
      <c r="M25" s="41" t="s">
        <v>421</v>
      </c>
      <c r="N25" s="41" t="s">
        <v>422</v>
      </c>
      <c r="O25" s="77" t="s">
        <v>423</v>
      </c>
      <c r="P25" s="105"/>
      <c r="Q25" s="44"/>
      <c r="R25" s="47"/>
      <c r="S25" s="99" t="s">
        <v>79</v>
      </c>
      <c r="T25" s="41" t="s">
        <v>424</v>
      </c>
      <c r="U25" s="99" t="s">
        <v>395</v>
      </c>
      <c r="V25" s="49" t="s">
        <v>425</v>
      </c>
      <c r="W25" s="101" t="s">
        <v>142</v>
      </c>
      <c r="X25" s="77" t="s">
        <v>423</v>
      </c>
      <c r="Y25" s="100" t="s">
        <v>426</v>
      </c>
      <c r="Z25" s="100" t="s">
        <v>427</v>
      </c>
      <c r="AA25" s="100" t="s">
        <v>192</v>
      </c>
      <c r="AB25" s="54">
        <v>0.46260000000000001</v>
      </c>
      <c r="AC25" s="100" t="s">
        <v>428</v>
      </c>
      <c r="AD25" s="100"/>
      <c r="AE25" s="100"/>
      <c r="AF25" s="100"/>
      <c r="AG25" s="100"/>
      <c r="AH25" s="100"/>
      <c r="AI25" s="100"/>
      <c r="AJ25" s="100"/>
      <c r="AK25" s="100"/>
      <c r="AL25" s="41">
        <v>1</v>
      </c>
      <c r="AM25" s="41">
        <v>1</v>
      </c>
      <c r="AN25" s="41">
        <v>1</v>
      </c>
      <c r="AO25" s="348">
        <v>1</v>
      </c>
      <c r="AP25" s="348">
        <v>1</v>
      </c>
    </row>
    <row r="26" spans="1:42" s="67" customFormat="1" ht="50.1" customHeight="1" x14ac:dyDescent="0.15">
      <c r="A26" s="402">
        <v>18</v>
      </c>
      <c r="B26" s="44"/>
      <c r="C26" s="44">
        <v>1</v>
      </c>
      <c r="D26" s="44"/>
      <c r="E26" s="44"/>
      <c r="F26" s="44"/>
      <c r="G26" s="44"/>
      <c r="H26" s="44"/>
      <c r="I26" s="44"/>
      <c r="J26" s="44"/>
      <c r="K26" s="44"/>
      <c r="L26" s="44" t="s">
        <v>404</v>
      </c>
      <c r="M26" s="75" t="s">
        <v>89</v>
      </c>
      <c r="N26" s="75" t="s">
        <v>429</v>
      </c>
      <c r="O26" s="106" t="s">
        <v>430</v>
      </c>
      <c r="P26" s="107"/>
      <c r="Q26" s="108"/>
      <c r="R26" s="109"/>
      <c r="S26" s="99" t="s">
        <v>407</v>
      </c>
      <c r="T26" s="100" t="s">
        <v>397</v>
      </c>
      <c r="U26" s="100" t="s">
        <v>401</v>
      </c>
      <c r="V26" s="49" t="s">
        <v>32</v>
      </c>
      <c r="W26" s="101" t="s">
        <v>77</v>
      </c>
      <c r="X26" s="106" t="s">
        <v>431</v>
      </c>
      <c r="Y26" s="43" t="s">
        <v>265</v>
      </c>
      <c r="Z26" s="100" t="s">
        <v>397</v>
      </c>
      <c r="AA26" s="53" t="s">
        <v>432</v>
      </c>
      <c r="AB26" s="54">
        <f>AB27+AB28+AB36+AB40</f>
        <v>8.4951999999999952</v>
      </c>
      <c r="AC26" s="100" t="s">
        <v>33</v>
      </c>
      <c r="AD26" s="106"/>
      <c r="AF26" s="101"/>
      <c r="AG26" s="101"/>
      <c r="AH26" s="52"/>
      <c r="AI26" s="52"/>
      <c r="AJ26" s="100"/>
      <c r="AK26" s="49"/>
      <c r="AL26" s="403">
        <v>1</v>
      </c>
      <c r="AM26" s="403">
        <v>0</v>
      </c>
      <c r="AN26" s="403">
        <v>0</v>
      </c>
      <c r="AO26" s="430">
        <v>0</v>
      </c>
      <c r="AP26" s="430">
        <v>0</v>
      </c>
    </row>
    <row r="27" spans="1:42" s="67" customFormat="1" ht="50.1" customHeight="1" x14ac:dyDescent="0.15">
      <c r="A27" s="402">
        <v>19</v>
      </c>
      <c r="B27" s="44"/>
      <c r="C27" s="44">
        <v>1</v>
      </c>
      <c r="D27" s="44"/>
      <c r="E27" s="44"/>
      <c r="F27" s="44"/>
      <c r="G27" s="44"/>
      <c r="H27" s="44"/>
      <c r="I27" s="44"/>
      <c r="J27" s="44"/>
      <c r="K27" s="44"/>
      <c r="L27" s="44" t="s">
        <v>404</v>
      </c>
      <c r="M27" s="75" t="s">
        <v>1248</v>
      </c>
      <c r="N27" s="75" t="s">
        <v>1246</v>
      </c>
      <c r="O27" s="106" t="s">
        <v>430</v>
      </c>
      <c r="P27" s="107"/>
      <c r="Q27" s="108"/>
      <c r="R27" s="109"/>
      <c r="S27" s="99" t="s">
        <v>407</v>
      </c>
      <c r="T27" s="100" t="s">
        <v>397</v>
      </c>
      <c r="U27" s="100" t="s">
        <v>401</v>
      </c>
      <c r="V27" s="49" t="s">
        <v>32</v>
      </c>
      <c r="W27" s="101" t="s">
        <v>77</v>
      </c>
      <c r="X27" s="106" t="s">
        <v>431</v>
      </c>
      <c r="Y27" s="43" t="s">
        <v>265</v>
      </c>
      <c r="Z27" s="100" t="s">
        <v>397</v>
      </c>
      <c r="AA27" s="53" t="s">
        <v>432</v>
      </c>
      <c r="AB27" s="54">
        <f>AB28+AB36+AB37+AB41</f>
        <v>4.2593999999999976</v>
      </c>
      <c r="AC27" s="100" t="s">
        <v>33</v>
      </c>
      <c r="AD27" s="106"/>
      <c r="AF27" s="101"/>
      <c r="AG27" s="101"/>
      <c r="AH27" s="52"/>
      <c r="AI27" s="52"/>
      <c r="AJ27" s="100"/>
      <c r="AK27" s="49"/>
      <c r="AL27" s="403">
        <v>0</v>
      </c>
      <c r="AM27" s="403">
        <v>1</v>
      </c>
      <c r="AN27" s="403">
        <v>0</v>
      </c>
      <c r="AO27" s="430">
        <v>0</v>
      </c>
      <c r="AP27" s="430">
        <v>0</v>
      </c>
    </row>
    <row r="28" spans="1:42" s="67" customFormat="1" ht="50.1" customHeight="1" x14ac:dyDescent="0.15">
      <c r="A28" s="402">
        <v>20</v>
      </c>
      <c r="B28" s="44"/>
      <c r="C28" s="44">
        <v>1</v>
      </c>
      <c r="D28" s="44"/>
      <c r="E28" s="44"/>
      <c r="F28" s="44"/>
      <c r="G28" s="44"/>
      <c r="H28" s="44"/>
      <c r="I28" s="44"/>
      <c r="J28" s="44"/>
      <c r="K28" s="44"/>
      <c r="L28" s="44" t="s">
        <v>404</v>
      </c>
      <c r="M28" s="75" t="s">
        <v>1247</v>
      </c>
      <c r="N28" s="75" t="s">
        <v>429</v>
      </c>
      <c r="O28" s="106" t="s">
        <v>430</v>
      </c>
      <c r="P28" s="107"/>
      <c r="Q28" s="108"/>
      <c r="R28" s="109"/>
      <c r="S28" s="99" t="s">
        <v>407</v>
      </c>
      <c r="T28" s="100" t="s">
        <v>397</v>
      </c>
      <c r="U28" s="100" t="s">
        <v>401</v>
      </c>
      <c r="V28" s="49" t="s">
        <v>1147</v>
      </c>
      <c r="W28" s="101" t="s">
        <v>77</v>
      </c>
      <c r="X28" s="106" t="s">
        <v>431</v>
      </c>
      <c r="Y28" s="43" t="s">
        <v>403</v>
      </c>
      <c r="Z28" s="100" t="s">
        <v>397</v>
      </c>
      <c r="AA28" s="53" t="s">
        <v>432</v>
      </c>
      <c r="AB28" s="54">
        <f>AB36+AB37+AB31+AB42</f>
        <v>4.2121999999999984</v>
      </c>
      <c r="AC28" s="100" t="s">
        <v>33</v>
      </c>
      <c r="AD28" s="106"/>
      <c r="AF28" s="101"/>
      <c r="AG28" s="101"/>
      <c r="AH28" s="52"/>
      <c r="AI28" s="52"/>
      <c r="AJ28" s="100"/>
      <c r="AK28" s="49"/>
      <c r="AL28" s="403">
        <v>0</v>
      </c>
      <c r="AM28" s="403">
        <v>0</v>
      </c>
      <c r="AN28" s="403">
        <v>1</v>
      </c>
      <c r="AO28" s="430">
        <v>0</v>
      </c>
      <c r="AP28" s="430">
        <v>0</v>
      </c>
    </row>
    <row r="29" spans="1:42" s="174" customFormat="1" ht="50.1" customHeight="1" x14ac:dyDescent="0.15">
      <c r="A29" s="402">
        <v>21</v>
      </c>
      <c r="B29" s="515"/>
      <c r="C29" s="515">
        <v>1</v>
      </c>
      <c r="D29" s="515"/>
      <c r="E29" s="515"/>
      <c r="F29" s="515"/>
      <c r="G29" s="515"/>
      <c r="H29" s="515"/>
      <c r="I29" s="515"/>
      <c r="J29" s="515"/>
      <c r="K29" s="515"/>
      <c r="L29" s="515" t="s">
        <v>404</v>
      </c>
      <c r="M29" s="561" t="s">
        <v>1652</v>
      </c>
      <c r="N29" s="561" t="s">
        <v>429</v>
      </c>
      <c r="O29" s="562" t="s">
        <v>430</v>
      </c>
      <c r="P29" s="563"/>
      <c r="Q29" s="564"/>
      <c r="R29" s="565"/>
      <c r="S29" s="517" t="s">
        <v>407</v>
      </c>
      <c r="T29" s="543" t="s">
        <v>397</v>
      </c>
      <c r="U29" s="543" t="s">
        <v>401</v>
      </c>
      <c r="V29" s="518" t="s">
        <v>683</v>
      </c>
      <c r="W29" s="519" t="s">
        <v>76</v>
      </c>
      <c r="X29" s="562" t="s">
        <v>431</v>
      </c>
      <c r="Y29" s="363" t="s">
        <v>403</v>
      </c>
      <c r="Z29" s="543" t="s">
        <v>397</v>
      </c>
      <c r="AA29" s="521" t="s">
        <v>432</v>
      </c>
      <c r="AB29" s="548">
        <f>AB37+AB38+AB32+AB43</f>
        <v>2.3536000000000001</v>
      </c>
      <c r="AC29" s="543" t="s">
        <v>33</v>
      </c>
      <c r="AD29" s="562"/>
      <c r="AF29" s="519"/>
      <c r="AG29" s="519"/>
      <c r="AH29" s="522"/>
      <c r="AI29" s="522"/>
      <c r="AJ29" s="543"/>
      <c r="AK29" s="518"/>
      <c r="AL29" s="430">
        <v>0</v>
      </c>
      <c r="AM29" s="430">
        <v>0</v>
      </c>
      <c r="AN29" s="430">
        <v>0</v>
      </c>
      <c r="AO29" s="430">
        <v>1</v>
      </c>
      <c r="AP29" s="430">
        <v>0</v>
      </c>
    </row>
    <row r="30" spans="1:42" s="174" customFormat="1" ht="50.1" customHeight="1" x14ac:dyDescent="0.15">
      <c r="A30" s="402">
        <v>22</v>
      </c>
      <c r="B30" s="515"/>
      <c r="C30" s="515">
        <v>1</v>
      </c>
      <c r="D30" s="515"/>
      <c r="E30" s="515"/>
      <c r="F30" s="515"/>
      <c r="G30" s="515"/>
      <c r="H30" s="515"/>
      <c r="I30" s="515"/>
      <c r="J30" s="515"/>
      <c r="K30" s="515"/>
      <c r="L30" s="515" t="s">
        <v>404</v>
      </c>
      <c r="M30" s="561" t="s">
        <v>1653</v>
      </c>
      <c r="N30" s="561" t="s">
        <v>429</v>
      </c>
      <c r="O30" s="562" t="s">
        <v>430</v>
      </c>
      <c r="P30" s="563"/>
      <c r="Q30" s="564"/>
      <c r="R30" s="565"/>
      <c r="S30" s="517" t="s">
        <v>407</v>
      </c>
      <c r="T30" s="543" t="s">
        <v>397</v>
      </c>
      <c r="U30" s="543" t="s">
        <v>401</v>
      </c>
      <c r="V30" s="518" t="s">
        <v>683</v>
      </c>
      <c r="W30" s="519" t="s">
        <v>76</v>
      </c>
      <c r="X30" s="562" t="s">
        <v>431</v>
      </c>
      <c r="Y30" s="363" t="s">
        <v>403</v>
      </c>
      <c r="Z30" s="543" t="s">
        <v>397</v>
      </c>
      <c r="AA30" s="521" t="s">
        <v>432</v>
      </c>
      <c r="AB30" s="548">
        <f>AB38+AB39+AB33+AB44</f>
        <v>2.4409999999999998</v>
      </c>
      <c r="AC30" s="543" t="s">
        <v>33</v>
      </c>
      <c r="AD30" s="562"/>
      <c r="AF30" s="519"/>
      <c r="AG30" s="519"/>
      <c r="AH30" s="522"/>
      <c r="AI30" s="522"/>
      <c r="AJ30" s="543"/>
      <c r="AK30" s="518"/>
      <c r="AL30" s="430">
        <v>0</v>
      </c>
      <c r="AM30" s="430">
        <v>0</v>
      </c>
      <c r="AN30" s="430">
        <v>0</v>
      </c>
      <c r="AO30" s="430">
        <v>0</v>
      </c>
      <c r="AP30" s="430">
        <v>1</v>
      </c>
    </row>
    <row r="31" spans="1:42" s="67" customFormat="1" ht="50.1" customHeight="1" x14ac:dyDescent="0.15">
      <c r="A31" s="402">
        <v>23</v>
      </c>
      <c r="B31" s="44"/>
      <c r="C31" s="44"/>
      <c r="D31" s="44">
        <v>2</v>
      </c>
      <c r="E31" s="44"/>
      <c r="F31" s="44"/>
      <c r="G31" s="44"/>
      <c r="H31" s="44"/>
      <c r="I31" s="44"/>
      <c r="J31" s="44"/>
      <c r="K31" s="44"/>
      <c r="L31" s="44" t="s">
        <v>86</v>
      </c>
      <c r="M31" s="365" t="s">
        <v>1438</v>
      </c>
      <c r="N31" s="41" t="s">
        <v>445</v>
      </c>
      <c r="O31" s="312" t="s">
        <v>1321</v>
      </c>
      <c r="P31" s="105"/>
      <c r="Q31" s="44"/>
      <c r="R31" s="47"/>
      <c r="S31" s="99" t="s">
        <v>442</v>
      </c>
      <c r="T31" s="100" t="s">
        <v>401</v>
      </c>
      <c r="U31" s="100" t="s">
        <v>401</v>
      </c>
      <c r="V31" s="49" t="s">
        <v>1147</v>
      </c>
      <c r="W31" s="101" t="s">
        <v>77</v>
      </c>
      <c r="X31" s="43" t="s">
        <v>447</v>
      </c>
      <c r="Y31" s="43" t="s">
        <v>82</v>
      </c>
      <c r="Z31" s="100" t="s">
        <v>33</v>
      </c>
      <c r="AA31" s="100" t="s">
        <v>401</v>
      </c>
      <c r="AB31" s="54">
        <v>0.67</v>
      </c>
      <c r="AC31" s="100" t="s">
        <v>401</v>
      </c>
      <c r="AD31" s="100"/>
      <c r="AE31" s="100"/>
      <c r="AF31" s="100"/>
      <c r="AG31" s="100"/>
      <c r="AH31" s="100"/>
      <c r="AI31" s="100"/>
      <c r="AJ31" s="100"/>
      <c r="AK31" s="100"/>
      <c r="AL31" s="403">
        <v>1</v>
      </c>
      <c r="AM31" s="403">
        <v>0</v>
      </c>
      <c r="AN31" s="403">
        <v>0</v>
      </c>
      <c r="AO31" s="430">
        <v>0</v>
      </c>
      <c r="AP31" s="430">
        <v>0</v>
      </c>
    </row>
    <row r="32" spans="1:42" s="67" customFormat="1" ht="50.1" customHeight="1" x14ac:dyDescent="0.15">
      <c r="A32" s="402">
        <v>24</v>
      </c>
      <c r="B32" s="44"/>
      <c r="C32" s="45"/>
      <c r="D32" s="44">
        <v>2</v>
      </c>
      <c r="E32" s="45"/>
      <c r="F32" s="45"/>
      <c r="G32" s="45"/>
      <c r="H32" s="45"/>
      <c r="I32" s="45"/>
      <c r="J32" s="45"/>
      <c r="K32" s="46"/>
      <c r="L32" s="44" t="s">
        <v>86</v>
      </c>
      <c r="M32" s="365" t="s">
        <v>1340</v>
      </c>
      <c r="N32" s="41" t="s">
        <v>1439</v>
      </c>
      <c r="O32" s="312" t="s">
        <v>1322</v>
      </c>
      <c r="P32" s="43"/>
      <c r="Q32" s="44"/>
      <c r="R32" s="41"/>
      <c r="S32" s="99" t="s">
        <v>407</v>
      </c>
      <c r="T32" s="100" t="s">
        <v>401</v>
      </c>
      <c r="U32" s="100" t="s">
        <v>401</v>
      </c>
      <c r="V32" s="49" t="s">
        <v>1147</v>
      </c>
      <c r="W32" s="101" t="s">
        <v>77</v>
      </c>
      <c r="X32" s="43" t="s">
        <v>402</v>
      </c>
      <c r="Y32" s="43" t="s">
        <v>414</v>
      </c>
      <c r="Z32" s="100" t="s">
        <v>401</v>
      </c>
      <c r="AA32" s="100" t="s">
        <v>401</v>
      </c>
      <c r="AB32" s="54">
        <v>0.67</v>
      </c>
      <c r="AC32" s="100" t="s">
        <v>401</v>
      </c>
      <c r="AD32" s="100"/>
      <c r="AE32" s="100"/>
      <c r="AF32" s="100"/>
      <c r="AG32" s="100"/>
      <c r="AH32" s="100"/>
      <c r="AI32" s="100"/>
      <c r="AJ32" s="100"/>
      <c r="AK32" s="100"/>
      <c r="AL32" s="403">
        <v>0</v>
      </c>
      <c r="AM32" s="403">
        <v>1</v>
      </c>
      <c r="AN32" s="403">
        <v>0</v>
      </c>
      <c r="AO32" s="430">
        <v>0</v>
      </c>
      <c r="AP32" s="430">
        <v>0</v>
      </c>
    </row>
    <row r="33" spans="1:42" s="67" customFormat="1" ht="50.1" customHeight="1" x14ac:dyDescent="0.15">
      <c r="A33" s="402">
        <v>25</v>
      </c>
      <c r="B33" s="44"/>
      <c r="C33" s="44"/>
      <c r="D33" s="44">
        <v>2</v>
      </c>
      <c r="E33" s="44"/>
      <c r="F33" s="44"/>
      <c r="G33" s="44"/>
      <c r="H33" s="44"/>
      <c r="I33" s="44"/>
      <c r="J33" s="44"/>
      <c r="K33" s="44"/>
      <c r="L33" s="44" t="s">
        <v>86</v>
      </c>
      <c r="M33" s="41" t="s">
        <v>1341</v>
      </c>
      <c r="N33" s="41" t="s">
        <v>445</v>
      </c>
      <c r="O33" s="312" t="s">
        <v>1323</v>
      </c>
      <c r="P33" s="105"/>
      <c r="Q33" s="44"/>
      <c r="R33" s="47"/>
      <c r="S33" s="99" t="s">
        <v>395</v>
      </c>
      <c r="T33" s="100" t="s">
        <v>401</v>
      </c>
      <c r="U33" s="100" t="s">
        <v>401</v>
      </c>
      <c r="V33" s="49" t="s">
        <v>1147</v>
      </c>
      <c r="W33" s="101" t="s">
        <v>77</v>
      </c>
      <c r="X33" s="43" t="s">
        <v>447</v>
      </c>
      <c r="Y33" s="43" t="s">
        <v>414</v>
      </c>
      <c r="Z33" s="100" t="s">
        <v>401</v>
      </c>
      <c r="AA33" s="100" t="s">
        <v>397</v>
      </c>
      <c r="AB33" s="54">
        <v>0.67</v>
      </c>
      <c r="AC33" s="100" t="s">
        <v>401</v>
      </c>
      <c r="AD33" s="100"/>
      <c r="AE33" s="100"/>
      <c r="AF33" s="100"/>
      <c r="AG33" s="100"/>
      <c r="AH33" s="100"/>
      <c r="AI33" s="100"/>
      <c r="AJ33" s="100"/>
      <c r="AK33" s="100"/>
      <c r="AL33" s="403">
        <v>0</v>
      </c>
      <c r="AM33" s="403">
        <v>0</v>
      </c>
      <c r="AN33" s="403">
        <v>1</v>
      </c>
      <c r="AO33" s="430">
        <v>0</v>
      </c>
      <c r="AP33" s="430">
        <v>0</v>
      </c>
    </row>
    <row r="34" spans="1:42" s="174" customFormat="1" ht="50.1" customHeight="1" x14ac:dyDescent="0.15">
      <c r="A34" s="402">
        <v>26</v>
      </c>
      <c r="B34" s="515"/>
      <c r="C34" s="515"/>
      <c r="D34" s="515">
        <v>2</v>
      </c>
      <c r="E34" s="515"/>
      <c r="F34" s="515"/>
      <c r="G34" s="515"/>
      <c r="H34" s="515"/>
      <c r="I34" s="515"/>
      <c r="J34" s="515"/>
      <c r="K34" s="515"/>
      <c r="L34" s="515" t="s">
        <v>86</v>
      </c>
      <c r="M34" s="348" t="s">
        <v>1654</v>
      </c>
      <c r="N34" s="348" t="s">
        <v>1641</v>
      </c>
      <c r="O34" s="482" t="s">
        <v>1489</v>
      </c>
      <c r="P34" s="547"/>
      <c r="Q34" s="515"/>
      <c r="R34" s="516"/>
      <c r="S34" s="517" t="s">
        <v>395</v>
      </c>
      <c r="T34" s="543" t="s">
        <v>401</v>
      </c>
      <c r="U34" s="543" t="s">
        <v>401</v>
      </c>
      <c r="V34" s="518" t="s">
        <v>683</v>
      </c>
      <c r="W34" s="519" t="s">
        <v>76</v>
      </c>
      <c r="X34" s="363" t="s">
        <v>447</v>
      </c>
      <c r="Y34" s="363" t="s">
        <v>414</v>
      </c>
      <c r="Z34" s="543" t="s">
        <v>401</v>
      </c>
      <c r="AA34" s="543" t="s">
        <v>397</v>
      </c>
      <c r="AB34" s="548">
        <v>0.67</v>
      </c>
      <c r="AC34" s="543" t="s">
        <v>401</v>
      </c>
      <c r="AD34" s="543"/>
      <c r="AE34" s="543"/>
      <c r="AF34" s="543"/>
      <c r="AG34" s="543"/>
      <c r="AH34" s="543"/>
      <c r="AI34" s="543"/>
      <c r="AJ34" s="543"/>
      <c r="AK34" s="543"/>
      <c r="AL34" s="430">
        <v>0</v>
      </c>
      <c r="AM34" s="430">
        <v>0</v>
      </c>
      <c r="AN34" s="430">
        <v>0</v>
      </c>
      <c r="AO34" s="430">
        <v>1</v>
      </c>
      <c r="AP34" s="430">
        <v>0</v>
      </c>
    </row>
    <row r="35" spans="1:42" s="174" customFormat="1" ht="50.1" customHeight="1" x14ac:dyDescent="0.15">
      <c r="A35" s="402">
        <v>27</v>
      </c>
      <c r="B35" s="515"/>
      <c r="C35" s="515"/>
      <c r="D35" s="515">
        <v>2</v>
      </c>
      <c r="E35" s="515"/>
      <c r="F35" s="515"/>
      <c r="G35" s="515"/>
      <c r="H35" s="515"/>
      <c r="I35" s="515"/>
      <c r="J35" s="515"/>
      <c r="K35" s="515"/>
      <c r="L35" s="515" t="s">
        <v>86</v>
      </c>
      <c r="M35" s="348" t="s">
        <v>1655</v>
      </c>
      <c r="N35" s="348" t="s">
        <v>445</v>
      </c>
      <c r="O35" s="482" t="s">
        <v>1488</v>
      </c>
      <c r="P35" s="547"/>
      <c r="Q35" s="515"/>
      <c r="R35" s="516"/>
      <c r="S35" s="517" t="s">
        <v>395</v>
      </c>
      <c r="T35" s="543" t="s">
        <v>401</v>
      </c>
      <c r="U35" s="543" t="s">
        <v>401</v>
      </c>
      <c r="V35" s="518" t="s">
        <v>683</v>
      </c>
      <c r="W35" s="519" t="s">
        <v>76</v>
      </c>
      <c r="X35" s="363" t="s">
        <v>447</v>
      </c>
      <c r="Y35" s="363" t="s">
        <v>414</v>
      </c>
      <c r="Z35" s="543" t="s">
        <v>401</v>
      </c>
      <c r="AA35" s="543" t="s">
        <v>397</v>
      </c>
      <c r="AB35" s="548">
        <v>0.67</v>
      </c>
      <c r="AC35" s="543" t="s">
        <v>401</v>
      </c>
      <c r="AD35" s="543"/>
      <c r="AE35" s="543"/>
      <c r="AF35" s="543"/>
      <c r="AG35" s="543"/>
      <c r="AH35" s="543"/>
      <c r="AI35" s="543"/>
      <c r="AJ35" s="543"/>
      <c r="AK35" s="543"/>
      <c r="AL35" s="430">
        <v>0</v>
      </c>
      <c r="AM35" s="430">
        <v>0</v>
      </c>
      <c r="AN35" s="430">
        <v>0</v>
      </c>
      <c r="AO35" s="430">
        <v>0</v>
      </c>
      <c r="AP35" s="430">
        <v>1</v>
      </c>
    </row>
    <row r="36" spans="1:42" s="67" customFormat="1" ht="50.1" customHeight="1" x14ac:dyDescent="0.15">
      <c r="A36" s="402">
        <v>28</v>
      </c>
      <c r="B36" s="44"/>
      <c r="C36" s="45"/>
      <c r="D36" s="44">
        <v>2</v>
      </c>
      <c r="E36" s="45"/>
      <c r="F36" s="45"/>
      <c r="G36" s="45"/>
      <c r="H36" s="45"/>
      <c r="I36" s="45"/>
      <c r="J36" s="45"/>
      <c r="K36" s="46"/>
      <c r="L36" s="44" t="s">
        <v>138</v>
      </c>
      <c r="M36" s="41" t="s">
        <v>433</v>
      </c>
      <c r="N36" s="41" t="s">
        <v>434</v>
      </c>
      <c r="O36" s="77" t="s">
        <v>199</v>
      </c>
      <c r="P36" s="43"/>
      <c r="Q36" s="44"/>
      <c r="R36" s="41"/>
      <c r="S36" s="99" t="s">
        <v>407</v>
      </c>
      <c r="T36" s="41" t="s">
        <v>435</v>
      </c>
      <c r="U36" s="99" t="s">
        <v>395</v>
      </c>
      <c r="V36" s="49" t="s">
        <v>425</v>
      </c>
      <c r="W36" s="101" t="s">
        <v>142</v>
      </c>
      <c r="X36" s="77" t="s">
        <v>436</v>
      </c>
      <c r="Y36" s="100" t="s">
        <v>437</v>
      </c>
      <c r="Z36" s="100" t="s">
        <v>401</v>
      </c>
      <c r="AA36" s="100" t="s">
        <v>438</v>
      </c>
      <c r="AB36" s="54">
        <v>1.9599999999999999E-2</v>
      </c>
      <c r="AC36" s="100" t="s">
        <v>401</v>
      </c>
      <c r="AD36" s="100"/>
      <c r="AE36" s="100"/>
      <c r="AF36" s="100"/>
      <c r="AG36" s="100"/>
      <c r="AH36" s="100"/>
      <c r="AI36" s="100"/>
      <c r="AJ36" s="100"/>
      <c r="AK36" s="100"/>
      <c r="AL36" s="41">
        <v>1</v>
      </c>
      <c r="AM36" s="41">
        <v>1</v>
      </c>
      <c r="AN36" s="41">
        <v>1</v>
      </c>
      <c r="AO36" s="348">
        <v>1</v>
      </c>
      <c r="AP36" s="348">
        <v>1</v>
      </c>
    </row>
    <row r="37" spans="1:42" s="67" customFormat="1" ht="50.1" customHeight="1" x14ac:dyDescent="0.15">
      <c r="A37" s="402">
        <v>29</v>
      </c>
      <c r="B37" s="44"/>
      <c r="C37" s="44"/>
      <c r="D37" s="44">
        <v>2</v>
      </c>
      <c r="E37" s="44"/>
      <c r="F37" s="44"/>
      <c r="G37" s="44"/>
      <c r="H37" s="44"/>
      <c r="I37" s="44"/>
      <c r="J37" s="44"/>
      <c r="K37" s="44"/>
      <c r="L37" s="44" t="s">
        <v>138</v>
      </c>
      <c r="M37" s="41" t="s">
        <v>439</v>
      </c>
      <c r="N37" s="41" t="s">
        <v>440</v>
      </c>
      <c r="O37" s="77" t="s">
        <v>413</v>
      </c>
      <c r="P37" s="105"/>
      <c r="Q37" s="44"/>
      <c r="R37" s="47"/>
      <c r="S37" s="99" t="s">
        <v>407</v>
      </c>
      <c r="T37" s="41" t="s">
        <v>441</v>
      </c>
      <c r="U37" s="99" t="s">
        <v>442</v>
      </c>
      <c r="V37" s="49" t="s">
        <v>425</v>
      </c>
      <c r="W37" s="101" t="s">
        <v>142</v>
      </c>
      <c r="X37" s="77" t="s">
        <v>436</v>
      </c>
      <c r="Y37" s="100" t="s">
        <v>443</v>
      </c>
      <c r="Z37" s="100" t="s">
        <v>401</v>
      </c>
      <c r="AA37" s="100" t="s">
        <v>444</v>
      </c>
      <c r="AB37" s="54">
        <v>1.5599999999999999E-2</v>
      </c>
      <c r="AC37" s="100" t="s">
        <v>397</v>
      </c>
      <c r="AD37" s="100"/>
      <c r="AE37" s="100"/>
      <c r="AF37" s="100"/>
      <c r="AG37" s="100"/>
      <c r="AH37" s="100"/>
      <c r="AI37" s="100"/>
      <c r="AJ37" s="100"/>
      <c r="AK37" s="100"/>
      <c r="AL37" s="41">
        <v>1</v>
      </c>
      <c r="AM37" s="41">
        <v>1</v>
      </c>
      <c r="AN37" s="41">
        <v>1</v>
      </c>
      <c r="AO37" s="348">
        <v>1</v>
      </c>
      <c r="AP37" s="348">
        <v>1</v>
      </c>
    </row>
    <row r="38" spans="1:42" s="67" customFormat="1" ht="50.1" customHeight="1" x14ac:dyDescent="0.15">
      <c r="A38" s="402">
        <v>30</v>
      </c>
      <c r="B38" s="44"/>
      <c r="C38" s="44"/>
      <c r="D38" s="44">
        <v>2</v>
      </c>
      <c r="E38" s="44"/>
      <c r="F38" s="44"/>
      <c r="G38" s="44"/>
      <c r="H38" s="44"/>
      <c r="I38" s="44"/>
      <c r="J38" s="44"/>
      <c r="K38" s="44"/>
      <c r="L38" s="44" t="s">
        <v>86</v>
      </c>
      <c r="M38" s="41" t="s">
        <v>1329</v>
      </c>
      <c r="N38" s="41" t="s">
        <v>1087</v>
      </c>
      <c r="O38" s="77" t="s">
        <v>413</v>
      </c>
      <c r="P38" s="105"/>
      <c r="Q38" s="44"/>
      <c r="R38" s="47"/>
      <c r="S38" s="99" t="s">
        <v>407</v>
      </c>
      <c r="T38" s="41" t="s">
        <v>1114</v>
      </c>
      <c r="U38" s="99" t="s">
        <v>407</v>
      </c>
      <c r="V38" s="49" t="s">
        <v>1147</v>
      </c>
      <c r="W38" s="101" t="s">
        <v>77</v>
      </c>
      <c r="X38" s="77" t="s">
        <v>436</v>
      </c>
      <c r="Y38" s="43" t="s">
        <v>403</v>
      </c>
      <c r="Z38" s="100" t="s">
        <v>401</v>
      </c>
      <c r="AA38" s="100" t="s">
        <v>448</v>
      </c>
      <c r="AB38" s="54">
        <v>0.65</v>
      </c>
      <c r="AC38" s="100" t="s">
        <v>401</v>
      </c>
      <c r="AD38" s="100"/>
      <c r="AE38" s="100"/>
      <c r="AF38" s="100"/>
      <c r="AG38" s="100"/>
      <c r="AH38" s="100"/>
      <c r="AI38" s="100"/>
      <c r="AJ38" s="100"/>
      <c r="AK38" s="100"/>
      <c r="AL38" s="41">
        <v>1</v>
      </c>
      <c r="AM38" s="41">
        <v>1</v>
      </c>
      <c r="AN38" s="41">
        <v>1</v>
      </c>
      <c r="AO38" s="348">
        <v>1</v>
      </c>
      <c r="AP38" s="348">
        <v>1</v>
      </c>
    </row>
    <row r="39" spans="1:42" s="67" customFormat="1" ht="50.1" customHeight="1" x14ac:dyDescent="0.15">
      <c r="A39" s="402">
        <v>31</v>
      </c>
      <c r="B39" s="44"/>
      <c r="C39" s="44"/>
      <c r="D39" s="44"/>
      <c r="E39" s="44">
        <v>3</v>
      </c>
      <c r="F39" s="44"/>
      <c r="G39" s="44"/>
      <c r="H39" s="44"/>
      <c r="I39" s="44"/>
      <c r="J39" s="44"/>
      <c r="K39" s="44"/>
      <c r="L39" s="44" t="s">
        <v>86</v>
      </c>
      <c r="M39" s="41" t="s">
        <v>1088</v>
      </c>
      <c r="N39" s="41" t="s">
        <v>1089</v>
      </c>
      <c r="O39" s="103" t="s">
        <v>449</v>
      </c>
      <c r="P39" s="105"/>
      <c r="Q39" s="44"/>
      <c r="R39" s="47"/>
      <c r="S39" s="99" t="s">
        <v>407</v>
      </c>
      <c r="T39" s="100" t="s">
        <v>401</v>
      </c>
      <c r="U39" s="100" t="s">
        <v>401</v>
      </c>
      <c r="V39" s="49" t="s">
        <v>1147</v>
      </c>
      <c r="W39" s="101" t="s">
        <v>77</v>
      </c>
      <c r="X39" s="103" t="s">
        <v>449</v>
      </c>
      <c r="Y39" s="100" t="s">
        <v>450</v>
      </c>
      <c r="Z39" s="100" t="s">
        <v>401</v>
      </c>
      <c r="AA39" s="100" t="s">
        <v>451</v>
      </c>
      <c r="AB39" s="54">
        <v>0.64</v>
      </c>
      <c r="AC39" s="100" t="s">
        <v>401</v>
      </c>
      <c r="AD39" s="100"/>
      <c r="AE39" s="100"/>
      <c r="AF39" s="100"/>
      <c r="AG39" s="100"/>
      <c r="AH39" s="100"/>
      <c r="AI39" s="100"/>
      <c r="AJ39" s="100"/>
      <c r="AK39" s="100"/>
      <c r="AL39" s="41">
        <v>1</v>
      </c>
      <c r="AM39" s="41">
        <v>1</v>
      </c>
      <c r="AN39" s="41">
        <v>1</v>
      </c>
      <c r="AO39" s="348">
        <v>1</v>
      </c>
      <c r="AP39" s="348">
        <v>1</v>
      </c>
    </row>
    <row r="40" spans="1:42" s="67" customFormat="1" ht="50.1" customHeight="1" x14ac:dyDescent="0.15">
      <c r="A40" s="402">
        <v>32</v>
      </c>
      <c r="B40" s="44"/>
      <c r="C40" s="44"/>
      <c r="D40" s="44"/>
      <c r="E40" s="44">
        <v>3</v>
      </c>
      <c r="F40" s="44"/>
      <c r="G40" s="44"/>
      <c r="H40" s="44"/>
      <c r="I40" s="44"/>
      <c r="J40" s="44"/>
      <c r="K40" s="44"/>
      <c r="L40" s="44" t="s">
        <v>86</v>
      </c>
      <c r="M40" s="41" t="s">
        <v>452</v>
      </c>
      <c r="N40" s="41" t="s">
        <v>453</v>
      </c>
      <c r="O40" s="103" t="s">
        <v>27</v>
      </c>
      <c r="P40" s="105"/>
      <c r="Q40" s="44"/>
      <c r="R40" s="47"/>
      <c r="S40" s="99" t="s">
        <v>407</v>
      </c>
      <c r="T40" s="41" t="s">
        <v>452</v>
      </c>
      <c r="U40" s="99" t="s">
        <v>407</v>
      </c>
      <c r="V40" s="49" t="s">
        <v>1147</v>
      </c>
      <c r="W40" s="101" t="s">
        <v>77</v>
      </c>
      <c r="X40" s="103" t="s">
        <v>27</v>
      </c>
      <c r="Y40" s="44" t="s">
        <v>1144</v>
      </c>
      <c r="Z40" s="44" t="s">
        <v>454</v>
      </c>
      <c r="AA40" s="100"/>
      <c r="AB40" s="54">
        <v>4.0000000000000001E-3</v>
      </c>
      <c r="AC40" s="100" t="s">
        <v>401</v>
      </c>
      <c r="AD40" s="100"/>
      <c r="AE40" s="100"/>
      <c r="AF40" s="100"/>
      <c r="AG40" s="100"/>
      <c r="AH40" s="100"/>
      <c r="AI40" s="100"/>
      <c r="AJ40" s="100"/>
      <c r="AK40" s="100"/>
      <c r="AL40" s="41">
        <v>2</v>
      </c>
      <c r="AM40" s="41">
        <v>2</v>
      </c>
      <c r="AN40" s="41">
        <v>2</v>
      </c>
      <c r="AO40" s="348">
        <v>2</v>
      </c>
      <c r="AP40" s="348">
        <v>2</v>
      </c>
    </row>
    <row r="41" spans="1:42" s="67" customFormat="1" ht="50.1" customHeight="1" x14ac:dyDescent="0.15">
      <c r="A41" s="402">
        <v>33</v>
      </c>
      <c r="B41" s="44"/>
      <c r="C41" s="44"/>
      <c r="D41" s="44"/>
      <c r="E41" s="44">
        <v>3</v>
      </c>
      <c r="F41" s="44"/>
      <c r="G41" s="44"/>
      <c r="H41" s="44"/>
      <c r="I41" s="44"/>
      <c r="J41" s="44"/>
      <c r="K41" s="44"/>
      <c r="L41" s="44" t="s">
        <v>86</v>
      </c>
      <c r="M41" s="41" t="s">
        <v>455</v>
      </c>
      <c r="N41" s="41" t="s">
        <v>456</v>
      </c>
      <c r="O41" s="103" t="s">
        <v>27</v>
      </c>
      <c r="P41" s="105"/>
      <c r="Q41" s="44"/>
      <c r="R41" s="47"/>
      <c r="S41" s="99" t="s">
        <v>442</v>
      </c>
      <c r="T41" s="41" t="s">
        <v>455</v>
      </c>
      <c r="U41" s="99" t="s">
        <v>407</v>
      </c>
      <c r="V41" s="49" t="s">
        <v>1147</v>
      </c>
      <c r="W41" s="101" t="s">
        <v>77</v>
      </c>
      <c r="X41" s="103" t="s">
        <v>27</v>
      </c>
      <c r="Y41" s="44" t="s">
        <v>1144</v>
      </c>
      <c r="Z41" s="44" t="s">
        <v>454</v>
      </c>
      <c r="AA41" s="110" t="s">
        <v>458</v>
      </c>
      <c r="AB41" s="50">
        <v>1.2E-2</v>
      </c>
      <c r="AC41" s="100" t="s">
        <v>401</v>
      </c>
      <c r="AD41" s="100"/>
      <c r="AE41" s="100"/>
      <c r="AF41" s="100"/>
      <c r="AG41" s="100"/>
      <c r="AH41" s="100"/>
      <c r="AI41" s="100"/>
      <c r="AJ41" s="100"/>
      <c r="AK41" s="100"/>
      <c r="AL41" s="41">
        <v>1</v>
      </c>
      <c r="AM41" s="41">
        <v>1</v>
      </c>
      <c r="AN41" s="41">
        <v>1</v>
      </c>
      <c r="AO41" s="348">
        <v>1</v>
      </c>
      <c r="AP41" s="348">
        <v>1</v>
      </c>
    </row>
    <row r="42" spans="1:42" s="67" customFormat="1" ht="50.1" customHeight="1" x14ac:dyDescent="0.15">
      <c r="A42" s="402">
        <v>34</v>
      </c>
      <c r="B42" s="44"/>
      <c r="C42" s="44"/>
      <c r="D42" s="44">
        <v>2</v>
      </c>
      <c r="E42" s="44"/>
      <c r="F42" s="44"/>
      <c r="G42" s="44"/>
      <c r="H42" s="44"/>
      <c r="I42" s="44"/>
      <c r="J42" s="44"/>
      <c r="K42" s="44"/>
      <c r="L42" s="44" t="s">
        <v>86</v>
      </c>
      <c r="M42" s="41" t="s">
        <v>459</v>
      </c>
      <c r="N42" s="41" t="s">
        <v>460</v>
      </c>
      <c r="O42" s="103" t="s">
        <v>461</v>
      </c>
      <c r="P42" s="105"/>
      <c r="Q42" s="44"/>
      <c r="R42" s="47"/>
      <c r="S42" s="99" t="s">
        <v>407</v>
      </c>
      <c r="T42" s="41" t="s">
        <v>459</v>
      </c>
      <c r="U42" s="99" t="s">
        <v>442</v>
      </c>
      <c r="V42" s="49" t="s">
        <v>1147</v>
      </c>
      <c r="W42" s="101" t="s">
        <v>77</v>
      </c>
      <c r="X42" s="77" t="s">
        <v>213</v>
      </c>
      <c r="Y42" s="43" t="s">
        <v>414</v>
      </c>
      <c r="Z42" s="100" t="s">
        <v>401</v>
      </c>
      <c r="AA42" s="100" t="s">
        <v>462</v>
      </c>
      <c r="AB42" s="54">
        <f>AB43+AB44+AB45+AB46+AB47+AB47+AB48+AB49+AB50+AB50+AB50+AB51+AB51+AB53+AB53+AB53+AB53+AB53</f>
        <v>3.5069999999999983</v>
      </c>
      <c r="AC42" s="100" t="s">
        <v>463</v>
      </c>
      <c r="AD42" s="100"/>
      <c r="AE42" s="100"/>
      <c r="AF42" s="100"/>
      <c r="AG42" s="100"/>
      <c r="AH42" s="100"/>
      <c r="AI42" s="100"/>
      <c r="AJ42" s="100"/>
      <c r="AK42" s="100"/>
      <c r="AL42" s="41">
        <v>1</v>
      </c>
      <c r="AM42" s="41">
        <v>1</v>
      </c>
      <c r="AN42" s="41">
        <v>1</v>
      </c>
      <c r="AO42" s="348">
        <v>1</v>
      </c>
      <c r="AP42" s="348">
        <v>1</v>
      </c>
    </row>
    <row r="43" spans="1:42" s="67" customFormat="1" ht="50.1" customHeight="1" x14ac:dyDescent="0.15">
      <c r="A43" s="402">
        <v>35</v>
      </c>
      <c r="B43" s="44"/>
      <c r="C43" s="44"/>
      <c r="D43" s="44"/>
      <c r="E43" s="44">
        <v>3</v>
      </c>
      <c r="F43" s="44"/>
      <c r="G43" s="44"/>
      <c r="H43" s="44"/>
      <c r="I43" s="44"/>
      <c r="J43" s="44"/>
      <c r="K43" s="44"/>
      <c r="L43" s="44" t="s">
        <v>86</v>
      </c>
      <c r="M43" s="41" t="s">
        <v>464</v>
      </c>
      <c r="N43" s="41" t="s">
        <v>465</v>
      </c>
      <c r="O43" s="77" t="s">
        <v>423</v>
      </c>
      <c r="P43" s="105"/>
      <c r="Q43" s="44"/>
      <c r="R43" s="47"/>
      <c r="S43" s="99" t="s">
        <v>407</v>
      </c>
      <c r="T43" s="41" t="s">
        <v>464</v>
      </c>
      <c r="U43" s="99" t="s">
        <v>395</v>
      </c>
      <c r="V43" s="49" t="s">
        <v>1147</v>
      </c>
      <c r="W43" s="101" t="s">
        <v>77</v>
      </c>
      <c r="X43" s="77" t="s">
        <v>423</v>
      </c>
      <c r="Y43" s="7" t="s">
        <v>466</v>
      </c>
      <c r="Z43" s="8" t="s">
        <v>467</v>
      </c>
      <c r="AA43" s="100" t="s">
        <v>468</v>
      </c>
      <c r="AB43" s="54">
        <v>1.018</v>
      </c>
      <c r="AC43" s="100" t="s">
        <v>401</v>
      </c>
      <c r="AD43" s="100"/>
      <c r="AE43" s="100"/>
      <c r="AF43" s="100"/>
      <c r="AG43" s="100"/>
      <c r="AH43" s="100"/>
      <c r="AI43" s="100"/>
      <c r="AJ43" s="100"/>
      <c r="AK43" s="100"/>
      <c r="AL43" s="41">
        <v>1</v>
      </c>
      <c r="AM43" s="41">
        <v>1</v>
      </c>
      <c r="AN43" s="41">
        <v>1</v>
      </c>
      <c r="AO43" s="348">
        <v>1</v>
      </c>
      <c r="AP43" s="348">
        <v>1</v>
      </c>
    </row>
    <row r="44" spans="1:42" s="67" customFormat="1" ht="50.1" customHeight="1" x14ac:dyDescent="0.15">
      <c r="A44" s="402">
        <v>36</v>
      </c>
      <c r="B44" s="44"/>
      <c r="C44" s="44"/>
      <c r="D44" s="44"/>
      <c r="E44" s="44">
        <v>3</v>
      </c>
      <c r="F44" s="44"/>
      <c r="G44" s="44"/>
      <c r="H44" s="44"/>
      <c r="I44" s="44"/>
      <c r="J44" s="44"/>
      <c r="K44" s="44"/>
      <c r="L44" s="44" t="s">
        <v>86</v>
      </c>
      <c r="M44" s="41" t="s">
        <v>469</v>
      </c>
      <c r="N44" s="41" t="s">
        <v>470</v>
      </c>
      <c r="O44" s="77" t="s">
        <v>423</v>
      </c>
      <c r="P44" s="105"/>
      <c r="Q44" s="44"/>
      <c r="R44" s="47"/>
      <c r="S44" s="99" t="s">
        <v>407</v>
      </c>
      <c r="T44" s="41" t="s">
        <v>469</v>
      </c>
      <c r="U44" s="99" t="s">
        <v>407</v>
      </c>
      <c r="V44" s="49" t="s">
        <v>1147</v>
      </c>
      <c r="W44" s="101" t="s">
        <v>77</v>
      </c>
      <c r="X44" s="77" t="s">
        <v>471</v>
      </c>
      <c r="Y44" s="7" t="s">
        <v>466</v>
      </c>
      <c r="Z44" s="8" t="s">
        <v>467</v>
      </c>
      <c r="AA44" s="100" t="s">
        <v>472</v>
      </c>
      <c r="AB44" s="54">
        <v>0.48099999999999998</v>
      </c>
      <c r="AC44" s="100" t="s">
        <v>401</v>
      </c>
      <c r="AD44" s="100"/>
      <c r="AE44" s="100"/>
      <c r="AF44" s="100"/>
      <c r="AG44" s="100"/>
      <c r="AH44" s="100"/>
      <c r="AI44" s="100"/>
      <c r="AJ44" s="100"/>
      <c r="AK44" s="100"/>
      <c r="AL44" s="41">
        <v>1</v>
      </c>
      <c r="AM44" s="41">
        <v>1</v>
      </c>
      <c r="AN44" s="41">
        <v>1</v>
      </c>
      <c r="AO44" s="348">
        <v>1</v>
      </c>
      <c r="AP44" s="348">
        <v>1</v>
      </c>
    </row>
    <row r="45" spans="1:42" s="67" customFormat="1" ht="50.1" customHeight="1" x14ac:dyDescent="0.15">
      <c r="A45" s="402">
        <v>37</v>
      </c>
      <c r="B45" s="44"/>
      <c r="C45" s="44"/>
      <c r="D45" s="44"/>
      <c r="E45" s="44">
        <v>3</v>
      </c>
      <c r="F45" s="44"/>
      <c r="G45" s="44"/>
      <c r="H45" s="44"/>
      <c r="I45" s="44"/>
      <c r="J45" s="44"/>
      <c r="K45" s="44"/>
      <c r="L45" s="44" t="s">
        <v>473</v>
      </c>
      <c r="M45" s="41" t="s">
        <v>474</v>
      </c>
      <c r="N45" s="41" t="s">
        <v>475</v>
      </c>
      <c r="O45" s="77" t="s">
        <v>423</v>
      </c>
      <c r="P45" s="105"/>
      <c r="Q45" s="44"/>
      <c r="R45" s="47"/>
      <c r="S45" s="99" t="s">
        <v>407</v>
      </c>
      <c r="T45" s="41" t="s">
        <v>474</v>
      </c>
      <c r="U45" s="77" t="s">
        <v>442</v>
      </c>
      <c r="V45" s="49" t="s">
        <v>425</v>
      </c>
      <c r="W45" s="101" t="s">
        <v>142</v>
      </c>
      <c r="X45" s="77" t="s">
        <v>423</v>
      </c>
      <c r="Y45" s="77" t="s">
        <v>476</v>
      </c>
      <c r="Z45" s="77" t="s">
        <v>427</v>
      </c>
      <c r="AA45" s="77" t="s">
        <v>477</v>
      </c>
      <c r="AB45" s="77">
        <v>0.2</v>
      </c>
      <c r="AC45" s="100" t="s">
        <v>478</v>
      </c>
      <c r="AD45" s="100"/>
      <c r="AE45" s="100"/>
      <c r="AF45" s="100"/>
      <c r="AG45" s="100"/>
      <c r="AH45" s="100"/>
      <c r="AI45" s="100"/>
      <c r="AJ45" s="100"/>
      <c r="AK45" s="100"/>
      <c r="AL45" s="41">
        <v>1</v>
      </c>
      <c r="AM45" s="41">
        <v>1</v>
      </c>
      <c r="AN45" s="41">
        <v>1</v>
      </c>
      <c r="AO45" s="348">
        <v>1</v>
      </c>
      <c r="AP45" s="348">
        <v>1</v>
      </c>
    </row>
    <row r="46" spans="1:42" s="67" customFormat="1" ht="50.1" customHeight="1" x14ac:dyDescent="0.15">
      <c r="A46" s="402">
        <v>38</v>
      </c>
      <c r="B46" s="44"/>
      <c r="C46" s="44"/>
      <c r="D46" s="44"/>
      <c r="E46" s="44">
        <v>3</v>
      </c>
      <c r="F46" s="44"/>
      <c r="G46" s="44"/>
      <c r="H46" s="44"/>
      <c r="I46" s="44"/>
      <c r="J46" s="44"/>
      <c r="K46" s="44"/>
      <c r="L46" s="44" t="s">
        <v>138</v>
      </c>
      <c r="M46" s="41" t="s">
        <v>479</v>
      </c>
      <c r="N46" s="41" t="s">
        <v>480</v>
      </c>
      <c r="O46" s="77" t="s">
        <v>481</v>
      </c>
      <c r="P46" s="105"/>
      <c r="Q46" s="44"/>
      <c r="R46" s="47"/>
      <c r="S46" s="99" t="s">
        <v>407</v>
      </c>
      <c r="T46" s="41" t="s">
        <v>482</v>
      </c>
      <c r="U46" s="77" t="s">
        <v>407</v>
      </c>
      <c r="V46" s="49" t="s">
        <v>425</v>
      </c>
      <c r="W46" s="101" t="s">
        <v>142</v>
      </c>
      <c r="X46" s="77" t="s">
        <v>423</v>
      </c>
      <c r="Y46" s="77" t="s">
        <v>476</v>
      </c>
      <c r="Z46" s="77" t="s">
        <v>427</v>
      </c>
      <c r="AA46" s="77" t="s">
        <v>477</v>
      </c>
      <c r="AB46" s="77">
        <v>0.2</v>
      </c>
      <c r="AC46" s="100" t="s">
        <v>33</v>
      </c>
      <c r="AD46" s="100"/>
      <c r="AE46" s="100"/>
      <c r="AF46" s="100"/>
      <c r="AG46" s="100"/>
      <c r="AH46" s="100"/>
      <c r="AI46" s="100"/>
      <c r="AJ46" s="100"/>
      <c r="AK46" s="100"/>
      <c r="AL46" s="41">
        <v>1</v>
      </c>
      <c r="AM46" s="41">
        <v>1</v>
      </c>
      <c r="AN46" s="41">
        <v>1</v>
      </c>
      <c r="AO46" s="348">
        <v>1</v>
      </c>
      <c r="AP46" s="348">
        <v>1</v>
      </c>
    </row>
    <row r="47" spans="1:42" s="67" customFormat="1" ht="50.1" customHeight="1" x14ac:dyDescent="0.15">
      <c r="A47" s="402">
        <v>39</v>
      </c>
      <c r="B47" s="44"/>
      <c r="C47" s="44"/>
      <c r="D47" s="44"/>
      <c r="E47" s="44">
        <v>3</v>
      </c>
      <c r="F47" s="44"/>
      <c r="G47" s="44"/>
      <c r="H47" s="44"/>
      <c r="I47" s="44"/>
      <c r="J47" s="44"/>
      <c r="K47" s="44"/>
      <c r="L47" s="44" t="s">
        <v>86</v>
      </c>
      <c r="M47" s="41" t="s">
        <v>483</v>
      </c>
      <c r="N47" s="41" t="s">
        <v>484</v>
      </c>
      <c r="O47" s="77" t="s">
        <v>485</v>
      </c>
      <c r="P47" s="105"/>
      <c r="Q47" s="44"/>
      <c r="R47" s="47"/>
      <c r="S47" s="99" t="s">
        <v>407</v>
      </c>
      <c r="T47" s="41" t="s">
        <v>483</v>
      </c>
      <c r="U47" s="77" t="s">
        <v>395</v>
      </c>
      <c r="V47" s="49" t="s">
        <v>1147</v>
      </c>
      <c r="W47" s="101" t="s">
        <v>77</v>
      </c>
      <c r="X47" s="77" t="s">
        <v>485</v>
      </c>
      <c r="Y47" s="77" t="s">
        <v>486</v>
      </c>
      <c r="Z47" s="77" t="s">
        <v>427</v>
      </c>
      <c r="AA47" s="77" t="s">
        <v>487</v>
      </c>
      <c r="AB47" s="77">
        <v>0.221</v>
      </c>
      <c r="AC47" s="100" t="s">
        <v>401</v>
      </c>
      <c r="AD47" s="100"/>
      <c r="AE47" s="100"/>
      <c r="AF47" s="100"/>
      <c r="AG47" s="100"/>
      <c r="AH47" s="100"/>
      <c r="AI47" s="100"/>
      <c r="AJ47" s="100"/>
      <c r="AK47" s="100"/>
      <c r="AL47" s="41">
        <v>2</v>
      </c>
      <c r="AM47" s="41">
        <v>2</v>
      </c>
      <c r="AN47" s="41">
        <v>2</v>
      </c>
      <c r="AO47" s="348">
        <v>2</v>
      </c>
      <c r="AP47" s="348">
        <v>2</v>
      </c>
    </row>
    <row r="48" spans="1:42" s="67" customFormat="1" ht="50.1" customHeight="1" x14ac:dyDescent="0.15">
      <c r="A48" s="402">
        <v>40</v>
      </c>
      <c r="B48" s="44"/>
      <c r="C48" s="44"/>
      <c r="D48" s="44"/>
      <c r="E48" s="44">
        <v>3</v>
      </c>
      <c r="F48" s="44"/>
      <c r="G48" s="44"/>
      <c r="H48" s="44"/>
      <c r="I48" s="44"/>
      <c r="J48" s="44"/>
      <c r="K48" s="44"/>
      <c r="L48" s="44" t="s">
        <v>86</v>
      </c>
      <c r="M48" s="41" t="s">
        <v>488</v>
      </c>
      <c r="N48" s="41" t="s">
        <v>489</v>
      </c>
      <c r="O48" s="77" t="s">
        <v>423</v>
      </c>
      <c r="P48" s="105"/>
      <c r="Q48" s="44"/>
      <c r="R48" s="47"/>
      <c r="S48" s="99" t="s">
        <v>407</v>
      </c>
      <c r="T48" s="41" t="s">
        <v>488</v>
      </c>
      <c r="U48" s="77" t="s">
        <v>79</v>
      </c>
      <c r="V48" s="49" t="s">
        <v>1147</v>
      </c>
      <c r="W48" s="101" t="s">
        <v>77</v>
      </c>
      <c r="X48" s="77" t="s">
        <v>423</v>
      </c>
      <c r="Y48" s="77" t="s">
        <v>490</v>
      </c>
      <c r="Z48" s="77" t="s">
        <v>427</v>
      </c>
      <c r="AA48" s="77" t="s">
        <v>491</v>
      </c>
      <c r="AB48" s="77">
        <v>0.58099999999999996</v>
      </c>
      <c r="AC48" s="100" t="s">
        <v>401</v>
      </c>
      <c r="AD48" s="100"/>
      <c r="AE48" s="100"/>
      <c r="AF48" s="100"/>
      <c r="AG48" s="100"/>
      <c r="AH48" s="100"/>
      <c r="AI48" s="100"/>
      <c r="AJ48" s="100"/>
      <c r="AK48" s="100"/>
      <c r="AL48" s="41">
        <v>1</v>
      </c>
      <c r="AM48" s="41">
        <v>1</v>
      </c>
      <c r="AN48" s="41">
        <v>1</v>
      </c>
      <c r="AO48" s="348">
        <v>1</v>
      </c>
      <c r="AP48" s="348">
        <v>1</v>
      </c>
    </row>
    <row r="49" spans="1:42" s="67" customFormat="1" ht="50.1" customHeight="1" x14ac:dyDescent="0.15">
      <c r="A49" s="402">
        <v>41</v>
      </c>
      <c r="B49" s="44"/>
      <c r="C49" s="44"/>
      <c r="D49" s="44"/>
      <c r="E49" s="44">
        <v>3</v>
      </c>
      <c r="F49" s="44"/>
      <c r="G49" s="44"/>
      <c r="H49" s="44"/>
      <c r="I49" s="44"/>
      <c r="J49" s="44"/>
      <c r="K49" s="44"/>
      <c r="L49" s="44" t="s">
        <v>86</v>
      </c>
      <c r="M49" s="41" t="s">
        <v>492</v>
      </c>
      <c r="N49" s="41" t="s">
        <v>493</v>
      </c>
      <c r="O49" s="77" t="s">
        <v>485</v>
      </c>
      <c r="P49" s="105"/>
      <c r="Q49" s="44"/>
      <c r="R49" s="47"/>
      <c r="S49" s="99" t="s">
        <v>407</v>
      </c>
      <c r="T49" s="41" t="s">
        <v>494</v>
      </c>
      <c r="U49" s="77" t="s">
        <v>407</v>
      </c>
      <c r="V49" s="49" t="s">
        <v>1147</v>
      </c>
      <c r="W49" s="101" t="s">
        <v>77</v>
      </c>
      <c r="X49" s="77" t="s">
        <v>485</v>
      </c>
      <c r="Y49" s="77" t="s">
        <v>495</v>
      </c>
      <c r="Z49" s="77" t="s">
        <v>427</v>
      </c>
      <c r="AA49" s="77" t="s">
        <v>496</v>
      </c>
      <c r="AB49" s="77">
        <v>0.221</v>
      </c>
      <c r="AC49" s="100" t="s">
        <v>401</v>
      </c>
      <c r="AD49" s="100"/>
      <c r="AE49" s="100"/>
      <c r="AF49" s="100"/>
      <c r="AG49" s="100"/>
      <c r="AH49" s="100"/>
      <c r="AI49" s="100"/>
      <c r="AJ49" s="100"/>
      <c r="AK49" s="100"/>
      <c r="AL49" s="41">
        <v>1</v>
      </c>
      <c r="AM49" s="41">
        <v>1</v>
      </c>
      <c r="AN49" s="41">
        <v>1</v>
      </c>
      <c r="AO49" s="348">
        <v>1</v>
      </c>
      <c r="AP49" s="348">
        <v>1</v>
      </c>
    </row>
    <row r="50" spans="1:42" s="67" customFormat="1" ht="50.1" customHeight="1" x14ac:dyDescent="0.15">
      <c r="A50" s="402">
        <v>42</v>
      </c>
      <c r="B50" s="44"/>
      <c r="C50" s="44"/>
      <c r="D50" s="44"/>
      <c r="E50" s="44">
        <v>3</v>
      </c>
      <c r="F50" s="44"/>
      <c r="G50" s="44"/>
      <c r="H50" s="44"/>
      <c r="I50" s="44"/>
      <c r="J50" s="44"/>
      <c r="K50" s="44"/>
      <c r="L50" s="44" t="s">
        <v>497</v>
      </c>
      <c r="M50" s="41" t="s">
        <v>498</v>
      </c>
      <c r="N50" s="41" t="s">
        <v>499</v>
      </c>
      <c r="O50" s="77" t="s">
        <v>500</v>
      </c>
      <c r="P50" s="105"/>
      <c r="Q50" s="44"/>
      <c r="R50" s="47"/>
      <c r="S50" s="99" t="s">
        <v>407</v>
      </c>
      <c r="T50" s="41" t="s">
        <v>498</v>
      </c>
      <c r="U50" s="77" t="s">
        <v>407</v>
      </c>
      <c r="V50" s="49" t="s">
        <v>425</v>
      </c>
      <c r="W50" s="101" t="s">
        <v>142</v>
      </c>
      <c r="X50" s="77" t="s">
        <v>500</v>
      </c>
      <c r="Y50" s="77" t="s">
        <v>501</v>
      </c>
      <c r="Z50" s="77" t="s">
        <v>427</v>
      </c>
      <c r="AA50" s="77" t="s">
        <v>502</v>
      </c>
      <c r="AB50" s="77">
        <v>6.6000000000000003E-2</v>
      </c>
      <c r="AC50" s="100" t="s">
        <v>401</v>
      </c>
      <c r="AD50" s="100"/>
      <c r="AE50" s="100"/>
      <c r="AF50" s="100"/>
      <c r="AG50" s="100"/>
      <c r="AH50" s="100"/>
      <c r="AI50" s="100"/>
      <c r="AJ50" s="100"/>
      <c r="AK50" s="100"/>
      <c r="AL50" s="41">
        <v>3</v>
      </c>
      <c r="AM50" s="41">
        <v>3</v>
      </c>
      <c r="AN50" s="41">
        <v>3</v>
      </c>
      <c r="AO50" s="348">
        <v>3</v>
      </c>
      <c r="AP50" s="348">
        <v>3</v>
      </c>
    </row>
    <row r="51" spans="1:42" s="67" customFormat="1" ht="50.1" customHeight="1" x14ac:dyDescent="0.15">
      <c r="A51" s="402">
        <v>43</v>
      </c>
      <c r="B51" s="44"/>
      <c r="C51" s="44"/>
      <c r="D51" s="44"/>
      <c r="E51" s="44">
        <v>3</v>
      </c>
      <c r="F51" s="44"/>
      <c r="G51" s="44"/>
      <c r="H51" s="44"/>
      <c r="I51" s="44"/>
      <c r="J51" s="44"/>
      <c r="K51" s="44"/>
      <c r="L51" s="44" t="s">
        <v>86</v>
      </c>
      <c r="M51" s="41" t="s">
        <v>503</v>
      </c>
      <c r="N51" s="41" t="s">
        <v>504</v>
      </c>
      <c r="O51" s="77" t="s">
        <v>485</v>
      </c>
      <c r="P51" s="105"/>
      <c r="Q51" s="44"/>
      <c r="R51" s="47"/>
      <c r="S51" s="99" t="s">
        <v>442</v>
      </c>
      <c r="T51" s="41" t="s">
        <v>503</v>
      </c>
      <c r="U51" s="77" t="s">
        <v>407</v>
      </c>
      <c r="V51" s="49" t="s">
        <v>1147</v>
      </c>
      <c r="W51" s="101" t="s">
        <v>77</v>
      </c>
      <c r="X51" s="77" t="s">
        <v>485</v>
      </c>
      <c r="Y51" s="77" t="s">
        <v>505</v>
      </c>
      <c r="Z51" s="77" t="s">
        <v>506</v>
      </c>
      <c r="AA51" s="77" t="s">
        <v>507</v>
      </c>
      <c r="AB51" s="77">
        <v>5.8000000000000003E-2</v>
      </c>
      <c r="AC51" s="100" t="s">
        <v>401</v>
      </c>
      <c r="AD51" s="100"/>
      <c r="AE51" s="100"/>
      <c r="AF51" s="100"/>
      <c r="AG51" s="100"/>
      <c r="AH51" s="100"/>
      <c r="AI51" s="100"/>
      <c r="AJ51" s="100"/>
      <c r="AK51" s="100"/>
      <c r="AL51" s="41">
        <v>2</v>
      </c>
      <c r="AM51" s="41">
        <v>2</v>
      </c>
      <c r="AN51" s="41">
        <v>2</v>
      </c>
      <c r="AO51" s="348">
        <v>2</v>
      </c>
      <c r="AP51" s="348">
        <v>2</v>
      </c>
    </row>
    <row r="52" spans="1:42" s="182" customFormat="1" ht="50.1" customHeight="1" x14ac:dyDescent="0.15">
      <c r="A52" s="402">
        <v>44</v>
      </c>
      <c r="B52" s="181"/>
      <c r="C52" s="181"/>
      <c r="D52" s="181"/>
      <c r="E52" s="181">
        <v>3</v>
      </c>
      <c r="F52" s="181"/>
      <c r="G52" s="181"/>
      <c r="H52" s="181"/>
      <c r="I52" s="181"/>
      <c r="J52" s="181"/>
      <c r="K52" s="181"/>
      <c r="L52" s="181" t="s">
        <v>1119</v>
      </c>
      <c r="M52" s="274" t="s">
        <v>1085</v>
      </c>
      <c r="N52" s="274" t="s">
        <v>1083</v>
      </c>
      <c r="O52" s="77" t="s">
        <v>225</v>
      </c>
      <c r="P52" s="301"/>
      <c r="Q52" s="44"/>
      <c r="R52" s="47"/>
      <c r="S52" s="59" t="s">
        <v>31</v>
      </c>
      <c r="T52" s="41" t="s">
        <v>1139</v>
      </c>
      <c r="U52" s="77" t="s">
        <v>79</v>
      </c>
      <c r="V52" s="49" t="s">
        <v>1147</v>
      </c>
      <c r="W52" s="101" t="s">
        <v>77</v>
      </c>
      <c r="X52" s="77" t="s">
        <v>225</v>
      </c>
      <c r="Y52" s="77" t="s">
        <v>1113</v>
      </c>
      <c r="Z52" s="77" t="s">
        <v>228</v>
      </c>
      <c r="AA52" s="77" t="s">
        <v>232</v>
      </c>
      <c r="AB52" s="77">
        <v>0.58099999999999996</v>
      </c>
      <c r="AC52" s="300" t="s">
        <v>80</v>
      </c>
      <c r="AD52" s="299"/>
      <c r="AE52" s="299"/>
      <c r="AF52" s="299"/>
      <c r="AG52" s="299"/>
      <c r="AH52" s="299"/>
      <c r="AI52" s="299"/>
      <c r="AJ52" s="299"/>
      <c r="AK52" s="299"/>
      <c r="AL52" s="298">
        <v>2</v>
      </c>
      <c r="AM52" s="41">
        <v>2</v>
      </c>
      <c r="AN52" s="298">
        <v>2</v>
      </c>
      <c r="AO52" s="536">
        <v>2</v>
      </c>
      <c r="AP52" s="536">
        <v>2</v>
      </c>
    </row>
    <row r="53" spans="1:42" s="67" customFormat="1" ht="50.1" customHeight="1" x14ac:dyDescent="0.15">
      <c r="A53" s="402">
        <v>45</v>
      </c>
      <c r="B53" s="44"/>
      <c r="C53" s="44"/>
      <c r="D53" s="44"/>
      <c r="E53" s="44">
        <v>3</v>
      </c>
      <c r="F53" s="44"/>
      <c r="G53" s="44"/>
      <c r="H53" s="44"/>
      <c r="I53" s="44"/>
      <c r="J53" s="44"/>
      <c r="K53" s="44"/>
      <c r="L53" s="44" t="s">
        <v>86</v>
      </c>
      <c r="M53" s="41" t="s">
        <v>508</v>
      </c>
      <c r="N53" s="41" t="s">
        <v>509</v>
      </c>
      <c r="O53" s="77" t="s">
        <v>510</v>
      </c>
      <c r="P53" s="105"/>
      <c r="Q53" s="44"/>
      <c r="R53" s="47"/>
      <c r="S53" s="99" t="s">
        <v>407</v>
      </c>
      <c r="T53" s="100" t="s">
        <v>397</v>
      </c>
      <c r="U53" s="77" t="s">
        <v>401</v>
      </c>
      <c r="V53" s="49" t="s">
        <v>425</v>
      </c>
      <c r="W53" s="101" t="s">
        <v>142</v>
      </c>
      <c r="X53" s="77" t="s">
        <v>510</v>
      </c>
      <c r="Y53" s="77" t="s">
        <v>511</v>
      </c>
      <c r="Z53" s="77" t="s">
        <v>401</v>
      </c>
      <c r="AA53" s="77" t="s">
        <v>401</v>
      </c>
      <c r="AB53" s="77">
        <v>0.01</v>
      </c>
      <c r="AC53" s="100" t="s">
        <v>401</v>
      </c>
      <c r="AD53" s="100"/>
      <c r="AE53" s="100"/>
      <c r="AF53" s="100"/>
      <c r="AG53" s="100"/>
      <c r="AH53" s="100"/>
      <c r="AI53" s="100"/>
      <c r="AJ53" s="100"/>
      <c r="AK53" s="100"/>
      <c r="AL53" s="41">
        <v>4</v>
      </c>
      <c r="AM53" s="41">
        <v>4</v>
      </c>
      <c r="AN53" s="41">
        <v>4</v>
      </c>
      <c r="AO53" s="348">
        <v>4</v>
      </c>
      <c r="AP53" s="348">
        <v>4</v>
      </c>
    </row>
    <row r="54" spans="1:42" s="67" customFormat="1" ht="50.1" customHeight="1" x14ac:dyDescent="0.15">
      <c r="A54" s="402">
        <v>46</v>
      </c>
      <c r="B54" s="44"/>
      <c r="C54" s="44">
        <v>1</v>
      </c>
      <c r="D54" s="44"/>
      <c r="E54" s="44"/>
      <c r="F54" s="44"/>
      <c r="G54" s="44"/>
      <c r="H54" s="44"/>
      <c r="I54" s="44"/>
      <c r="J54" s="44"/>
      <c r="K54" s="44"/>
      <c r="L54" s="44" t="s">
        <v>404</v>
      </c>
      <c r="M54" s="41" t="s">
        <v>1314</v>
      </c>
      <c r="N54" s="41" t="s">
        <v>1313</v>
      </c>
      <c r="O54" s="103" t="s">
        <v>512</v>
      </c>
      <c r="P54" s="105"/>
      <c r="Q54" s="44"/>
      <c r="R54" s="47"/>
      <c r="S54" s="99" t="s">
        <v>407</v>
      </c>
      <c r="T54" s="41" t="s">
        <v>513</v>
      </c>
      <c r="U54" s="99" t="s">
        <v>407</v>
      </c>
      <c r="V54" s="49" t="s">
        <v>1147</v>
      </c>
      <c r="W54" s="101" t="s">
        <v>77</v>
      </c>
      <c r="X54" s="77" t="s">
        <v>514</v>
      </c>
      <c r="Y54" s="100" t="s">
        <v>82</v>
      </c>
      <c r="Z54" s="77" t="s">
        <v>401</v>
      </c>
      <c r="AA54" s="100" t="s">
        <v>515</v>
      </c>
      <c r="AB54" s="54">
        <f>AB55+AB56+AB57+AB58+AB59+AB60+AB60+AB61*2</f>
        <v>1.2160000000000002</v>
      </c>
      <c r="AC54" s="100" t="s">
        <v>463</v>
      </c>
      <c r="AD54" s="100"/>
      <c r="AE54" s="100"/>
      <c r="AF54" s="100"/>
      <c r="AG54" s="100"/>
      <c r="AH54" s="100"/>
      <c r="AI54" s="100"/>
      <c r="AJ54" s="100"/>
      <c r="AK54" s="100"/>
      <c r="AL54" s="41">
        <v>1</v>
      </c>
      <c r="AM54" s="41">
        <v>1</v>
      </c>
      <c r="AN54" s="41">
        <v>1</v>
      </c>
      <c r="AO54" s="348">
        <v>1</v>
      </c>
      <c r="AP54" s="348">
        <v>1</v>
      </c>
    </row>
    <row r="55" spans="1:42" s="67" customFormat="1" ht="50.1" customHeight="1" x14ac:dyDescent="0.15">
      <c r="A55" s="402">
        <v>47</v>
      </c>
      <c r="B55" s="44"/>
      <c r="C55" s="44"/>
      <c r="D55" s="44">
        <v>2</v>
      </c>
      <c r="E55" s="44"/>
      <c r="F55" s="44"/>
      <c r="G55" s="44"/>
      <c r="H55" s="44"/>
      <c r="I55" s="44"/>
      <c r="J55" s="44"/>
      <c r="K55" s="44"/>
      <c r="L55" s="44" t="s">
        <v>404</v>
      </c>
      <c r="M55" s="41" t="s">
        <v>516</v>
      </c>
      <c r="N55" s="41" t="s">
        <v>517</v>
      </c>
      <c r="O55" s="77" t="s">
        <v>500</v>
      </c>
      <c r="P55" s="105"/>
      <c r="Q55" s="44"/>
      <c r="R55" s="47"/>
      <c r="S55" s="99" t="s">
        <v>407</v>
      </c>
      <c r="T55" s="41" t="s">
        <v>516</v>
      </c>
      <c r="U55" s="99" t="s">
        <v>407</v>
      </c>
      <c r="V55" s="49" t="s">
        <v>1147</v>
      </c>
      <c r="W55" s="101" t="s">
        <v>77</v>
      </c>
      <c r="X55" s="77" t="s">
        <v>500</v>
      </c>
      <c r="Y55" s="77" t="s">
        <v>518</v>
      </c>
      <c r="Z55" s="77" t="s">
        <v>519</v>
      </c>
      <c r="AA55" s="100" t="s">
        <v>520</v>
      </c>
      <c r="AB55" s="54">
        <v>0.35799999999999998</v>
      </c>
      <c r="AC55" s="100" t="s">
        <v>401</v>
      </c>
      <c r="AD55" s="100"/>
      <c r="AE55" s="100"/>
      <c r="AF55" s="100"/>
      <c r="AG55" s="100"/>
      <c r="AH55" s="100"/>
      <c r="AI55" s="100"/>
      <c r="AJ55" s="100"/>
      <c r="AK55" s="100"/>
      <c r="AL55" s="41">
        <v>1</v>
      </c>
      <c r="AM55" s="41">
        <v>1</v>
      </c>
      <c r="AN55" s="41">
        <v>1</v>
      </c>
      <c r="AO55" s="348">
        <v>1</v>
      </c>
      <c r="AP55" s="348">
        <v>1</v>
      </c>
    </row>
    <row r="56" spans="1:42" s="67" customFormat="1" ht="50.1" customHeight="1" x14ac:dyDescent="0.15">
      <c r="A56" s="402">
        <v>48</v>
      </c>
      <c r="B56" s="44"/>
      <c r="C56" s="44"/>
      <c r="D56" s="44">
        <v>2</v>
      </c>
      <c r="E56" s="44"/>
      <c r="F56" s="44"/>
      <c r="G56" s="44"/>
      <c r="H56" s="44"/>
      <c r="I56" s="44"/>
      <c r="J56" s="44"/>
      <c r="K56" s="44"/>
      <c r="L56" s="44" t="s">
        <v>521</v>
      </c>
      <c r="M56" s="41" t="s">
        <v>522</v>
      </c>
      <c r="N56" s="41" t="s">
        <v>523</v>
      </c>
      <c r="O56" s="77" t="s">
        <v>500</v>
      </c>
      <c r="P56" s="105"/>
      <c r="Q56" s="44"/>
      <c r="R56" s="47"/>
      <c r="S56" s="99" t="s">
        <v>407</v>
      </c>
      <c r="T56" s="100" t="s">
        <v>401</v>
      </c>
      <c r="U56" s="100" t="s">
        <v>401</v>
      </c>
      <c r="V56" s="49" t="s">
        <v>425</v>
      </c>
      <c r="W56" s="101" t="s">
        <v>142</v>
      </c>
      <c r="X56" s="77" t="s">
        <v>500</v>
      </c>
      <c r="Y56" s="77" t="s">
        <v>524</v>
      </c>
      <c r="Z56" s="77" t="s">
        <v>519</v>
      </c>
      <c r="AA56" s="100" t="s">
        <v>525</v>
      </c>
      <c r="AB56" s="54">
        <v>0.54800000000000004</v>
      </c>
      <c r="AC56" s="100" t="s">
        <v>401</v>
      </c>
      <c r="AD56" s="100"/>
      <c r="AE56" s="100"/>
      <c r="AF56" s="100"/>
      <c r="AG56" s="100"/>
      <c r="AH56" s="100"/>
      <c r="AI56" s="100"/>
      <c r="AJ56" s="100"/>
      <c r="AK56" s="100"/>
      <c r="AL56" s="41">
        <v>1</v>
      </c>
      <c r="AM56" s="41">
        <v>1</v>
      </c>
      <c r="AN56" s="41">
        <v>1</v>
      </c>
      <c r="AO56" s="348">
        <v>1</v>
      </c>
      <c r="AP56" s="348">
        <v>1</v>
      </c>
    </row>
    <row r="57" spans="1:42" s="67" customFormat="1" ht="50.1" customHeight="1" x14ac:dyDescent="0.15">
      <c r="A57" s="402">
        <v>49</v>
      </c>
      <c r="B57" s="44"/>
      <c r="C57" s="44"/>
      <c r="D57" s="44">
        <v>2</v>
      </c>
      <c r="E57" s="44"/>
      <c r="F57" s="44"/>
      <c r="G57" s="44"/>
      <c r="H57" s="44"/>
      <c r="I57" s="44"/>
      <c r="J57" s="44"/>
      <c r="K57" s="44"/>
      <c r="L57" s="44" t="s">
        <v>526</v>
      </c>
      <c r="M57" s="41" t="s">
        <v>527</v>
      </c>
      <c r="N57" s="41" t="s">
        <v>528</v>
      </c>
      <c r="O57" s="77" t="s">
        <v>529</v>
      </c>
      <c r="P57" s="105"/>
      <c r="Q57" s="44"/>
      <c r="R57" s="47"/>
      <c r="S57" s="99" t="s">
        <v>407</v>
      </c>
      <c r="T57" s="100" t="s">
        <v>401</v>
      </c>
      <c r="U57" s="100" t="s">
        <v>401</v>
      </c>
      <c r="V57" s="49" t="s">
        <v>425</v>
      </c>
      <c r="W57" s="101" t="s">
        <v>142</v>
      </c>
      <c r="X57" s="77" t="s">
        <v>500</v>
      </c>
      <c r="Y57" s="77" t="s">
        <v>530</v>
      </c>
      <c r="Z57" s="77" t="s">
        <v>519</v>
      </c>
      <c r="AA57" s="100" t="s">
        <v>531</v>
      </c>
      <c r="AB57" s="54">
        <v>4.9000000000000002E-2</v>
      </c>
      <c r="AC57" s="100" t="s">
        <v>401</v>
      </c>
      <c r="AD57" s="100"/>
      <c r="AE57" s="100"/>
      <c r="AF57" s="100"/>
      <c r="AG57" s="100"/>
      <c r="AH57" s="100"/>
      <c r="AI57" s="100"/>
      <c r="AJ57" s="100"/>
      <c r="AK57" s="100"/>
      <c r="AL57" s="41">
        <v>1</v>
      </c>
      <c r="AM57" s="41">
        <v>1</v>
      </c>
      <c r="AN57" s="41">
        <v>1</v>
      </c>
      <c r="AO57" s="348">
        <v>1</v>
      </c>
      <c r="AP57" s="348">
        <v>1</v>
      </c>
    </row>
    <row r="58" spans="1:42" s="67" customFormat="1" ht="50.1" customHeight="1" x14ac:dyDescent="0.15">
      <c r="A58" s="402">
        <v>50</v>
      </c>
      <c r="B58" s="44"/>
      <c r="C58" s="44"/>
      <c r="D58" s="44">
        <v>2</v>
      </c>
      <c r="E58" s="44"/>
      <c r="F58" s="44"/>
      <c r="G58" s="44"/>
      <c r="H58" s="44"/>
      <c r="I58" s="44"/>
      <c r="J58" s="44"/>
      <c r="K58" s="44"/>
      <c r="L58" s="44" t="s">
        <v>521</v>
      </c>
      <c r="M58" s="41" t="s">
        <v>532</v>
      </c>
      <c r="N58" s="41" t="s">
        <v>533</v>
      </c>
      <c r="O58" s="103" t="s">
        <v>534</v>
      </c>
      <c r="P58" s="105"/>
      <c r="Q58" s="44"/>
      <c r="R58" s="47"/>
      <c r="S58" s="99" t="s">
        <v>407</v>
      </c>
      <c r="T58" s="100" t="s">
        <v>401</v>
      </c>
      <c r="U58" s="100" t="s">
        <v>401</v>
      </c>
      <c r="V58" s="49" t="s">
        <v>425</v>
      </c>
      <c r="W58" s="101" t="s">
        <v>142</v>
      </c>
      <c r="X58" s="103" t="s">
        <v>534</v>
      </c>
      <c r="Y58" s="100" t="s">
        <v>535</v>
      </c>
      <c r="Z58" s="100"/>
      <c r="AA58" s="100" t="s">
        <v>255</v>
      </c>
      <c r="AB58" s="54">
        <v>2.5000000000000001E-2</v>
      </c>
      <c r="AC58" s="100" t="s">
        <v>401</v>
      </c>
      <c r="AD58" s="100"/>
      <c r="AE58" s="100"/>
      <c r="AF58" s="100"/>
      <c r="AG58" s="100"/>
      <c r="AH58" s="100"/>
      <c r="AI58" s="100"/>
      <c r="AJ58" s="100"/>
      <c r="AK58" s="100"/>
      <c r="AL58" s="41">
        <v>1</v>
      </c>
      <c r="AM58" s="41">
        <v>1</v>
      </c>
      <c r="AN58" s="41">
        <v>1</v>
      </c>
      <c r="AO58" s="348">
        <v>1</v>
      </c>
      <c r="AP58" s="348">
        <v>1</v>
      </c>
    </row>
    <row r="59" spans="1:42" s="67" customFormat="1" ht="50.1" customHeight="1" x14ac:dyDescent="0.15">
      <c r="A59" s="402">
        <v>51</v>
      </c>
      <c r="B59" s="44"/>
      <c r="C59" s="44"/>
      <c r="D59" s="44">
        <v>2</v>
      </c>
      <c r="E59" s="44"/>
      <c r="F59" s="44"/>
      <c r="G59" s="44"/>
      <c r="H59" s="44"/>
      <c r="I59" s="44"/>
      <c r="J59" s="44"/>
      <c r="K59" s="44"/>
      <c r="L59" s="44" t="s">
        <v>521</v>
      </c>
      <c r="M59" s="41" t="s">
        <v>536</v>
      </c>
      <c r="N59" s="41" t="s">
        <v>537</v>
      </c>
      <c r="O59" s="103" t="s">
        <v>431</v>
      </c>
      <c r="P59" s="105"/>
      <c r="Q59" s="44"/>
      <c r="R59" s="47"/>
      <c r="S59" s="99" t="s">
        <v>407</v>
      </c>
      <c r="T59" s="100" t="s">
        <v>401</v>
      </c>
      <c r="U59" s="100" t="s">
        <v>401</v>
      </c>
      <c r="V59" s="49" t="s">
        <v>425</v>
      </c>
      <c r="W59" s="101" t="s">
        <v>142</v>
      </c>
      <c r="X59" s="103" t="s">
        <v>431</v>
      </c>
      <c r="Y59" s="100" t="s">
        <v>401</v>
      </c>
      <c r="Z59" s="100" t="s">
        <v>401</v>
      </c>
      <c r="AA59" s="100" t="s">
        <v>538</v>
      </c>
      <c r="AB59" s="54">
        <v>0.19600000000000001</v>
      </c>
      <c r="AC59" s="100" t="s">
        <v>401</v>
      </c>
      <c r="AD59" s="100"/>
      <c r="AE59" s="100"/>
      <c r="AF59" s="100"/>
      <c r="AG59" s="100"/>
      <c r="AH59" s="100"/>
      <c r="AI59" s="100"/>
      <c r="AJ59" s="100"/>
      <c r="AK59" s="100"/>
      <c r="AL59" s="41">
        <v>1</v>
      </c>
      <c r="AM59" s="41">
        <v>1</v>
      </c>
      <c r="AN59" s="41">
        <v>1</v>
      </c>
      <c r="AO59" s="348">
        <v>1</v>
      </c>
      <c r="AP59" s="348">
        <v>1</v>
      </c>
    </row>
    <row r="60" spans="1:42" s="67" customFormat="1" ht="50.1" customHeight="1" x14ac:dyDescent="0.15">
      <c r="A60" s="402">
        <v>52</v>
      </c>
      <c r="B60" s="44"/>
      <c r="C60" s="44"/>
      <c r="D60" s="44">
        <v>2</v>
      </c>
      <c r="E60" s="44"/>
      <c r="F60" s="44"/>
      <c r="G60" s="44"/>
      <c r="H60" s="44"/>
      <c r="I60" s="44"/>
      <c r="J60" s="44"/>
      <c r="K60" s="44"/>
      <c r="L60" s="44" t="s">
        <v>521</v>
      </c>
      <c r="M60" s="41" t="s">
        <v>539</v>
      </c>
      <c r="N60" s="41" t="s">
        <v>540</v>
      </c>
      <c r="O60" s="103" t="s">
        <v>541</v>
      </c>
      <c r="P60" s="105"/>
      <c r="Q60" s="44"/>
      <c r="R60" s="47"/>
      <c r="S60" s="99" t="s">
        <v>407</v>
      </c>
      <c r="T60" s="100" t="s">
        <v>401</v>
      </c>
      <c r="U60" s="100" t="s">
        <v>401</v>
      </c>
      <c r="V60" s="49" t="s">
        <v>425</v>
      </c>
      <c r="W60" s="101" t="s">
        <v>142</v>
      </c>
      <c r="X60" s="77" t="s">
        <v>510</v>
      </c>
      <c r="Y60" s="100" t="s">
        <v>397</v>
      </c>
      <c r="Z60" s="100" t="s">
        <v>401</v>
      </c>
      <c r="AA60" s="100" t="s">
        <v>401</v>
      </c>
      <c r="AB60" s="100">
        <v>0.01</v>
      </c>
      <c r="AC60" s="100" t="s">
        <v>401</v>
      </c>
      <c r="AD60" s="100"/>
      <c r="AE60" s="100"/>
      <c r="AF60" s="100"/>
      <c r="AG60" s="100"/>
      <c r="AH60" s="100"/>
      <c r="AI60" s="100"/>
      <c r="AJ60" s="100"/>
      <c r="AK60" s="100"/>
      <c r="AL60" s="41">
        <v>2</v>
      </c>
      <c r="AM60" s="41">
        <v>2</v>
      </c>
      <c r="AN60" s="41">
        <v>2</v>
      </c>
      <c r="AO60" s="348">
        <v>2</v>
      </c>
      <c r="AP60" s="348">
        <v>2</v>
      </c>
    </row>
    <row r="61" spans="1:42" s="67" customFormat="1" ht="50.1" customHeight="1" x14ac:dyDescent="0.15">
      <c r="A61" s="402">
        <v>53</v>
      </c>
      <c r="B61" s="44"/>
      <c r="C61" s="44"/>
      <c r="D61" s="44">
        <v>2</v>
      </c>
      <c r="E61" s="44"/>
      <c r="F61" s="44"/>
      <c r="G61" s="44"/>
      <c r="H61" s="44"/>
      <c r="I61" s="44"/>
      <c r="J61" s="44"/>
      <c r="K61" s="44"/>
      <c r="L61" s="44" t="s">
        <v>86</v>
      </c>
      <c r="M61" s="41" t="s">
        <v>508</v>
      </c>
      <c r="N61" s="41" t="s">
        <v>540</v>
      </c>
      <c r="O61" s="77" t="s">
        <v>510</v>
      </c>
      <c r="P61" s="105"/>
      <c r="Q61" s="44"/>
      <c r="R61" s="47"/>
      <c r="S61" s="99" t="s">
        <v>407</v>
      </c>
      <c r="T61" s="100" t="s">
        <v>401</v>
      </c>
      <c r="U61" s="100" t="s">
        <v>401</v>
      </c>
      <c r="V61" s="49" t="s">
        <v>425</v>
      </c>
      <c r="W61" s="101" t="s">
        <v>142</v>
      </c>
      <c r="X61" s="77" t="s">
        <v>510</v>
      </c>
      <c r="Y61" s="100" t="s">
        <v>401</v>
      </c>
      <c r="Z61" s="100" t="s">
        <v>401</v>
      </c>
      <c r="AA61" s="100" t="s">
        <v>401</v>
      </c>
      <c r="AB61" s="54">
        <v>0.01</v>
      </c>
      <c r="AC61" s="100" t="s">
        <v>478</v>
      </c>
      <c r="AD61" s="100"/>
      <c r="AE61" s="100"/>
      <c r="AF61" s="100"/>
      <c r="AG61" s="100"/>
      <c r="AH61" s="100"/>
      <c r="AI61" s="100"/>
      <c r="AJ61" s="100"/>
      <c r="AK61" s="100"/>
      <c r="AL61" s="41">
        <v>2</v>
      </c>
      <c r="AM61" s="41">
        <v>2</v>
      </c>
      <c r="AN61" s="41">
        <v>2</v>
      </c>
      <c r="AO61" s="348">
        <v>2</v>
      </c>
      <c r="AP61" s="348">
        <v>2</v>
      </c>
    </row>
    <row r="62" spans="1:42" s="67" customFormat="1" ht="50.1" customHeight="1" x14ac:dyDescent="0.15">
      <c r="A62" s="402">
        <v>54</v>
      </c>
      <c r="B62" s="44"/>
      <c r="C62" s="44">
        <v>1</v>
      </c>
      <c r="D62" s="44"/>
      <c r="E62" s="44"/>
      <c r="F62" s="44"/>
      <c r="G62" s="44"/>
      <c r="H62" s="44"/>
      <c r="I62" s="44"/>
      <c r="J62" s="44"/>
      <c r="K62" s="44"/>
      <c r="L62" s="44" t="s">
        <v>542</v>
      </c>
      <c r="M62" s="41" t="s">
        <v>156</v>
      </c>
      <c r="N62" s="41" t="s">
        <v>1315</v>
      </c>
      <c r="O62" s="103" t="s">
        <v>543</v>
      </c>
      <c r="P62" s="105"/>
      <c r="Q62" s="44"/>
      <c r="R62" s="47"/>
      <c r="S62" s="99" t="s">
        <v>407</v>
      </c>
      <c r="T62" s="41" t="s">
        <v>544</v>
      </c>
      <c r="U62" s="99" t="s">
        <v>407</v>
      </c>
      <c r="V62" s="49" t="s">
        <v>1147</v>
      </c>
      <c r="W62" s="101" t="s">
        <v>77</v>
      </c>
      <c r="X62" s="77" t="s">
        <v>512</v>
      </c>
      <c r="Y62" s="100" t="s">
        <v>414</v>
      </c>
      <c r="Z62" s="100"/>
      <c r="AA62" s="100"/>
      <c r="AB62" s="54">
        <f>SUM(AB64:AB70)</f>
        <v>1.5300000000000002</v>
      </c>
      <c r="AC62" s="100" t="s">
        <v>463</v>
      </c>
      <c r="AD62" s="100"/>
      <c r="AE62" s="100"/>
      <c r="AF62" s="100"/>
      <c r="AG62" s="100"/>
      <c r="AH62" s="100"/>
      <c r="AI62" s="100"/>
      <c r="AJ62" s="100"/>
      <c r="AK62" s="100"/>
      <c r="AL62" s="41">
        <v>1</v>
      </c>
      <c r="AM62" s="41">
        <v>1</v>
      </c>
      <c r="AN62" s="41">
        <v>1</v>
      </c>
      <c r="AO62" s="348">
        <v>1</v>
      </c>
      <c r="AP62" s="348">
        <v>1</v>
      </c>
    </row>
    <row r="63" spans="1:42" s="347" customFormat="1" ht="50.1" customHeight="1" x14ac:dyDescent="0.15">
      <c r="A63" s="402">
        <v>55</v>
      </c>
      <c r="B63" s="336"/>
      <c r="C63" s="336"/>
      <c r="D63" s="336">
        <v>2</v>
      </c>
      <c r="E63" s="336"/>
      <c r="F63" s="336"/>
      <c r="G63" s="336"/>
      <c r="H63" s="336"/>
      <c r="I63" s="336"/>
      <c r="J63" s="336"/>
      <c r="K63" s="336"/>
      <c r="L63" s="336" t="s">
        <v>87</v>
      </c>
      <c r="M63" s="337" t="s">
        <v>1404</v>
      </c>
      <c r="N63" s="337" t="s">
        <v>1389</v>
      </c>
      <c r="O63" s="338" t="s">
        <v>1390</v>
      </c>
      <c r="P63" s="339"/>
      <c r="Q63" s="336"/>
      <c r="R63" s="340"/>
      <c r="S63" s="341" t="s">
        <v>31</v>
      </c>
      <c r="T63" s="337" t="s">
        <v>1393</v>
      </c>
      <c r="U63" s="341" t="s">
        <v>31</v>
      </c>
      <c r="V63" s="342" t="s">
        <v>32</v>
      </c>
      <c r="W63" s="343" t="s">
        <v>76</v>
      </c>
      <c r="X63" s="344" t="s">
        <v>1394</v>
      </c>
      <c r="Y63" s="345" t="s">
        <v>82</v>
      </c>
      <c r="Z63" s="345" t="s">
        <v>33</v>
      </c>
      <c r="AA63" s="345" t="s">
        <v>33</v>
      </c>
      <c r="AB63" s="346">
        <f>AB64+AB65</f>
        <v>0.36899999999999999</v>
      </c>
      <c r="AC63" s="345"/>
      <c r="AD63" s="345"/>
      <c r="AE63" s="345"/>
      <c r="AF63" s="345"/>
      <c r="AG63" s="345"/>
      <c r="AH63" s="345"/>
      <c r="AI63" s="345"/>
      <c r="AJ63" s="345"/>
      <c r="AK63" s="345"/>
      <c r="AL63" s="337">
        <v>1</v>
      </c>
      <c r="AM63" s="337">
        <v>1</v>
      </c>
      <c r="AN63" s="337">
        <v>1</v>
      </c>
      <c r="AO63" s="537">
        <v>1</v>
      </c>
      <c r="AP63" s="537">
        <v>1</v>
      </c>
    </row>
    <row r="64" spans="1:42" s="67" customFormat="1" ht="50.1" customHeight="1" x14ac:dyDescent="0.15">
      <c r="A64" s="402">
        <v>56</v>
      </c>
      <c r="B64" s="44"/>
      <c r="C64" s="44"/>
      <c r="D64" s="44"/>
      <c r="E64" s="44">
        <v>3</v>
      </c>
      <c r="F64" s="44"/>
      <c r="G64" s="44"/>
      <c r="H64" s="44"/>
      <c r="I64" s="44"/>
      <c r="J64" s="44"/>
      <c r="K64" s="44"/>
      <c r="L64" s="44" t="s">
        <v>404</v>
      </c>
      <c r="M64" s="41" t="s">
        <v>1397</v>
      </c>
      <c r="N64" s="41" t="s">
        <v>1398</v>
      </c>
      <c r="O64" s="77" t="s">
        <v>500</v>
      </c>
      <c r="P64" s="105"/>
      <c r="Q64" s="44"/>
      <c r="R64" s="47"/>
      <c r="S64" s="99" t="s">
        <v>407</v>
      </c>
      <c r="T64" s="41" t="s">
        <v>545</v>
      </c>
      <c r="U64" s="99" t="s">
        <v>395</v>
      </c>
      <c r="V64" s="49" t="s">
        <v>1147</v>
      </c>
      <c r="W64" s="101" t="s">
        <v>77</v>
      </c>
      <c r="X64" s="77" t="s">
        <v>500</v>
      </c>
      <c r="Y64" s="77" t="s">
        <v>518</v>
      </c>
      <c r="Z64" s="77" t="s">
        <v>547</v>
      </c>
      <c r="AA64" s="100" t="s">
        <v>520</v>
      </c>
      <c r="AB64" s="54">
        <v>0.35799999999999998</v>
      </c>
      <c r="AC64" s="100" t="s">
        <v>401</v>
      </c>
      <c r="AD64" s="100"/>
      <c r="AE64" s="100"/>
      <c r="AF64" s="100"/>
      <c r="AG64" s="100"/>
      <c r="AH64" s="100"/>
      <c r="AI64" s="100"/>
      <c r="AJ64" s="100"/>
      <c r="AK64" s="100"/>
      <c r="AL64" s="41">
        <v>1</v>
      </c>
      <c r="AM64" s="41">
        <v>1</v>
      </c>
      <c r="AN64" s="41">
        <v>1</v>
      </c>
      <c r="AO64" s="348">
        <v>1</v>
      </c>
      <c r="AP64" s="348">
        <v>1</v>
      </c>
    </row>
    <row r="65" spans="1:42" s="67" customFormat="1" ht="50.1" customHeight="1" x14ac:dyDescent="0.15">
      <c r="A65" s="402">
        <v>57</v>
      </c>
      <c r="B65" s="44"/>
      <c r="C65" s="44"/>
      <c r="D65" s="44"/>
      <c r="E65" s="44">
        <v>3</v>
      </c>
      <c r="F65" s="44"/>
      <c r="G65" s="44"/>
      <c r="H65" s="44"/>
      <c r="I65" s="44"/>
      <c r="J65" s="44"/>
      <c r="K65" s="44"/>
      <c r="L65" s="44" t="s">
        <v>154</v>
      </c>
      <c r="M65" s="41" t="s">
        <v>564</v>
      </c>
      <c r="N65" s="41" t="s">
        <v>565</v>
      </c>
      <c r="O65" s="77" t="s">
        <v>534</v>
      </c>
      <c r="P65" s="105"/>
      <c r="Q65" s="44"/>
      <c r="R65" s="47"/>
      <c r="S65" s="99" t="s">
        <v>407</v>
      </c>
      <c r="T65" s="100" t="s">
        <v>401</v>
      </c>
      <c r="U65" s="100" t="s">
        <v>401</v>
      </c>
      <c r="V65" s="49" t="s">
        <v>425</v>
      </c>
      <c r="W65" s="101" t="s">
        <v>142</v>
      </c>
      <c r="X65" s="77" t="s">
        <v>534</v>
      </c>
      <c r="Y65" s="100" t="s">
        <v>566</v>
      </c>
      <c r="Z65" s="100" t="s">
        <v>401</v>
      </c>
      <c r="AA65" s="100" t="s">
        <v>567</v>
      </c>
      <c r="AB65" s="54">
        <v>1.0999999999999999E-2</v>
      </c>
      <c r="AC65" s="100" t="s">
        <v>33</v>
      </c>
      <c r="AD65" s="100"/>
      <c r="AE65" s="100"/>
      <c r="AF65" s="100"/>
      <c r="AG65" s="100"/>
      <c r="AH65" s="100"/>
      <c r="AI65" s="100"/>
      <c r="AJ65" s="100"/>
      <c r="AK65" s="100"/>
      <c r="AL65" s="41">
        <v>1</v>
      </c>
      <c r="AM65" s="41">
        <v>1</v>
      </c>
      <c r="AN65" s="41">
        <v>1</v>
      </c>
      <c r="AO65" s="348">
        <v>1</v>
      </c>
      <c r="AP65" s="348">
        <v>1</v>
      </c>
    </row>
    <row r="66" spans="1:42" s="347" customFormat="1" ht="50.1" customHeight="1" x14ac:dyDescent="0.15">
      <c r="A66" s="402">
        <v>58</v>
      </c>
      <c r="B66" s="336"/>
      <c r="C66" s="336"/>
      <c r="D66" s="336">
        <v>2</v>
      </c>
      <c r="E66" s="336"/>
      <c r="F66" s="336"/>
      <c r="G66" s="336"/>
      <c r="H66" s="336"/>
      <c r="I66" s="336"/>
      <c r="J66" s="336"/>
      <c r="K66" s="336"/>
      <c r="L66" s="336" t="s">
        <v>1391</v>
      </c>
      <c r="M66" s="337" t="s">
        <v>1399</v>
      </c>
      <c r="N66" s="337" t="s">
        <v>1400</v>
      </c>
      <c r="O66" s="344" t="s">
        <v>1390</v>
      </c>
      <c r="P66" s="339"/>
      <c r="Q66" s="336"/>
      <c r="R66" s="340"/>
      <c r="S66" s="341" t="s">
        <v>1392</v>
      </c>
      <c r="T66" s="345" t="s">
        <v>1393</v>
      </c>
      <c r="U66" s="99" t="s">
        <v>407</v>
      </c>
      <c r="V66" s="49" t="s">
        <v>1147</v>
      </c>
      <c r="W66" s="101" t="s">
        <v>76</v>
      </c>
      <c r="X66" s="77" t="s">
        <v>512</v>
      </c>
      <c r="Y66" s="100" t="s">
        <v>414</v>
      </c>
      <c r="Z66" s="100" t="s">
        <v>33</v>
      </c>
      <c r="AA66" s="100" t="s">
        <v>1395</v>
      </c>
      <c r="AB66" s="346">
        <f>SUM(AB67:AB71)</f>
        <v>0.59300000000000008</v>
      </c>
      <c r="AC66" s="345" t="s">
        <v>1396</v>
      </c>
      <c r="AD66" s="345"/>
      <c r="AE66" s="345"/>
      <c r="AF66" s="345"/>
      <c r="AG66" s="345"/>
      <c r="AH66" s="345"/>
      <c r="AI66" s="345"/>
      <c r="AJ66" s="345"/>
      <c r="AK66" s="345"/>
      <c r="AL66" s="337">
        <v>1</v>
      </c>
      <c r="AM66" s="337">
        <v>1</v>
      </c>
      <c r="AN66" s="337">
        <v>1</v>
      </c>
      <c r="AO66" s="537">
        <v>1</v>
      </c>
      <c r="AP66" s="537">
        <v>1</v>
      </c>
    </row>
    <row r="67" spans="1:42" s="67" customFormat="1" ht="50.1" customHeight="1" x14ac:dyDescent="0.15">
      <c r="A67" s="402">
        <v>59</v>
      </c>
      <c r="B67" s="44"/>
      <c r="C67" s="44"/>
      <c r="D67" s="44"/>
      <c r="E67" s="44">
        <v>3</v>
      </c>
      <c r="F67" s="44"/>
      <c r="G67" s="44"/>
      <c r="H67" s="44"/>
      <c r="I67" s="44"/>
      <c r="J67" s="44"/>
      <c r="K67" s="44"/>
      <c r="L67" s="44" t="s">
        <v>154</v>
      </c>
      <c r="M67" s="41" t="s">
        <v>558</v>
      </c>
      <c r="N67" s="41" t="s">
        <v>559</v>
      </c>
      <c r="O67" s="77" t="s">
        <v>500</v>
      </c>
      <c r="P67" s="105"/>
      <c r="Q67" s="44"/>
      <c r="R67" s="47"/>
      <c r="S67" s="99" t="s">
        <v>407</v>
      </c>
      <c r="T67" s="100" t="s">
        <v>401</v>
      </c>
      <c r="U67" s="100" t="s">
        <v>401</v>
      </c>
      <c r="V67" s="49" t="s">
        <v>425</v>
      </c>
      <c r="W67" s="101" t="s">
        <v>142</v>
      </c>
      <c r="X67" s="77" t="s">
        <v>246</v>
      </c>
      <c r="Y67" s="77" t="s">
        <v>524</v>
      </c>
      <c r="Z67" s="77" t="s">
        <v>519</v>
      </c>
      <c r="AA67" s="100" t="s">
        <v>560</v>
      </c>
      <c r="AB67" s="54">
        <v>0.54800000000000004</v>
      </c>
      <c r="AC67" s="100" t="s">
        <v>401</v>
      </c>
      <c r="AD67" s="100"/>
      <c r="AE67" s="100"/>
      <c r="AF67" s="100"/>
      <c r="AG67" s="100"/>
      <c r="AH67" s="100"/>
      <c r="AI67" s="100"/>
      <c r="AJ67" s="100"/>
      <c r="AK67" s="100"/>
      <c r="AL67" s="41">
        <v>1</v>
      </c>
      <c r="AM67" s="41">
        <v>1</v>
      </c>
      <c r="AN67" s="41">
        <v>1</v>
      </c>
      <c r="AO67" s="348">
        <v>1</v>
      </c>
      <c r="AP67" s="348">
        <v>1</v>
      </c>
    </row>
    <row r="68" spans="1:42" s="67" customFormat="1" ht="50.1" customHeight="1" x14ac:dyDescent="0.15">
      <c r="A68" s="402">
        <v>60</v>
      </c>
      <c r="B68" s="44"/>
      <c r="C68" s="44"/>
      <c r="D68" s="44"/>
      <c r="E68" s="44">
        <v>3</v>
      </c>
      <c r="F68" s="44"/>
      <c r="G68" s="44"/>
      <c r="H68" s="44"/>
      <c r="I68" s="44"/>
      <c r="J68" s="44"/>
      <c r="K68" s="44"/>
      <c r="L68" s="44" t="s">
        <v>154</v>
      </c>
      <c r="M68" s="41" t="s">
        <v>561</v>
      </c>
      <c r="N68" s="41" t="s">
        <v>562</v>
      </c>
      <c r="O68" s="77" t="s">
        <v>534</v>
      </c>
      <c r="P68" s="105"/>
      <c r="Q68" s="44"/>
      <c r="R68" s="47"/>
      <c r="S68" s="99" t="s">
        <v>407</v>
      </c>
      <c r="T68" s="100" t="s">
        <v>401</v>
      </c>
      <c r="U68" s="100" t="s">
        <v>401</v>
      </c>
      <c r="V68" s="49" t="s">
        <v>425</v>
      </c>
      <c r="W68" s="101" t="s">
        <v>142</v>
      </c>
      <c r="X68" s="77" t="s">
        <v>534</v>
      </c>
      <c r="Y68" s="100" t="s">
        <v>535</v>
      </c>
      <c r="Z68" s="100" t="s">
        <v>401</v>
      </c>
      <c r="AA68" s="100" t="s">
        <v>563</v>
      </c>
      <c r="AB68" s="54">
        <v>6.0000000000000001E-3</v>
      </c>
      <c r="AC68" s="100" t="s">
        <v>401</v>
      </c>
      <c r="AD68" s="100"/>
      <c r="AE68" s="100"/>
      <c r="AF68" s="100"/>
      <c r="AG68" s="100"/>
      <c r="AH68" s="100"/>
      <c r="AI68" s="100"/>
      <c r="AJ68" s="100"/>
      <c r="AK68" s="100"/>
      <c r="AL68" s="41">
        <v>1</v>
      </c>
      <c r="AM68" s="41">
        <v>1</v>
      </c>
      <c r="AN68" s="41">
        <v>1</v>
      </c>
      <c r="AO68" s="348">
        <v>1</v>
      </c>
      <c r="AP68" s="348">
        <v>1</v>
      </c>
    </row>
    <row r="69" spans="1:42" s="67" customFormat="1" ht="50.1" customHeight="1" x14ac:dyDescent="0.15">
      <c r="A69" s="402">
        <v>61</v>
      </c>
      <c r="B69" s="44"/>
      <c r="C69" s="44"/>
      <c r="D69" s="44"/>
      <c r="E69" s="44">
        <v>3</v>
      </c>
      <c r="F69" s="44"/>
      <c r="G69" s="44"/>
      <c r="H69" s="44"/>
      <c r="I69" s="44"/>
      <c r="J69" s="44"/>
      <c r="K69" s="44"/>
      <c r="L69" s="44" t="s">
        <v>154</v>
      </c>
      <c r="M69" s="41" t="s">
        <v>568</v>
      </c>
      <c r="N69" s="41" t="s">
        <v>569</v>
      </c>
      <c r="O69" s="77" t="s">
        <v>500</v>
      </c>
      <c r="P69" s="105"/>
      <c r="Q69" s="44"/>
      <c r="R69" s="47"/>
      <c r="S69" s="99" t="s">
        <v>407</v>
      </c>
      <c r="T69" s="100" t="s">
        <v>401</v>
      </c>
      <c r="U69" s="100" t="s">
        <v>401</v>
      </c>
      <c r="V69" s="49" t="s">
        <v>425</v>
      </c>
      <c r="W69" s="101" t="s">
        <v>142</v>
      </c>
      <c r="X69" s="77" t="s">
        <v>500</v>
      </c>
      <c r="Y69" s="100" t="s">
        <v>570</v>
      </c>
      <c r="Z69" s="100" t="s">
        <v>401</v>
      </c>
      <c r="AA69" s="100" t="s">
        <v>571</v>
      </c>
      <c r="AB69" s="54">
        <v>4.0000000000000001E-3</v>
      </c>
      <c r="AC69" s="100" t="s">
        <v>401</v>
      </c>
      <c r="AD69" s="100"/>
      <c r="AE69" s="100"/>
      <c r="AF69" s="100"/>
      <c r="AG69" s="100"/>
      <c r="AH69" s="100"/>
      <c r="AI69" s="100"/>
      <c r="AJ69" s="100"/>
      <c r="AK69" s="100"/>
      <c r="AL69" s="41">
        <v>1</v>
      </c>
      <c r="AM69" s="41">
        <v>1</v>
      </c>
      <c r="AN69" s="41">
        <v>1</v>
      </c>
      <c r="AO69" s="348">
        <v>1</v>
      </c>
      <c r="AP69" s="348">
        <v>1</v>
      </c>
    </row>
    <row r="70" spans="1:42" s="67" customFormat="1" ht="50.1" customHeight="1" x14ac:dyDescent="0.15">
      <c r="A70" s="402">
        <v>62</v>
      </c>
      <c r="B70" s="44"/>
      <c r="C70" s="44"/>
      <c r="D70" s="44"/>
      <c r="E70" s="44">
        <v>3</v>
      </c>
      <c r="F70" s="44"/>
      <c r="G70" s="44"/>
      <c r="H70" s="44"/>
      <c r="I70" s="44"/>
      <c r="J70" s="44"/>
      <c r="K70" s="44"/>
      <c r="L70" s="44" t="s">
        <v>86</v>
      </c>
      <c r="M70" s="41" t="s">
        <v>508</v>
      </c>
      <c r="N70" s="41" t="s">
        <v>540</v>
      </c>
      <c r="O70" s="77" t="s">
        <v>510</v>
      </c>
      <c r="P70" s="105"/>
      <c r="Q70" s="44"/>
      <c r="R70" s="47"/>
      <c r="S70" s="99" t="s">
        <v>407</v>
      </c>
      <c r="T70" s="100" t="s">
        <v>401</v>
      </c>
      <c r="U70" s="100" t="s">
        <v>401</v>
      </c>
      <c r="V70" s="49" t="s">
        <v>1148</v>
      </c>
      <c r="W70" s="101" t="s">
        <v>1149</v>
      </c>
      <c r="X70" s="77" t="s">
        <v>510</v>
      </c>
      <c r="Y70" s="100" t="s">
        <v>401</v>
      </c>
      <c r="Z70" s="100" t="s">
        <v>401</v>
      </c>
      <c r="AA70" s="100" t="s">
        <v>401</v>
      </c>
      <c r="AB70" s="54">
        <v>0.01</v>
      </c>
      <c r="AC70" s="100" t="s">
        <v>401</v>
      </c>
      <c r="AD70" s="100"/>
      <c r="AE70" s="100"/>
      <c r="AF70" s="100"/>
      <c r="AG70" s="100"/>
      <c r="AH70" s="100"/>
      <c r="AI70" s="100"/>
      <c r="AJ70" s="100"/>
      <c r="AK70" s="100"/>
      <c r="AL70" s="41">
        <v>2</v>
      </c>
      <c r="AM70" s="41">
        <v>2</v>
      </c>
      <c r="AN70" s="41">
        <v>2</v>
      </c>
      <c r="AO70" s="348">
        <v>2</v>
      </c>
      <c r="AP70" s="348">
        <v>2</v>
      </c>
    </row>
    <row r="71" spans="1:42" s="67" customFormat="1" ht="50.1" customHeight="1" x14ac:dyDescent="0.15">
      <c r="A71" s="402">
        <v>63</v>
      </c>
      <c r="B71" s="44"/>
      <c r="C71" s="44"/>
      <c r="D71" s="44"/>
      <c r="E71" s="44">
        <v>3</v>
      </c>
      <c r="F71" s="44"/>
      <c r="G71" s="44"/>
      <c r="H71" s="44"/>
      <c r="I71" s="44"/>
      <c r="J71" s="44"/>
      <c r="K71" s="44"/>
      <c r="L71" s="44" t="s">
        <v>521</v>
      </c>
      <c r="M71" s="41" t="s">
        <v>532</v>
      </c>
      <c r="N71" s="41" t="s">
        <v>548</v>
      </c>
      <c r="O71" s="103" t="s">
        <v>534</v>
      </c>
      <c r="P71" s="105"/>
      <c r="Q71" s="44"/>
      <c r="R71" s="47"/>
      <c r="S71" s="99" t="s">
        <v>407</v>
      </c>
      <c r="T71" s="100" t="s">
        <v>401</v>
      </c>
      <c r="U71" s="100" t="s">
        <v>401</v>
      </c>
      <c r="V71" s="49" t="s">
        <v>425</v>
      </c>
      <c r="W71" s="101" t="s">
        <v>142</v>
      </c>
      <c r="X71" s="103" t="s">
        <v>534</v>
      </c>
      <c r="Y71" s="100" t="s">
        <v>535</v>
      </c>
      <c r="Z71" s="100" t="s">
        <v>401</v>
      </c>
      <c r="AA71" s="100" t="s">
        <v>255</v>
      </c>
      <c r="AB71" s="54">
        <v>2.5000000000000001E-2</v>
      </c>
      <c r="AC71" s="100" t="s">
        <v>401</v>
      </c>
      <c r="AD71" s="100"/>
      <c r="AE71" s="100"/>
      <c r="AF71" s="100"/>
      <c r="AG71" s="100"/>
      <c r="AH71" s="100"/>
      <c r="AI71" s="100"/>
      <c r="AJ71" s="100"/>
      <c r="AK71" s="100"/>
      <c r="AL71" s="41">
        <v>1</v>
      </c>
      <c r="AM71" s="41">
        <v>1</v>
      </c>
      <c r="AN71" s="41">
        <v>1</v>
      </c>
      <c r="AO71" s="348">
        <v>1</v>
      </c>
      <c r="AP71" s="348">
        <v>1</v>
      </c>
    </row>
    <row r="72" spans="1:42" s="67" customFormat="1" ht="50.1" customHeight="1" x14ac:dyDescent="0.15">
      <c r="A72" s="402">
        <v>64</v>
      </c>
      <c r="B72" s="44"/>
      <c r="C72" s="44"/>
      <c r="D72" s="44">
        <v>2</v>
      </c>
      <c r="E72" s="44"/>
      <c r="F72" s="44"/>
      <c r="G72" s="44"/>
      <c r="H72" s="44"/>
      <c r="I72" s="44"/>
      <c r="J72" s="44"/>
      <c r="K72" s="44"/>
      <c r="L72" s="44" t="s">
        <v>521</v>
      </c>
      <c r="M72" s="41" t="s">
        <v>549</v>
      </c>
      <c r="N72" s="41" t="s">
        <v>550</v>
      </c>
      <c r="O72" s="77" t="s">
        <v>534</v>
      </c>
      <c r="P72" s="105"/>
      <c r="Q72" s="44"/>
      <c r="R72" s="47"/>
      <c r="S72" s="99" t="s">
        <v>407</v>
      </c>
      <c r="T72" s="100" t="s">
        <v>401</v>
      </c>
      <c r="U72" s="100" t="s">
        <v>401</v>
      </c>
      <c r="V72" s="49" t="s">
        <v>425</v>
      </c>
      <c r="W72" s="101" t="s">
        <v>142</v>
      </c>
      <c r="X72" s="77" t="s">
        <v>534</v>
      </c>
      <c r="Y72" s="100" t="s">
        <v>551</v>
      </c>
      <c r="Z72" s="100" t="s">
        <v>401</v>
      </c>
      <c r="AA72" s="100" t="s">
        <v>552</v>
      </c>
      <c r="AB72" s="54">
        <v>6.2E-2</v>
      </c>
      <c r="AC72" s="100" t="s">
        <v>397</v>
      </c>
      <c r="AD72" s="100"/>
      <c r="AE72" s="100"/>
      <c r="AF72" s="100"/>
      <c r="AG72" s="100"/>
      <c r="AH72" s="100"/>
      <c r="AI72" s="100"/>
      <c r="AJ72" s="100"/>
      <c r="AK72" s="100"/>
      <c r="AL72" s="41">
        <v>1</v>
      </c>
      <c r="AM72" s="41">
        <v>1</v>
      </c>
      <c r="AN72" s="41">
        <v>1</v>
      </c>
      <c r="AO72" s="348">
        <v>1</v>
      </c>
      <c r="AP72" s="348">
        <v>1</v>
      </c>
    </row>
    <row r="73" spans="1:42" s="67" customFormat="1" ht="50.1" customHeight="1" x14ac:dyDescent="0.15">
      <c r="A73" s="402">
        <v>65</v>
      </c>
      <c r="B73" s="44"/>
      <c r="C73" s="44"/>
      <c r="D73" s="44">
        <v>2</v>
      </c>
      <c r="E73" s="44"/>
      <c r="F73" s="44"/>
      <c r="G73" s="44"/>
      <c r="H73" s="44"/>
      <c r="I73" s="44"/>
      <c r="J73" s="44"/>
      <c r="K73" s="44"/>
      <c r="L73" s="44" t="s">
        <v>521</v>
      </c>
      <c r="M73" s="41" t="s">
        <v>553</v>
      </c>
      <c r="N73" s="41" t="s">
        <v>554</v>
      </c>
      <c r="O73" s="77" t="s">
        <v>555</v>
      </c>
      <c r="P73" s="105"/>
      <c r="Q73" s="44"/>
      <c r="R73" s="47"/>
      <c r="S73" s="99" t="s">
        <v>407</v>
      </c>
      <c r="T73" s="100" t="s">
        <v>401</v>
      </c>
      <c r="U73" s="100" t="s">
        <v>401</v>
      </c>
      <c r="V73" s="49" t="s">
        <v>425</v>
      </c>
      <c r="W73" s="101" t="s">
        <v>142</v>
      </c>
      <c r="X73" s="77" t="s">
        <v>555</v>
      </c>
      <c r="Y73" s="100" t="s">
        <v>556</v>
      </c>
      <c r="Z73" s="100" t="s">
        <v>401</v>
      </c>
      <c r="AA73" s="100" t="s">
        <v>557</v>
      </c>
      <c r="AB73" s="54">
        <v>0.218</v>
      </c>
      <c r="AC73" s="100" t="s">
        <v>401</v>
      </c>
      <c r="AD73" s="100"/>
      <c r="AE73" s="100"/>
      <c r="AF73" s="100"/>
      <c r="AG73" s="100"/>
      <c r="AH73" s="100"/>
      <c r="AI73" s="100"/>
      <c r="AJ73" s="100"/>
      <c r="AK73" s="100"/>
      <c r="AL73" s="41">
        <v>1</v>
      </c>
      <c r="AM73" s="41">
        <v>1</v>
      </c>
      <c r="AN73" s="41">
        <v>1</v>
      </c>
      <c r="AO73" s="348">
        <v>1</v>
      </c>
      <c r="AP73" s="348">
        <v>1</v>
      </c>
    </row>
    <row r="74" spans="1:42" s="67" customFormat="1" ht="50.1" customHeight="1" x14ac:dyDescent="0.15">
      <c r="A74" s="402">
        <v>66</v>
      </c>
      <c r="B74" s="44"/>
      <c r="C74" s="44">
        <v>1</v>
      </c>
      <c r="D74" s="44"/>
      <c r="E74" s="44"/>
      <c r="F74" s="44"/>
      <c r="G74" s="44"/>
      <c r="H74" s="44"/>
      <c r="I74" s="44"/>
      <c r="J74" s="44"/>
      <c r="K74" s="44"/>
      <c r="L74" s="44" t="s">
        <v>404</v>
      </c>
      <c r="M74" s="41" t="s">
        <v>1312</v>
      </c>
      <c r="N74" s="41" t="s">
        <v>1311</v>
      </c>
      <c r="O74" s="103" t="s">
        <v>512</v>
      </c>
      <c r="P74" s="105"/>
      <c r="Q74" s="44"/>
      <c r="R74" s="47"/>
      <c r="S74" s="99" t="s">
        <v>407</v>
      </c>
      <c r="T74" s="41" t="s">
        <v>172</v>
      </c>
      <c r="U74" s="99" t="s">
        <v>407</v>
      </c>
      <c r="V74" s="49" t="s">
        <v>1147</v>
      </c>
      <c r="W74" s="101" t="s">
        <v>77</v>
      </c>
      <c r="X74" s="77" t="s">
        <v>514</v>
      </c>
      <c r="Y74" s="100" t="s">
        <v>414</v>
      </c>
      <c r="Z74" s="100" t="s">
        <v>401</v>
      </c>
      <c r="AA74" s="100" t="s">
        <v>572</v>
      </c>
      <c r="AB74" s="79" t="e">
        <f>AB75+AB76+AB77+AB77+AB79+AB79+AB80+AB80+AB81+AB82+AB83+AB61+AB61+AB61+AB61+AB84+AB84+AB85+AB86+AB86+AB87+AB87+#REF!+#REF!+AB88+AB88+AB88+AB88+AB88+AB89+AB90+AB91+AB92+AB93+AB94+AB95</f>
        <v>#REF!</v>
      </c>
      <c r="AC74" s="100" t="s">
        <v>1159</v>
      </c>
      <c r="AD74" s="100"/>
      <c r="AE74" s="100"/>
      <c r="AF74" s="100"/>
      <c r="AG74" s="100"/>
      <c r="AH74" s="100"/>
      <c r="AI74" s="100"/>
      <c r="AJ74" s="100"/>
      <c r="AK74" s="100"/>
      <c r="AL74" s="41">
        <v>1</v>
      </c>
      <c r="AM74" s="67">
        <v>1</v>
      </c>
      <c r="AN74" s="41">
        <v>1</v>
      </c>
      <c r="AO74" s="348">
        <v>1</v>
      </c>
      <c r="AP74" s="348">
        <v>1</v>
      </c>
    </row>
    <row r="75" spans="1:42" s="67" customFormat="1" ht="50.1" customHeight="1" x14ac:dyDescent="0.15">
      <c r="A75" s="402">
        <v>67</v>
      </c>
      <c r="B75" s="44"/>
      <c r="C75" s="44"/>
      <c r="D75" s="44">
        <v>2</v>
      </c>
      <c r="E75" s="44"/>
      <c r="F75" s="44"/>
      <c r="G75" s="44"/>
      <c r="H75" s="44"/>
      <c r="I75" s="44"/>
      <c r="J75" s="44"/>
      <c r="K75" s="44"/>
      <c r="L75" s="44" t="s">
        <v>1053</v>
      </c>
      <c r="M75" s="41" t="s">
        <v>573</v>
      </c>
      <c r="N75" s="41" t="s">
        <v>574</v>
      </c>
      <c r="O75" s="77" t="s">
        <v>575</v>
      </c>
      <c r="P75" s="105"/>
      <c r="Q75" s="44"/>
      <c r="R75" s="47"/>
      <c r="S75" s="99" t="s">
        <v>407</v>
      </c>
      <c r="T75" s="41" t="s">
        <v>573</v>
      </c>
      <c r="U75" s="99" t="s">
        <v>407</v>
      </c>
      <c r="V75" s="49" t="s">
        <v>425</v>
      </c>
      <c r="W75" s="101" t="s">
        <v>142</v>
      </c>
      <c r="X75" s="77" t="s">
        <v>575</v>
      </c>
      <c r="Y75" s="100" t="s">
        <v>576</v>
      </c>
      <c r="Z75" s="100" t="s">
        <v>519</v>
      </c>
      <c r="AA75" s="100" t="s">
        <v>577</v>
      </c>
      <c r="AB75" s="54">
        <v>1.081</v>
      </c>
      <c r="AC75" s="100" t="s">
        <v>401</v>
      </c>
      <c r="AD75" s="100"/>
      <c r="AE75" s="100"/>
      <c r="AF75" s="100"/>
      <c r="AG75" s="100"/>
      <c r="AH75" s="100"/>
      <c r="AI75" s="100"/>
      <c r="AJ75" s="100"/>
      <c r="AK75" s="100"/>
      <c r="AL75" s="41">
        <v>1</v>
      </c>
      <c r="AM75" s="41">
        <v>1</v>
      </c>
      <c r="AN75" s="41">
        <v>1</v>
      </c>
      <c r="AO75" s="348">
        <v>1</v>
      </c>
      <c r="AP75" s="348">
        <v>1</v>
      </c>
    </row>
    <row r="76" spans="1:42" s="67" customFormat="1" ht="50.1" customHeight="1" x14ac:dyDescent="0.15">
      <c r="A76" s="402">
        <v>68</v>
      </c>
      <c r="B76" s="44"/>
      <c r="C76" s="44"/>
      <c r="D76" s="44">
        <v>2</v>
      </c>
      <c r="E76" s="44"/>
      <c r="F76" s="44"/>
      <c r="G76" s="44"/>
      <c r="H76" s="44"/>
      <c r="I76" s="44"/>
      <c r="J76" s="44"/>
      <c r="K76" s="44"/>
      <c r="L76" s="44" t="s">
        <v>1140</v>
      </c>
      <c r="M76" s="41" t="s">
        <v>578</v>
      </c>
      <c r="N76" s="41" t="s">
        <v>579</v>
      </c>
      <c r="O76" s="77" t="s">
        <v>575</v>
      </c>
      <c r="P76" s="105"/>
      <c r="Q76" s="44"/>
      <c r="R76" s="47"/>
      <c r="S76" s="99" t="s">
        <v>407</v>
      </c>
      <c r="T76" s="41" t="s">
        <v>578</v>
      </c>
      <c r="U76" s="99" t="s">
        <v>407</v>
      </c>
      <c r="V76" s="49" t="s">
        <v>425</v>
      </c>
      <c r="W76" s="101" t="s">
        <v>142</v>
      </c>
      <c r="X76" s="77" t="s">
        <v>575</v>
      </c>
      <c r="Y76" s="100" t="s">
        <v>576</v>
      </c>
      <c r="Z76" s="100" t="s">
        <v>519</v>
      </c>
      <c r="AA76" s="100" t="s">
        <v>577</v>
      </c>
      <c r="AB76" s="54">
        <v>1.081</v>
      </c>
      <c r="AC76" s="100" t="s">
        <v>401</v>
      </c>
      <c r="AD76" s="100"/>
      <c r="AE76" s="100"/>
      <c r="AF76" s="100"/>
      <c r="AG76" s="100"/>
      <c r="AH76" s="100"/>
      <c r="AI76" s="100"/>
      <c r="AJ76" s="100"/>
      <c r="AK76" s="100"/>
      <c r="AL76" s="41">
        <v>1</v>
      </c>
      <c r="AM76" s="41">
        <v>1</v>
      </c>
      <c r="AN76" s="41">
        <v>1</v>
      </c>
      <c r="AO76" s="348">
        <v>1</v>
      </c>
      <c r="AP76" s="348">
        <v>1</v>
      </c>
    </row>
    <row r="77" spans="1:42" s="67" customFormat="1" ht="50.1" customHeight="1" x14ac:dyDescent="0.15">
      <c r="A77" s="402">
        <v>69</v>
      </c>
      <c r="B77" s="44"/>
      <c r="C77" s="44"/>
      <c r="D77" s="44">
        <v>2</v>
      </c>
      <c r="E77" s="44"/>
      <c r="F77" s="44"/>
      <c r="G77" s="44"/>
      <c r="H77" s="44"/>
      <c r="I77" s="44"/>
      <c r="J77" s="44"/>
      <c r="K77" s="44"/>
      <c r="L77" s="44" t="s">
        <v>1053</v>
      </c>
      <c r="M77" s="41" t="s">
        <v>580</v>
      </c>
      <c r="N77" s="41" t="s">
        <v>581</v>
      </c>
      <c r="O77" s="77" t="s">
        <v>575</v>
      </c>
      <c r="P77" s="105"/>
      <c r="Q77" s="44"/>
      <c r="R77" s="47"/>
      <c r="S77" s="99" t="s">
        <v>407</v>
      </c>
      <c r="T77" s="41" t="s">
        <v>582</v>
      </c>
      <c r="U77" s="99" t="s">
        <v>407</v>
      </c>
      <c r="V77" s="49" t="s">
        <v>425</v>
      </c>
      <c r="W77" s="101" t="s">
        <v>142</v>
      </c>
      <c r="X77" s="77" t="s">
        <v>575</v>
      </c>
      <c r="Y77" s="100" t="s">
        <v>583</v>
      </c>
      <c r="Z77" s="100" t="s">
        <v>519</v>
      </c>
      <c r="AA77" s="100" t="s">
        <v>584</v>
      </c>
      <c r="AB77" s="54">
        <v>0.217</v>
      </c>
      <c r="AC77" s="100" t="s">
        <v>401</v>
      </c>
      <c r="AD77" s="100"/>
      <c r="AE77" s="100"/>
      <c r="AF77" s="100"/>
      <c r="AG77" s="100"/>
      <c r="AH77" s="100"/>
      <c r="AI77" s="100"/>
      <c r="AJ77" s="100"/>
      <c r="AK77" s="100"/>
      <c r="AL77" s="41">
        <v>2</v>
      </c>
      <c r="AM77" s="41">
        <v>2</v>
      </c>
      <c r="AN77" s="41">
        <v>2</v>
      </c>
      <c r="AO77" s="348">
        <v>2</v>
      </c>
      <c r="AP77" s="348">
        <v>2</v>
      </c>
    </row>
    <row r="78" spans="1:42" s="67" customFormat="1" ht="50.1" customHeight="1" x14ac:dyDescent="0.15">
      <c r="A78" s="402">
        <v>70</v>
      </c>
      <c r="B78" s="44"/>
      <c r="C78" s="44"/>
      <c r="D78" s="44">
        <v>2</v>
      </c>
      <c r="E78" s="44"/>
      <c r="F78" s="44"/>
      <c r="G78" s="44"/>
      <c r="H78" s="44"/>
      <c r="I78" s="44"/>
      <c r="J78" s="44"/>
      <c r="K78" s="44"/>
      <c r="L78" s="44" t="s">
        <v>585</v>
      </c>
      <c r="M78" s="41" t="s">
        <v>586</v>
      </c>
      <c r="N78" s="41" t="s">
        <v>587</v>
      </c>
      <c r="O78" s="77" t="s">
        <v>514</v>
      </c>
      <c r="P78" s="105"/>
      <c r="Q78" s="44"/>
      <c r="R78" s="47"/>
      <c r="S78" s="99" t="s">
        <v>407</v>
      </c>
      <c r="T78" s="100" t="s">
        <v>397</v>
      </c>
      <c r="U78" s="100" t="s">
        <v>401</v>
      </c>
      <c r="V78" s="49" t="s">
        <v>425</v>
      </c>
      <c r="W78" s="101" t="s">
        <v>142</v>
      </c>
      <c r="X78" s="77" t="s">
        <v>514</v>
      </c>
      <c r="Y78" s="77" t="s">
        <v>414</v>
      </c>
      <c r="Z78" s="77" t="s">
        <v>401</v>
      </c>
      <c r="AA78" s="77" t="s">
        <v>588</v>
      </c>
      <c r="AB78" s="77"/>
      <c r="AC78" s="100" t="s">
        <v>401</v>
      </c>
      <c r="AD78" s="100"/>
      <c r="AE78" s="100"/>
      <c r="AF78" s="100"/>
      <c r="AG78" s="100"/>
      <c r="AH78" s="100"/>
      <c r="AI78" s="100"/>
      <c r="AJ78" s="100"/>
      <c r="AK78" s="100"/>
      <c r="AL78" s="41">
        <v>2</v>
      </c>
      <c r="AM78" s="41">
        <v>2</v>
      </c>
      <c r="AN78" s="41">
        <v>2</v>
      </c>
      <c r="AO78" s="348">
        <v>2</v>
      </c>
      <c r="AP78" s="348">
        <v>2</v>
      </c>
    </row>
    <row r="79" spans="1:42" s="67" customFormat="1" ht="50.1" customHeight="1" x14ac:dyDescent="0.15">
      <c r="A79" s="402">
        <v>71</v>
      </c>
      <c r="B79" s="44"/>
      <c r="C79" s="44"/>
      <c r="D79" s="44"/>
      <c r="E79" s="44">
        <v>3</v>
      </c>
      <c r="F79" s="44"/>
      <c r="G79" s="44"/>
      <c r="H79" s="44"/>
      <c r="I79" s="44"/>
      <c r="J79" s="44"/>
      <c r="K79" s="44"/>
      <c r="L79" s="44" t="s">
        <v>585</v>
      </c>
      <c r="M79" s="41" t="s">
        <v>589</v>
      </c>
      <c r="N79" s="41" t="s">
        <v>590</v>
      </c>
      <c r="O79" s="77" t="s">
        <v>510</v>
      </c>
      <c r="P79" s="105"/>
      <c r="Q79" s="44"/>
      <c r="R79" s="47"/>
      <c r="S79" s="99" t="s">
        <v>407</v>
      </c>
      <c r="T79" s="100" t="s">
        <v>401</v>
      </c>
      <c r="U79" s="100" t="s">
        <v>401</v>
      </c>
      <c r="V79" s="49" t="s">
        <v>425</v>
      </c>
      <c r="W79" s="101" t="s">
        <v>142</v>
      </c>
      <c r="X79" s="77" t="s">
        <v>510</v>
      </c>
      <c r="Y79" s="77" t="s">
        <v>401</v>
      </c>
      <c r="Z79" s="77"/>
      <c r="AA79" s="77" t="s">
        <v>591</v>
      </c>
      <c r="AB79" s="77">
        <v>9.6624080000000001E-2</v>
      </c>
      <c r="AC79" s="100" t="s">
        <v>401</v>
      </c>
      <c r="AD79" s="100"/>
      <c r="AE79" s="100"/>
      <c r="AF79" s="100"/>
      <c r="AG79" s="100"/>
      <c r="AH79" s="100"/>
      <c r="AI79" s="100"/>
      <c r="AJ79" s="100"/>
      <c r="AK79" s="100"/>
      <c r="AL79" s="41">
        <v>2</v>
      </c>
      <c r="AM79" s="41">
        <v>2</v>
      </c>
      <c r="AN79" s="41">
        <v>2</v>
      </c>
      <c r="AO79" s="348">
        <v>2</v>
      </c>
      <c r="AP79" s="348">
        <v>2</v>
      </c>
    </row>
    <row r="80" spans="1:42" s="67" customFormat="1" ht="50.1" customHeight="1" x14ac:dyDescent="0.15">
      <c r="A80" s="402">
        <v>72</v>
      </c>
      <c r="B80" s="44"/>
      <c r="C80" s="44"/>
      <c r="D80" s="44"/>
      <c r="E80" s="44">
        <v>3</v>
      </c>
      <c r="F80" s="44"/>
      <c r="G80" s="44"/>
      <c r="H80" s="44"/>
      <c r="I80" s="44"/>
      <c r="J80" s="44"/>
      <c r="K80" s="44"/>
      <c r="L80" s="44" t="s">
        <v>585</v>
      </c>
      <c r="M80" s="41" t="s">
        <v>592</v>
      </c>
      <c r="N80" s="41" t="s">
        <v>593</v>
      </c>
      <c r="O80" s="77" t="s">
        <v>594</v>
      </c>
      <c r="P80" s="105"/>
      <c r="Q80" s="44"/>
      <c r="R80" s="47"/>
      <c r="S80" s="99" t="s">
        <v>407</v>
      </c>
      <c r="T80" s="100" t="s">
        <v>401</v>
      </c>
      <c r="U80" s="100" t="s">
        <v>401</v>
      </c>
      <c r="V80" s="49" t="s">
        <v>425</v>
      </c>
      <c r="W80" s="101" t="s">
        <v>142</v>
      </c>
      <c r="X80" s="77" t="s">
        <v>594</v>
      </c>
      <c r="Y80" s="77" t="s">
        <v>595</v>
      </c>
      <c r="Z80" s="77"/>
      <c r="AA80" s="77" t="s">
        <v>596</v>
      </c>
      <c r="AB80" s="77">
        <v>3.52308E-2</v>
      </c>
      <c r="AC80" s="100" t="s">
        <v>401</v>
      </c>
      <c r="AD80" s="100"/>
      <c r="AE80" s="100"/>
      <c r="AF80" s="100"/>
      <c r="AG80" s="100"/>
      <c r="AH80" s="100"/>
      <c r="AI80" s="100"/>
      <c r="AJ80" s="100"/>
      <c r="AK80" s="100"/>
      <c r="AL80" s="41">
        <v>2</v>
      </c>
      <c r="AM80" s="41">
        <v>2</v>
      </c>
      <c r="AN80" s="41">
        <v>2</v>
      </c>
      <c r="AO80" s="348">
        <v>2</v>
      </c>
      <c r="AP80" s="348">
        <v>2</v>
      </c>
    </row>
    <row r="81" spans="1:42" s="67" customFormat="1" ht="50.1" customHeight="1" x14ac:dyDescent="0.15">
      <c r="A81" s="402">
        <v>73</v>
      </c>
      <c r="B81" s="44"/>
      <c r="C81" s="44"/>
      <c r="D81" s="44">
        <v>2</v>
      </c>
      <c r="E81" s="44"/>
      <c r="F81" s="44"/>
      <c r="G81" s="44"/>
      <c r="H81" s="44"/>
      <c r="I81" s="44"/>
      <c r="J81" s="44"/>
      <c r="K81" s="44"/>
      <c r="L81" s="44" t="s">
        <v>585</v>
      </c>
      <c r="M81" s="41" t="s">
        <v>597</v>
      </c>
      <c r="N81" s="41" t="s">
        <v>598</v>
      </c>
      <c r="O81" s="77" t="s">
        <v>594</v>
      </c>
      <c r="P81" s="105"/>
      <c r="Q81" s="44"/>
      <c r="R81" s="47"/>
      <c r="S81" s="99" t="s">
        <v>407</v>
      </c>
      <c r="T81" s="41" t="s">
        <v>597</v>
      </c>
      <c r="U81" s="99" t="s">
        <v>407</v>
      </c>
      <c r="V81" s="49" t="s">
        <v>425</v>
      </c>
      <c r="W81" s="101" t="s">
        <v>142</v>
      </c>
      <c r="X81" s="77" t="s">
        <v>594</v>
      </c>
      <c r="Y81" s="77" t="s">
        <v>599</v>
      </c>
      <c r="Z81" s="77"/>
      <c r="AA81" s="77" t="s">
        <v>600</v>
      </c>
      <c r="AB81" s="77">
        <v>0.56000000000000005</v>
      </c>
      <c r="AC81" s="100" t="s">
        <v>401</v>
      </c>
      <c r="AD81" s="100"/>
      <c r="AE81" s="100"/>
      <c r="AF81" s="100"/>
      <c r="AG81" s="100"/>
      <c r="AH81" s="100"/>
      <c r="AI81" s="100"/>
      <c r="AJ81" s="100"/>
      <c r="AK81" s="100"/>
      <c r="AL81" s="41">
        <v>1</v>
      </c>
      <c r="AM81" s="41">
        <v>1</v>
      </c>
      <c r="AN81" s="41">
        <v>1</v>
      </c>
      <c r="AO81" s="348">
        <v>1</v>
      </c>
      <c r="AP81" s="348">
        <v>1</v>
      </c>
    </row>
    <row r="82" spans="1:42" s="67" customFormat="1" ht="50.1" customHeight="1" x14ac:dyDescent="0.15">
      <c r="A82" s="402">
        <v>74</v>
      </c>
      <c r="B82" s="44"/>
      <c r="C82" s="44"/>
      <c r="D82" s="44">
        <v>2</v>
      </c>
      <c r="E82" s="44"/>
      <c r="F82" s="44"/>
      <c r="G82" s="44"/>
      <c r="H82" s="44"/>
      <c r="I82" s="44"/>
      <c r="J82" s="44"/>
      <c r="K82" s="44"/>
      <c r="L82" s="44" t="s">
        <v>404</v>
      </c>
      <c r="M82" s="41" t="s">
        <v>601</v>
      </c>
      <c r="N82" s="41" t="s">
        <v>602</v>
      </c>
      <c r="O82" s="77" t="s">
        <v>575</v>
      </c>
      <c r="P82" s="105"/>
      <c r="Q82" s="44"/>
      <c r="R82" s="47"/>
      <c r="S82" s="99" t="s">
        <v>407</v>
      </c>
      <c r="T82" s="41" t="s">
        <v>601</v>
      </c>
      <c r="U82" s="99" t="s">
        <v>407</v>
      </c>
      <c r="V82" s="49" t="s">
        <v>1147</v>
      </c>
      <c r="W82" s="101" t="s">
        <v>77</v>
      </c>
      <c r="X82" s="77" t="s">
        <v>575</v>
      </c>
      <c r="Y82" s="100" t="s">
        <v>599</v>
      </c>
      <c r="Z82" s="100" t="s">
        <v>603</v>
      </c>
      <c r="AA82" s="100" t="s">
        <v>604</v>
      </c>
      <c r="AB82" s="54">
        <v>0.183</v>
      </c>
      <c r="AC82" s="100" t="s">
        <v>401</v>
      </c>
      <c r="AD82" s="100"/>
      <c r="AE82" s="100"/>
      <c r="AF82" s="100"/>
      <c r="AG82" s="100"/>
      <c r="AH82" s="100"/>
      <c r="AI82" s="100"/>
      <c r="AJ82" s="100"/>
      <c r="AK82" s="100"/>
      <c r="AL82" s="41">
        <v>1</v>
      </c>
      <c r="AM82" s="41">
        <v>1</v>
      </c>
      <c r="AN82" s="41">
        <v>1</v>
      </c>
      <c r="AO82" s="348">
        <v>1</v>
      </c>
      <c r="AP82" s="348">
        <v>1</v>
      </c>
    </row>
    <row r="83" spans="1:42" s="67" customFormat="1" ht="50.1" customHeight="1" x14ac:dyDescent="0.15">
      <c r="A83" s="402">
        <v>75</v>
      </c>
      <c r="B83" s="44"/>
      <c r="C83" s="44"/>
      <c r="D83" s="44">
        <v>2</v>
      </c>
      <c r="E83" s="44"/>
      <c r="F83" s="44"/>
      <c r="G83" s="44"/>
      <c r="H83" s="44"/>
      <c r="I83" s="44"/>
      <c r="J83" s="44"/>
      <c r="K83" s="44"/>
      <c r="L83" s="44" t="s">
        <v>404</v>
      </c>
      <c r="M83" s="41" t="s">
        <v>605</v>
      </c>
      <c r="N83" s="41" t="s">
        <v>606</v>
      </c>
      <c r="O83" s="77" t="s">
        <v>575</v>
      </c>
      <c r="P83" s="105"/>
      <c r="Q83" s="44"/>
      <c r="R83" s="47"/>
      <c r="S83" s="99" t="s">
        <v>407</v>
      </c>
      <c r="T83" s="41" t="s">
        <v>605</v>
      </c>
      <c r="U83" s="99" t="s">
        <v>407</v>
      </c>
      <c r="V83" s="49" t="s">
        <v>1147</v>
      </c>
      <c r="W83" s="101" t="s">
        <v>77</v>
      </c>
      <c r="X83" s="77" t="s">
        <v>575</v>
      </c>
      <c r="Y83" s="100" t="s">
        <v>576</v>
      </c>
      <c r="Z83" s="100" t="s">
        <v>519</v>
      </c>
      <c r="AA83" s="100" t="s">
        <v>607</v>
      </c>
      <c r="AB83" s="54">
        <v>0.35799999999999998</v>
      </c>
      <c r="AC83" s="100" t="s">
        <v>401</v>
      </c>
      <c r="AD83" s="100"/>
      <c r="AE83" s="100"/>
      <c r="AF83" s="100"/>
      <c r="AG83" s="100"/>
      <c r="AH83" s="100"/>
      <c r="AI83" s="100"/>
      <c r="AJ83" s="100"/>
      <c r="AK83" s="100"/>
      <c r="AL83" s="41">
        <v>2</v>
      </c>
      <c r="AM83" s="41">
        <v>2</v>
      </c>
      <c r="AN83" s="41">
        <v>2</v>
      </c>
      <c r="AO83" s="348">
        <v>2</v>
      </c>
      <c r="AP83" s="348">
        <v>2</v>
      </c>
    </row>
    <row r="84" spans="1:42" s="67" customFormat="1" ht="50.1" customHeight="1" x14ac:dyDescent="0.15">
      <c r="A84" s="402">
        <v>76</v>
      </c>
      <c r="B84" s="44"/>
      <c r="C84" s="44"/>
      <c r="D84" s="44">
        <v>2</v>
      </c>
      <c r="E84" s="44"/>
      <c r="F84" s="44"/>
      <c r="G84" s="44"/>
      <c r="H84" s="44"/>
      <c r="I84" s="44"/>
      <c r="J84" s="44"/>
      <c r="K84" s="44"/>
      <c r="L84" s="44" t="s">
        <v>86</v>
      </c>
      <c r="M84" s="41" t="s">
        <v>608</v>
      </c>
      <c r="N84" s="41" t="s">
        <v>609</v>
      </c>
      <c r="O84" s="77" t="s">
        <v>575</v>
      </c>
      <c r="P84" s="105"/>
      <c r="Q84" s="44"/>
      <c r="R84" s="47"/>
      <c r="S84" s="99" t="s">
        <v>407</v>
      </c>
      <c r="T84" s="41" t="s">
        <v>608</v>
      </c>
      <c r="U84" s="99" t="s">
        <v>407</v>
      </c>
      <c r="V84" s="49" t="s">
        <v>1147</v>
      </c>
      <c r="W84" s="101" t="s">
        <v>77</v>
      </c>
      <c r="X84" s="77" t="s">
        <v>575</v>
      </c>
      <c r="Y84" s="100" t="s">
        <v>599</v>
      </c>
      <c r="Z84" s="100" t="s">
        <v>603</v>
      </c>
      <c r="AA84" s="100" t="s">
        <v>610</v>
      </c>
      <c r="AB84" s="54">
        <v>0.47799999999999998</v>
      </c>
      <c r="AC84" s="100" t="s">
        <v>401</v>
      </c>
      <c r="AD84" s="100"/>
      <c r="AE84" s="100"/>
      <c r="AF84" s="100"/>
      <c r="AG84" s="100"/>
      <c r="AH84" s="100"/>
      <c r="AI84" s="100"/>
      <c r="AJ84" s="100"/>
      <c r="AK84" s="100"/>
      <c r="AL84" s="41">
        <v>2</v>
      </c>
      <c r="AM84" s="41">
        <v>2</v>
      </c>
      <c r="AN84" s="41">
        <v>2</v>
      </c>
      <c r="AO84" s="348">
        <v>2</v>
      </c>
      <c r="AP84" s="348">
        <v>2</v>
      </c>
    </row>
    <row r="85" spans="1:42" s="67" customFormat="1" ht="50.1" customHeight="1" x14ac:dyDescent="0.15">
      <c r="A85" s="402">
        <v>77</v>
      </c>
      <c r="B85" s="44"/>
      <c r="C85" s="44"/>
      <c r="D85" s="44">
        <v>2</v>
      </c>
      <c r="E85" s="44"/>
      <c r="F85" s="44"/>
      <c r="G85" s="44"/>
      <c r="H85" s="44"/>
      <c r="I85" s="44"/>
      <c r="J85" s="44"/>
      <c r="K85" s="44"/>
      <c r="L85" s="44" t="s">
        <v>86</v>
      </c>
      <c r="M85" s="41" t="s">
        <v>611</v>
      </c>
      <c r="N85" s="41" t="s">
        <v>612</v>
      </c>
      <c r="O85" s="77" t="s">
        <v>575</v>
      </c>
      <c r="P85" s="105"/>
      <c r="Q85" s="44"/>
      <c r="R85" s="47"/>
      <c r="S85" s="99" t="s">
        <v>407</v>
      </c>
      <c r="T85" s="41" t="s">
        <v>611</v>
      </c>
      <c r="U85" s="99" t="s">
        <v>407</v>
      </c>
      <c r="V85" s="49" t="s">
        <v>1147</v>
      </c>
      <c r="W85" s="101" t="s">
        <v>77</v>
      </c>
      <c r="X85" s="77" t="s">
        <v>575</v>
      </c>
      <c r="Y85" s="100" t="s">
        <v>599</v>
      </c>
      <c r="Z85" s="100" t="s">
        <v>613</v>
      </c>
      <c r="AA85" s="100" t="s">
        <v>614</v>
      </c>
      <c r="AB85" s="54">
        <v>0.183</v>
      </c>
      <c r="AC85" s="100" t="s">
        <v>401</v>
      </c>
      <c r="AD85" s="100"/>
      <c r="AE85" s="100"/>
      <c r="AF85" s="100"/>
      <c r="AG85" s="100"/>
      <c r="AH85" s="100"/>
      <c r="AI85" s="100"/>
      <c r="AJ85" s="100"/>
      <c r="AK85" s="100"/>
      <c r="AL85" s="41">
        <v>1</v>
      </c>
      <c r="AM85" s="41">
        <v>1</v>
      </c>
      <c r="AN85" s="41">
        <v>1</v>
      </c>
      <c r="AO85" s="348">
        <v>1</v>
      </c>
      <c r="AP85" s="348">
        <v>1</v>
      </c>
    </row>
    <row r="86" spans="1:42" s="67" customFormat="1" ht="50.1" customHeight="1" x14ac:dyDescent="0.15">
      <c r="A86" s="402">
        <v>78</v>
      </c>
      <c r="B86" s="44"/>
      <c r="C86" s="44"/>
      <c r="D86" s="44">
        <v>2</v>
      </c>
      <c r="E86" s="44"/>
      <c r="F86" s="44"/>
      <c r="G86" s="44"/>
      <c r="H86" s="44"/>
      <c r="I86" s="44"/>
      <c r="J86" s="44"/>
      <c r="K86" s="44"/>
      <c r="L86" s="44" t="s">
        <v>1145</v>
      </c>
      <c r="M86" s="41" t="s">
        <v>615</v>
      </c>
      <c r="N86" s="41" t="s">
        <v>616</v>
      </c>
      <c r="O86" s="77" t="s">
        <v>512</v>
      </c>
      <c r="P86" s="105"/>
      <c r="Q86" s="44"/>
      <c r="R86" s="47"/>
      <c r="S86" s="99" t="s">
        <v>407</v>
      </c>
      <c r="T86" s="41" t="s">
        <v>615</v>
      </c>
      <c r="U86" s="99" t="s">
        <v>407</v>
      </c>
      <c r="V86" s="49" t="s">
        <v>425</v>
      </c>
      <c r="W86" s="101" t="s">
        <v>142</v>
      </c>
      <c r="X86" s="77" t="s">
        <v>512</v>
      </c>
      <c r="Y86" s="100" t="s">
        <v>414</v>
      </c>
      <c r="Z86" s="100" t="s">
        <v>401</v>
      </c>
      <c r="AA86" s="100" t="s">
        <v>617</v>
      </c>
      <c r="AB86" s="54">
        <v>1.504</v>
      </c>
      <c r="AC86" s="100" t="s">
        <v>401</v>
      </c>
      <c r="AD86" s="100"/>
      <c r="AE86" s="100"/>
      <c r="AF86" s="100"/>
      <c r="AG86" s="100"/>
      <c r="AH86" s="100"/>
      <c r="AI86" s="100"/>
      <c r="AJ86" s="100"/>
      <c r="AK86" s="100"/>
      <c r="AL86" s="41">
        <v>2</v>
      </c>
      <c r="AM86" s="41">
        <v>2</v>
      </c>
      <c r="AN86" s="41">
        <v>2</v>
      </c>
      <c r="AO86" s="348">
        <v>2</v>
      </c>
      <c r="AP86" s="348">
        <v>2</v>
      </c>
    </row>
    <row r="87" spans="1:42" s="593" customFormat="1" ht="50.1" customHeight="1" x14ac:dyDescent="0.15">
      <c r="A87" s="581">
        <v>64</v>
      </c>
      <c r="B87" s="585"/>
      <c r="C87" s="585"/>
      <c r="D87" s="585"/>
      <c r="E87" s="585">
        <v>3</v>
      </c>
      <c r="F87" s="585"/>
      <c r="G87" s="585"/>
      <c r="H87" s="585"/>
      <c r="I87" s="585"/>
      <c r="J87" s="585"/>
      <c r="K87" s="585"/>
      <c r="L87" s="585" t="s">
        <v>1053</v>
      </c>
      <c r="M87" s="586" t="s">
        <v>1866</v>
      </c>
      <c r="N87" s="586" t="s">
        <v>1867</v>
      </c>
      <c r="O87" s="587" t="s">
        <v>1869</v>
      </c>
      <c r="P87" s="588"/>
      <c r="Q87" s="585"/>
      <c r="R87" s="589"/>
      <c r="S87" s="590" t="s">
        <v>31</v>
      </c>
      <c r="T87" s="591" t="str">
        <f t="shared" ref="T87" si="0">M87</f>
        <v>SHT0014474</v>
      </c>
      <c r="U87" s="580" t="s">
        <v>31</v>
      </c>
      <c r="V87" s="582" t="s">
        <v>32</v>
      </c>
      <c r="W87" s="583" t="s">
        <v>76</v>
      </c>
      <c r="X87" s="587" t="s">
        <v>575</v>
      </c>
      <c r="Y87" s="592" t="s">
        <v>198</v>
      </c>
      <c r="Z87" s="592" t="s">
        <v>33</v>
      </c>
      <c r="AA87" s="592" t="s">
        <v>1868</v>
      </c>
      <c r="AB87" s="420">
        <v>0.85</v>
      </c>
      <c r="AC87" s="592" t="s">
        <v>33</v>
      </c>
      <c r="AD87" s="592"/>
      <c r="AE87" s="592"/>
      <c r="AF87" s="592"/>
      <c r="AG87" s="592"/>
      <c r="AH87" s="592"/>
      <c r="AI87" s="592"/>
      <c r="AJ87" s="592"/>
      <c r="AK87" s="592"/>
      <c r="AL87" s="586">
        <v>2</v>
      </c>
      <c r="AM87" s="586">
        <v>2</v>
      </c>
      <c r="AN87" s="473">
        <v>2</v>
      </c>
      <c r="AO87" s="593">
        <v>2</v>
      </c>
      <c r="AP87" s="593">
        <v>2</v>
      </c>
    </row>
    <row r="88" spans="1:42" s="67" customFormat="1" ht="50.1" customHeight="1" x14ac:dyDescent="0.15">
      <c r="A88" s="402">
        <v>81</v>
      </c>
      <c r="B88" s="44"/>
      <c r="C88" s="44"/>
      <c r="D88" s="44"/>
      <c r="E88" s="44">
        <v>3</v>
      </c>
      <c r="F88" s="44"/>
      <c r="G88" s="44"/>
      <c r="H88" s="44"/>
      <c r="I88" s="44"/>
      <c r="J88" s="44"/>
      <c r="K88" s="44"/>
      <c r="L88" s="44" t="s">
        <v>1053</v>
      </c>
      <c r="M88" s="78" t="s">
        <v>618</v>
      </c>
      <c r="N88" s="78" t="s">
        <v>619</v>
      </c>
      <c r="O88" s="77" t="s">
        <v>620</v>
      </c>
      <c r="P88" s="105"/>
      <c r="Q88" s="44"/>
      <c r="R88" s="47"/>
      <c r="S88" s="99" t="s">
        <v>407</v>
      </c>
      <c r="T88" s="78" t="s">
        <v>618</v>
      </c>
      <c r="U88" s="99" t="s">
        <v>407</v>
      </c>
      <c r="V88" s="49" t="s">
        <v>425</v>
      </c>
      <c r="W88" s="101" t="s">
        <v>142</v>
      </c>
      <c r="X88" s="77" t="s">
        <v>620</v>
      </c>
      <c r="Y88" s="100" t="s">
        <v>621</v>
      </c>
      <c r="Z88" s="100" t="s">
        <v>622</v>
      </c>
      <c r="AA88" s="100" t="s">
        <v>1885</v>
      </c>
      <c r="AB88" s="54">
        <v>0.34</v>
      </c>
      <c r="AC88" s="100" t="s">
        <v>401</v>
      </c>
      <c r="AD88" s="100"/>
      <c r="AE88" s="100"/>
      <c r="AF88" s="100"/>
      <c r="AG88" s="100"/>
      <c r="AH88" s="100"/>
      <c r="AI88" s="100"/>
      <c r="AJ88" s="100"/>
      <c r="AK88" s="100"/>
      <c r="AL88" s="41">
        <v>6</v>
      </c>
      <c r="AM88" s="41">
        <v>6</v>
      </c>
      <c r="AN88" s="41">
        <v>6</v>
      </c>
      <c r="AO88" s="348">
        <v>6</v>
      </c>
      <c r="AP88" s="348">
        <v>6</v>
      </c>
    </row>
    <row r="89" spans="1:42" s="67" customFormat="1" ht="50.1" customHeight="1" x14ac:dyDescent="0.15">
      <c r="A89" s="402">
        <v>82</v>
      </c>
      <c r="B89" s="44"/>
      <c r="C89" s="44">
        <v>1</v>
      </c>
      <c r="D89" s="44"/>
      <c r="E89" s="44"/>
      <c r="F89" s="44"/>
      <c r="G89" s="44"/>
      <c r="H89" s="44"/>
      <c r="I89" s="44"/>
      <c r="J89" s="44"/>
      <c r="K89" s="44"/>
      <c r="L89" s="44" t="s">
        <v>86</v>
      </c>
      <c r="M89" s="78" t="s">
        <v>1060</v>
      </c>
      <c r="N89" s="78" t="s">
        <v>1062</v>
      </c>
      <c r="O89" s="77" t="s">
        <v>623</v>
      </c>
      <c r="P89" s="105"/>
      <c r="Q89" s="44"/>
      <c r="R89" s="47"/>
      <c r="S89" s="99" t="s">
        <v>407</v>
      </c>
      <c r="T89" s="78" t="s">
        <v>1060</v>
      </c>
      <c r="U89" s="99" t="s">
        <v>407</v>
      </c>
      <c r="V89" s="49" t="s">
        <v>1147</v>
      </c>
      <c r="W89" s="101" t="s">
        <v>77</v>
      </c>
      <c r="X89" s="77" t="s">
        <v>623</v>
      </c>
      <c r="Y89" s="77" t="s">
        <v>414</v>
      </c>
      <c r="Z89" s="77" t="s">
        <v>401</v>
      </c>
      <c r="AA89" s="77" t="s">
        <v>401</v>
      </c>
      <c r="AB89" s="77">
        <v>0.91</v>
      </c>
      <c r="AC89" s="100" t="s">
        <v>401</v>
      </c>
      <c r="AD89" s="100"/>
      <c r="AE89" s="100"/>
      <c r="AF89" s="100"/>
      <c r="AG89" s="100"/>
      <c r="AH89" s="100"/>
      <c r="AI89" s="100"/>
      <c r="AJ89" s="100"/>
      <c r="AK89" s="100"/>
      <c r="AL89" s="41">
        <v>1</v>
      </c>
      <c r="AM89" s="41">
        <v>1</v>
      </c>
      <c r="AN89" s="41">
        <v>1</v>
      </c>
      <c r="AO89" s="348">
        <v>1</v>
      </c>
      <c r="AP89" s="348">
        <v>1</v>
      </c>
    </row>
    <row r="90" spans="1:42" s="67" customFormat="1" ht="50.1" customHeight="1" x14ac:dyDescent="0.15">
      <c r="A90" s="402">
        <v>83</v>
      </c>
      <c r="B90" s="44"/>
      <c r="C90" s="44">
        <v>1</v>
      </c>
      <c r="D90" s="44"/>
      <c r="E90" s="44"/>
      <c r="F90" s="44"/>
      <c r="G90" s="44"/>
      <c r="H90" s="44"/>
      <c r="I90" s="44"/>
      <c r="J90" s="44"/>
      <c r="K90" s="44"/>
      <c r="L90" s="44" t="s">
        <v>86</v>
      </c>
      <c r="M90" s="78" t="s">
        <v>1061</v>
      </c>
      <c r="N90" s="78" t="s">
        <v>1063</v>
      </c>
      <c r="O90" s="77" t="s">
        <v>1066</v>
      </c>
      <c r="P90" s="105"/>
      <c r="Q90" s="44"/>
      <c r="R90" s="47"/>
      <c r="S90" s="99" t="s">
        <v>407</v>
      </c>
      <c r="T90" s="78" t="s">
        <v>1061</v>
      </c>
      <c r="U90" s="99" t="s">
        <v>407</v>
      </c>
      <c r="V90" s="49" t="s">
        <v>1147</v>
      </c>
      <c r="W90" s="101" t="s">
        <v>77</v>
      </c>
      <c r="X90" s="77" t="s">
        <v>623</v>
      </c>
      <c r="Y90" s="77" t="s">
        <v>414</v>
      </c>
      <c r="Z90" s="77" t="s">
        <v>401</v>
      </c>
      <c r="AA90" s="77" t="s">
        <v>401</v>
      </c>
      <c r="AB90" s="77">
        <v>0.23</v>
      </c>
      <c r="AC90" s="100" t="s">
        <v>401</v>
      </c>
      <c r="AD90" s="100"/>
      <c r="AE90" s="100"/>
      <c r="AF90" s="100"/>
      <c r="AG90" s="100"/>
      <c r="AH90" s="100"/>
      <c r="AI90" s="100"/>
      <c r="AJ90" s="100"/>
      <c r="AK90" s="100"/>
      <c r="AL90" s="41">
        <v>1</v>
      </c>
      <c r="AM90" s="41">
        <v>1</v>
      </c>
      <c r="AN90" s="41">
        <v>1</v>
      </c>
      <c r="AO90" s="348">
        <v>1</v>
      </c>
      <c r="AP90" s="348">
        <v>1</v>
      </c>
    </row>
    <row r="91" spans="1:42" s="67" customFormat="1" ht="50.1" customHeight="1" x14ac:dyDescent="0.15">
      <c r="A91" s="402">
        <v>84</v>
      </c>
      <c r="B91" s="44"/>
      <c r="C91" s="44">
        <v>1</v>
      </c>
      <c r="D91" s="44"/>
      <c r="E91" s="44"/>
      <c r="F91" s="44"/>
      <c r="G91" s="44"/>
      <c r="H91" s="44"/>
      <c r="I91" s="44"/>
      <c r="J91" s="44"/>
      <c r="K91" s="44"/>
      <c r="L91" s="44" t="s">
        <v>1065</v>
      </c>
      <c r="M91" s="78" t="s">
        <v>1457</v>
      </c>
      <c r="N91" s="78" t="s">
        <v>1198</v>
      </c>
      <c r="O91" s="77" t="s">
        <v>1456</v>
      </c>
      <c r="P91" s="105"/>
      <c r="Q91" s="44"/>
      <c r="R91" s="47"/>
      <c r="S91" s="99" t="s">
        <v>407</v>
      </c>
      <c r="T91" s="78" t="s">
        <v>1458</v>
      </c>
      <c r="U91" s="99" t="s">
        <v>407</v>
      </c>
      <c r="V91" s="49" t="s">
        <v>1147</v>
      </c>
      <c r="W91" s="101" t="s">
        <v>77</v>
      </c>
      <c r="X91" s="77" t="s">
        <v>413</v>
      </c>
      <c r="Y91" s="100" t="s">
        <v>624</v>
      </c>
      <c r="Z91" s="77" t="s">
        <v>401</v>
      </c>
      <c r="AA91" s="100" t="s">
        <v>625</v>
      </c>
      <c r="AB91" s="54">
        <v>2.3E-2</v>
      </c>
      <c r="AC91" s="100" t="s">
        <v>401</v>
      </c>
      <c r="AD91" s="100"/>
      <c r="AE91" s="100"/>
      <c r="AF91" s="100"/>
      <c r="AG91" s="100"/>
      <c r="AH91" s="100"/>
      <c r="AI91" s="100"/>
      <c r="AJ91" s="100"/>
      <c r="AK91" s="100"/>
      <c r="AL91" s="41">
        <v>1</v>
      </c>
      <c r="AM91" s="41">
        <v>1</v>
      </c>
      <c r="AN91" s="41">
        <v>1</v>
      </c>
      <c r="AO91" s="348">
        <v>1</v>
      </c>
      <c r="AP91" s="348">
        <v>1</v>
      </c>
    </row>
    <row r="92" spans="1:42" s="67" customFormat="1" ht="50.1" customHeight="1" x14ac:dyDescent="0.15">
      <c r="A92" s="402">
        <v>85</v>
      </c>
      <c r="B92" s="44"/>
      <c r="C92" s="44">
        <v>1</v>
      </c>
      <c r="D92" s="44"/>
      <c r="E92" s="44"/>
      <c r="F92" s="44"/>
      <c r="G92" s="44"/>
      <c r="H92" s="44"/>
      <c r="I92" s="44"/>
      <c r="J92" s="44"/>
      <c r="K92" s="44"/>
      <c r="L92" s="44" t="s">
        <v>154</v>
      </c>
      <c r="M92" s="78" t="s">
        <v>626</v>
      </c>
      <c r="N92" s="78" t="s">
        <v>627</v>
      </c>
      <c r="O92" s="77" t="s">
        <v>413</v>
      </c>
      <c r="P92" s="105"/>
      <c r="Q92" s="44"/>
      <c r="R92" s="47"/>
      <c r="S92" s="99" t="s">
        <v>407</v>
      </c>
      <c r="T92" s="78" t="s">
        <v>626</v>
      </c>
      <c r="U92" s="99" t="s">
        <v>407</v>
      </c>
      <c r="V92" s="49" t="s">
        <v>425</v>
      </c>
      <c r="W92" s="101" t="s">
        <v>142</v>
      </c>
      <c r="X92" s="77" t="s">
        <v>413</v>
      </c>
      <c r="Y92" s="100" t="s">
        <v>628</v>
      </c>
      <c r="Z92" s="77" t="s">
        <v>401</v>
      </c>
      <c r="AA92" s="100" t="s">
        <v>629</v>
      </c>
      <c r="AB92" s="54">
        <v>0.25</v>
      </c>
      <c r="AC92" s="100" t="s">
        <v>401</v>
      </c>
      <c r="AD92" s="100"/>
      <c r="AE92" s="100"/>
      <c r="AF92" s="100"/>
      <c r="AG92" s="100"/>
      <c r="AH92" s="100"/>
      <c r="AI92" s="100"/>
      <c r="AJ92" s="100"/>
      <c r="AK92" s="100"/>
      <c r="AL92" s="41">
        <v>1</v>
      </c>
      <c r="AM92" s="41">
        <v>1</v>
      </c>
      <c r="AN92" s="41">
        <v>1</v>
      </c>
      <c r="AO92" s="348">
        <v>1</v>
      </c>
      <c r="AP92" s="348">
        <v>1</v>
      </c>
    </row>
    <row r="93" spans="1:42" s="67" customFormat="1" ht="50.1" customHeight="1" x14ac:dyDescent="0.15">
      <c r="A93" s="402">
        <v>86</v>
      </c>
      <c r="B93" s="44"/>
      <c r="C93" s="44">
        <v>1</v>
      </c>
      <c r="D93" s="44"/>
      <c r="E93" s="44"/>
      <c r="F93" s="44"/>
      <c r="G93" s="44"/>
      <c r="H93" s="44"/>
      <c r="I93" s="44"/>
      <c r="J93" s="44"/>
      <c r="K93" s="44"/>
      <c r="L93" s="44" t="s">
        <v>154</v>
      </c>
      <c r="M93" s="78" t="s">
        <v>630</v>
      </c>
      <c r="N93" s="78" t="s">
        <v>631</v>
      </c>
      <c r="O93" s="77" t="s">
        <v>413</v>
      </c>
      <c r="P93" s="105"/>
      <c r="Q93" s="44"/>
      <c r="R93" s="47"/>
      <c r="S93" s="99" t="s">
        <v>407</v>
      </c>
      <c r="T93" s="78" t="s">
        <v>630</v>
      </c>
      <c r="U93" s="99" t="s">
        <v>407</v>
      </c>
      <c r="V93" s="49" t="s">
        <v>425</v>
      </c>
      <c r="W93" s="101" t="s">
        <v>142</v>
      </c>
      <c r="X93" s="77" t="s">
        <v>413</v>
      </c>
      <c r="Y93" s="100" t="s">
        <v>628</v>
      </c>
      <c r="Z93" s="77" t="s">
        <v>401</v>
      </c>
      <c r="AA93" s="100" t="s">
        <v>629</v>
      </c>
      <c r="AB93" s="54">
        <v>0.25</v>
      </c>
      <c r="AC93" s="100" t="s">
        <v>401</v>
      </c>
      <c r="AD93" s="100"/>
      <c r="AE93" s="100"/>
      <c r="AF93" s="100"/>
      <c r="AG93" s="100"/>
      <c r="AH93" s="100"/>
      <c r="AI93" s="100"/>
      <c r="AJ93" s="100"/>
      <c r="AK93" s="100"/>
      <c r="AL93" s="41">
        <v>1</v>
      </c>
      <c r="AM93" s="41">
        <v>1</v>
      </c>
      <c r="AN93" s="41">
        <v>1</v>
      </c>
      <c r="AO93" s="348">
        <v>1</v>
      </c>
      <c r="AP93" s="348">
        <v>1</v>
      </c>
    </row>
    <row r="94" spans="1:42" s="67" customFormat="1" ht="50.1" customHeight="1" x14ac:dyDescent="0.15">
      <c r="A94" s="402">
        <v>87</v>
      </c>
      <c r="B94" s="44"/>
      <c r="C94" s="44">
        <v>1</v>
      </c>
      <c r="D94" s="44"/>
      <c r="E94" s="44"/>
      <c r="F94" s="44"/>
      <c r="G94" s="44"/>
      <c r="H94" s="44"/>
      <c r="I94" s="44"/>
      <c r="J94" s="44"/>
      <c r="K94" s="44"/>
      <c r="L94" s="44" t="s">
        <v>154</v>
      </c>
      <c r="M94" s="78" t="s">
        <v>632</v>
      </c>
      <c r="N94" s="78" t="s">
        <v>633</v>
      </c>
      <c r="O94" s="77" t="s">
        <v>413</v>
      </c>
      <c r="P94" s="105"/>
      <c r="Q94" s="44"/>
      <c r="R94" s="47"/>
      <c r="S94" s="99" t="s">
        <v>407</v>
      </c>
      <c r="T94" s="78" t="s">
        <v>632</v>
      </c>
      <c r="U94" s="99" t="s">
        <v>407</v>
      </c>
      <c r="V94" s="49" t="s">
        <v>425</v>
      </c>
      <c r="W94" s="101" t="s">
        <v>142</v>
      </c>
      <c r="X94" s="77" t="s">
        <v>413</v>
      </c>
      <c r="Y94" s="100" t="s">
        <v>628</v>
      </c>
      <c r="Z94" s="77" t="s">
        <v>401</v>
      </c>
      <c r="AA94" s="100" t="s">
        <v>634</v>
      </c>
      <c r="AB94" s="54">
        <v>4.0000000000000001E-3</v>
      </c>
      <c r="AC94" s="100" t="s">
        <v>401</v>
      </c>
      <c r="AD94" s="100"/>
      <c r="AE94" s="100"/>
      <c r="AF94" s="100"/>
      <c r="AG94" s="100"/>
      <c r="AH94" s="100"/>
      <c r="AI94" s="100"/>
      <c r="AJ94" s="100"/>
      <c r="AK94" s="100"/>
      <c r="AL94" s="41">
        <v>1</v>
      </c>
      <c r="AM94" s="41">
        <v>1</v>
      </c>
      <c r="AN94" s="41">
        <v>1</v>
      </c>
      <c r="AO94" s="348">
        <v>1</v>
      </c>
      <c r="AP94" s="348">
        <v>1</v>
      </c>
    </row>
    <row r="95" spans="1:42" s="182" customFormat="1" ht="50.1" customHeight="1" x14ac:dyDescent="0.15">
      <c r="A95" s="402">
        <v>88</v>
      </c>
      <c r="B95" s="181"/>
      <c r="C95" s="181">
        <v>1</v>
      </c>
      <c r="D95" s="181"/>
      <c r="E95" s="181"/>
      <c r="F95" s="181"/>
      <c r="G95" s="181"/>
      <c r="H95" s="181"/>
      <c r="I95" s="181"/>
      <c r="J95" s="181"/>
      <c r="K95" s="181"/>
      <c r="L95" s="181" t="s">
        <v>87</v>
      </c>
      <c r="M95" s="274" t="s">
        <v>1153</v>
      </c>
      <c r="N95" s="274" t="s">
        <v>1238</v>
      </c>
      <c r="O95" s="274" t="s">
        <v>1271</v>
      </c>
      <c r="P95" s="274"/>
      <c r="Q95" s="274"/>
      <c r="R95" s="41"/>
      <c r="S95" s="99" t="s">
        <v>407</v>
      </c>
      <c r="T95" s="41" t="s">
        <v>1141</v>
      </c>
      <c r="U95" s="100" t="s">
        <v>401</v>
      </c>
      <c r="V95" s="49" t="s">
        <v>1147</v>
      </c>
      <c r="W95" s="101" t="s">
        <v>77</v>
      </c>
      <c r="X95" s="41" t="s">
        <v>510</v>
      </c>
      <c r="Y95" s="100" t="s">
        <v>401</v>
      </c>
      <c r="Z95" s="100" t="s">
        <v>401</v>
      </c>
      <c r="AA95" s="100" t="s">
        <v>401</v>
      </c>
      <c r="AB95" s="54">
        <v>0.1</v>
      </c>
      <c r="AC95" s="100" t="s">
        <v>401</v>
      </c>
      <c r="AD95" s="100"/>
      <c r="AE95" s="100"/>
      <c r="AF95" s="100"/>
      <c r="AG95" s="100"/>
      <c r="AH95" s="100"/>
      <c r="AI95" s="100"/>
      <c r="AJ95" s="100"/>
      <c r="AK95" s="100"/>
      <c r="AL95" s="41">
        <v>8</v>
      </c>
      <c r="AM95" s="41">
        <v>8</v>
      </c>
      <c r="AN95" s="41">
        <v>8</v>
      </c>
      <c r="AO95" s="348">
        <v>8</v>
      </c>
      <c r="AP95" s="348">
        <v>8</v>
      </c>
    </row>
    <row r="96" spans="1:42" s="182" customFormat="1" ht="50.1" customHeight="1" x14ac:dyDescent="0.15">
      <c r="A96" s="402">
        <v>89</v>
      </c>
      <c r="B96" s="181"/>
      <c r="C96" s="181">
        <v>1</v>
      </c>
      <c r="D96" s="181"/>
      <c r="E96" s="181"/>
      <c r="F96" s="181"/>
      <c r="G96" s="181"/>
      <c r="H96" s="181"/>
      <c r="I96" s="181"/>
      <c r="J96" s="181"/>
      <c r="K96" s="181"/>
      <c r="L96" s="181" t="s">
        <v>1151</v>
      </c>
      <c r="M96" s="274" t="s">
        <v>1200</v>
      </c>
      <c r="N96" s="274" t="s">
        <v>1154</v>
      </c>
      <c r="O96" s="274" t="s">
        <v>1270</v>
      </c>
      <c r="P96" s="274"/>
      <c r="Q96" s="274"/>
      <c r="R96" s="274"/>
      <c r="S96" s="99" t="s">
        <v>79</v>
      </c>
      <c r="T96" s="41" t="s">
        <v>1199</v>
      </c>
      <c r="U96" s="100" t="s">
        <v>240</v>
      </c>
      <c r="V96" s="101" t="s">
        <v>76</v>
      </c>
      <c r="W96" s="101" t="s">
        <v>1338</v>
      </c>
      <c r="X96" s="41" t="s">
        <v>143</v>
      </c>
      <c r="Y96" s="100" t="s">
        <v>240</v>
      </c>
      <c r="Z96" s="100" t="s">
        <v>240</v>
      </c>
      <c r="AA96" s="100" t="s">
        <v>240</v>
      </c>
      <c r="AB96" s="54">
        <v>0.1</v>
      </c>
      <c r="AC96" s="100" t="s">
        <v>240</v>
      </c>
      <c r="AD96" s="183"/>
      <c r="AE96" s="183"/>
      <c r="AF96" s="183"/>
      <c r="AG96" s="183"/>
      <c r="AH96" s="183"/>
      <c r="AI96" s="183"/>
      <c r="AJ96" s="183"/>
      <c r="AK96" s="183"/>
      <c r="AL96" s="274">
        <v>2</v>
      </c>
      <c r="AM96" s="274">
        <v>2</v>
      </c>
      <c r="AN96" s="274">
        <v>2</v>
      </c>
      <c r="AO96" s="538">
        <v>2</v>
      </c>
      <c r="AP96" s="538">
        <v>2</v>
      </c>
    </row>
    <row r="97" spans="1:42" s="67" customFormat="1" ht="50.1" customHeight="1" x14ac:dyDescent="0.15">
      <c r="A97" s="402">
        <v>90</v>
      </c>
      <c r="B97" s="44"/>
      <c r="C97" s="44">
        <v>1</v>
      </c>
      <c r="D97" s="44"/>
      <c r="E97" s="44"/>
      <c r="F97" s="44"/>
      <c r="G97" s="44"/>
      <c r="H97" s="44"/>
      <c r="I97" s="44"/>
      <c r="J97" s="44"/>
      <c r="K97" s="44"/>
      <c r="L97" s="44" t="s">
        <v>635</v>
      </c>
      <c r="M97" s="41" t="s">
        <v>240</v>
      </c>
      <c r="N97" s="41" t="s">
        <v>636</v>
      </c>
      <c r="O97" s="103" t="s">
        <v>1160</v>
      </c>
      <c r="P97" s="105"/>
      <c r="Q97" s="44"/>
      <c r="R97" s="47"/>
      <c r="S97" s="99" t="s">
        <v>407</v>
      </c>
      <c r="T97" s="100" t="s">
        <v>240</v>
      </c>
      <c r="U97" s="100" t="s">
        <v>401</v>
      </c>
      <c r="V97" s="49" t="s">
        <v>425</v>
      </c>
      <c r="W97" s="101" t="s">
        <v>142</v>
      </c>
      <c r="X97" s="41" t="s">
        <v>510</v>
      </c>
      <c r="Y97" s="100" t="s">
        <v>401</v>
      </c>
      <c r="Z97" s="100" t="s">
        <v>401</v>
      </c>
      <c r="AA97" s="100" t="s">
        <v>401</v>
      </c>
      <c r="AB97" s="54">
        <v>0.01</v>
      </c>
      <c r="AC97" s="100" t="s">
        <v>401</v>
      </c>
      <c r="AD97" s="100"/>
      <c r="AE97" s="100"/>
      <c r="AF97" s="100"/>
      <c r="AG97" s="100"/>
      <c r="AH97" s="100"/>
      <c r="AI97" s="100"/>
      <c r="AJ97" s="100"/>
      <c r="AK97" s="100"/>
      <c r="AL97" s="41">
        <v>6</v>
      </c>
      <c r="AM97" s="41">
        <v>6</v>
      </c>
      <c r="AN97" s="41">
        <v>6</v>
      </c>
      <c r="AO97" s="348">
        <v>6</v>
      </c>
      <c r="AP97" s="348">
        <v>6</v>
      </c>
    </row>
    <row r="98" spans="1:42" s="67" customFormat="1" ht="50.1" customHeight="1" x14ac:dyDescent="0.15">
      <c r="A98" s="402">
        <v>91</v>
      </c>
      <c r="B98" s="44"/>
      <c r="C98" s="44">
        <v>1</v>
      </c>
      <c r="D98" s="44"/>
      <c r="E98" s="44"/>
      <c r="F98" s="44"/>
      <c r="G98" s="44"/>
      <c r="H98" s="44"/>
      <c r="I98" s="44"/>
      <c r="J98" s="44"/>
      <c r="K98" s="44"/>
      <c r="L98" s="44" t="s">
        <v>1294</v>
      </c>
      <c r="M98" s="309" t="s">
        <v>1250</v>
      </c>
      <c r="N98" s="309" t="s">
        <v>1251</v>
      </c>
      <c r="O98" s="103" t="s">
        <v>637</v>
      </c>
      <c r="P98" s="105"/>
      <c r="Q98" s="44"/>
      <c r="R98" s="47"/>
      <c r="S98" s="99" t="s">
        <v>407</v>
      </c>
      <c r="T98" s="100" t="s">
        <v>401</v>
      </c>
      <c r="U98" s="100" t="s">
        <v>401</v>
      </c>
      <c r="V98" s="101" t="s">
        <v>76</v>
      </c>
      <c r="W98" s="101" t="s">
        <v>1338</v>
      </c>
      <c r="X98" s="77" t="s">
        <v>1146</v>
      </c>
      <c r="Y98" s="100" t="s">
        <v>401</v>
      </c>
      <c r="Z98" s="100" t="s">
        <v>401</v>
      </c>
      <c r="AA98" s="100" t="s">
        <v>401</v>
      </c>
      <c r="AB98" s="54">
        <v>0.1</v>
      </c>
      <c r="AC98" s="100" t="s">
        <v>401</v>
      </c>
      <c r="AD98" s="100"/>
      <c r="AE98" s="100"/>
      <c r="AF98" s="100"/>
      <c r="AG98" s="100"/>
      <c r="AH98" s="100"/>
      <c r="AI98" s="100"/>
      <c r="AJ98" s="100"/>
      <c r="AK98" s="100"/>
      <c r="AL98" s="41">
        <v>1</v>
      </c>
      <c r="AM98" s="41">
        <v>1</v>
      </c>
      <c r="AN98" s="41">
        <v>1</v>
      </c>
      <c r="AO98" s="348">
        <v>1</v>
      </c>
      <c r="AP98" s="348">
        <v>1</v>
      </c>
    </row>
    <row r="99" spans="1:42" ht="39.75" customHeight="1" x14ac:dyDescent="0.15">
      <c r="A99" s="402">
        <v>92</v>
      </c>
      <c r="B99" s="58"/>
      <c r="C99" s="58">
        <v>1</v>
      </c>
      <c r="D99" s="58"/>
      <c r="E99" s="58"/>
      <c r="F99" s="58"/>
      <c r="G99" s="58"/>
      <c r="H99" s="58"/>
      <c r="I99" s="58"/>
      <c r="J99" s="58"/>
      <c r="K99" s="58"/>
      <c r="L99" s="58" t="s">
        <v>30</v>
      </c>
      <c r="M99" s="309" t="s">
        <v>1357</v>
      </c>
      <c r="N99" s="480" t="s">
        <v>1353</v>
      </c>
      <c r="O99" s="329" t="s">
        <v>1381</v>
      </c>
      <c r="P99" s="71"/>
      <c r="Q99" s="42"/>
      <c r="R99" s="72"/>
      <c r="S99" s="59" t="s">
        <v>1355</v>
      </c>
      <c r="T99" s="39" t="s">
        <v>1358</v>
      </c>
      <c r="U99" s="59"/>
      <c r="V99" s="40" t="s">
        <v>1359</v>
      </c>
      <c r="W99" s="60" t="s">
        <v>1360</v>
      </c>
      <c r="X99" s="68" t="s">
        <v>1361</v>
      </c>
      <c r="Y99" s="210" t="s">
        <v>284</v>
      </c>
      <c r="Z99" s="210" t="s">
        <v>284</v>
      </c>
      <c r="AA99" s="39" t="s">
        <v>1362</v>
      </c>
      <c r="AB99" s="61">
        <v>0.25430000000000003</v>
      </c>
      <c r="AC99" s="39" t="s">
        <v>1356</v>
      </c>
      <c r="AD99" s="39"/>
      <c r="AE99" s="39"/>
      <c r="AF99" s="39"/>
      <c r="AG99" s="39"/>
      <c r="AH99" s="39"/>
      <c r="AI99" s="39"/>
      <c r="AJ99" s="39"/>
      <c r="AK99" s="39"/>
      <c r="AL99" s="70">
        <v>1</v>
      </c>
      <c r="AM99" s="2">
        <v>1</v>
      </c>
      <c r="AN99" s="2">
        <v>1</v>
      </c>
      <c r="AO99" s="431">
        <v>1</v>
      </c>
      <c r="AP99" s="431">
        <v>1</v>
      </c>
    </row>
    <row r="100" spans="1:42" s="431" customFormat="1" ht="39.75" customHeight="1" x14ac:dyDescent="0.15">
      <c r="A100" s="402">
        <v>93</v>
      </c>
      <c r="B100" s="549"/>
      <c r="C100" s="549">
        <v>1</v>
      </c>
      <c r="D100" s="549"/>
      <c r="E100" s="549"/>
      <c r="F100" s="549"/>
      <c r="G100" s="549"/>
      <c r="H100" s="549"/>
      <c r="I100" s="549"/>
      <c r="J100" s="549"/>
      <c r="K100" s="549"/>
      <c r="L100" s="549" t="s">
        <v>1643</v>
      </c>
      <c r="M100" s="368" t="s">
        <v>1642</v>
      </c>
      <c r="N100" s="550" t="s">
        <v>1644</v>
      </c>
      <c r="O100" s="551" t="s">
        <v>1645</v>
      </c>
      <c r="P100" s="552"/>
      <c r="Q100" s="553"/>
      <c r="R100" s="554"/>
      <c r="S100" s="555" t="s">
        <v>1646</v>
      </c>
      <c r="T100" s="556"/>
      <c r="U100" s="555"/>
      <c r="V100" s="557" t="s">
        <v>1359</v>
      </c>
      <c r="W100" s="558" t="s">
        <v>1360</v>
      </c>
      <c r="X100" s="559" t="s">
        <v>1647</v>
      </c>
      <c r="Y100" s="559" t="s">
        <v>1647</v>
      </c>
      <c r="Z100" s="559" t="s">
        <v>1647</v>
      </c>
      <c r="AA100" s="559" t="s">
        <v>1647</v>
      </c>
      <c r="AB100" s="559" t="s">
        <v>1647</v>
      </c>
      <c r="AC100" s="559" t="s">
        <v>1647</v>
      </c>
      <c r="AD100" s="556"/>
      <c r="AE100" s="556"/>
      <c r="AF100" s="556"/>
      <c r="AG100" s="556"/>
      <c r="AH100" s="556"/>
      <c r="AI100" s="556"/>
      <c r="AJ100" s="556"/>
      <c r="AK100" s="556"/>
      <c r="AL100" s="560">
        <v>1</v>
      </c>
      <c r="AM100" s="431">
        <v>1</v>
      </c>
      <c r="AN100" s="431">
        <v>1</v>
      </c>
      <c r="AO100" s="431">
        <v>1</v>
      </c>
      <c r="AP100" s="431">
        <v>1</v>
      </c>
    </row>
  </sheetData>
  <autoFilter ref="A9:AP98" xr:uid="{00000000-0009-0000-0000-000003000000}"/>
  <mergeCells count="43">
    <mergeCell ref="A1:AP1"/>
    <mergeCell ref="O2:AJ7"/>
    <mergeCell ref="A4:N4"/>
    <mergeCell ref="A5:L5"/>
    <mergeCell ref="M5:N5"/>
    <mergeCell ref="A6:N6"/>
    <mergeCell ref="A7:N7"/>
    <mergeCell ref="A2:E3"/>
    <mergeCell ref="F2:K3"/>
    <mergeCell ref="L2:N3"/>
    <mergeCell ref="U8:U9"/>
    <mergeCell ref="A8:A9"/>
    <mergeCell ref="B8:K8"/>
    <mergeCell ref="L8:L9"/>
    <mergeCell ref="M8:M9"/>
    <mergeCell ref="N8:N9"/>
    <mergeCell ref="O8:O9"/>
    <mergeCell ref="P8:P9"/>
    <mergeCell ref="Q8:Q9"/>
    <mergeCell ref="R8:R9"/>
    <mergeCell ref="S8:S9"/>
    <mergeCell ref="T8:T9"/>
    <mergeCell ref="AG8:AG9"/>
    <mergeCell ref="V8:V9"/>
    <mergeCell ref="W8:W9"/>
    <mergeCell ref="X8:X9"/>
    <mergeCell ref="Y8:Y9"/>
    <mergeCell ref="Z8:Z9"/>
    <mergeCell ref="AA8:AA9"/>
    <mergeCell ref="AB8:AB9"/>
    <mergeCell ref="AC8:AC9"/>
    <mergeCell ref="AD8:AD9"/>
    <mergeCell ref="AE8:AE9"/>
    <mergeCell ref="AF8:AF9"/>
    <mergeCell ref="AP8:AP9"/>
    <mergeCell ref="AH8:AH9"/>
    <mergeCell ref="AI8:AI9"/>
    <mergeCell ref="AJ8:AJ9"/>
    <mergeCell ref="AK8:AK9"/>
    <mergeCell ref="AL8:AL9"/>
    <mergeCell ref="AM8:AM9"/>
    <mergeCell ref="AO8:AO9"/>
    <mergeCell ref="AN8:AN9"/>
  </mergeCells>
  <phoneticPr fontId="2" type="noConversion"/>
  <conditionalFormatting sqref="AL2:AM3 AP2:AP3">
    <cfRule type="duplicateValues" dxfId="137" priority="93"/>
  </conditionalFormatting>
  <conditionalFormatting sqref="M41">
    <cfRule type="duplicateValues" dxfId="136" priority="92"/>
  </conditionalFormatting>
  <conditionalFormatting sqref="M50">
    <cfRule type="duplicateValues" dxfId="135" priority="91"/>
  </conditionalFormatting>
  <conditionalFormatting sqref="M53">
    <cfRule type="duplicateValues" dxfId="134" priority="90"/>
  </conditionalFormatting>
  <conditionalFormatting sqref="M92:N94">
    <cfRule type="duplicateValues" dxfId="133" priority="89"/>
  </conditionalFormatting>
  <conditionalFormatting sqref="M97 M54:M59 M42:M49 M51 M37:M40 M31:M33 M62:M69 M71:M86 M88">
    <cfRule type="duplicateValues" dxfId="132" priority="95"/>
  </conditionalFormatting>
  <conditionalFormatting sqref="M60:M61">
    <cfRule type="duplicateValues" dxfId="131" priority="88"/>
  </conditionalFormatting>
  <conditionalFormatting sqref="T25">
    <cfRule type="duplicateValues" dxfId="130" priority="87"/>
  </conditionalFormatting>
  <conditionalFormatting sqref="T36">
    <cfRule type="duplicateValues" dxfId="129" priority="86"/>
  </conditionalFormatting>
  <conditionalFormatting sqref="T37">
    <cfRule type="duplicateValues" dxfId="128" priority="85"/>
  </conditionalFormatting>
  <conditionalFormatting sqref="T38">
    <cfRule type="duplicateValues" dxfId="127" priority="84"/>
  </conditionalFormatting>
  <conditionalFormatting sqref="T40">
    <cfRule type="duplicateValues" dxfId="126" priority="83"/>
  </conditionalFormatting>
  <conditionalFormatting sqref="T41">
    <cfRule type="duplicateValues" dxfId="125" priority="82"/>
  </conditionalFormatting>
  <conditionalFormatting sqref="T42">
    <cfRule type="duplicateValues" dxfId="124" priority="81"/>
  </conditionalFormatting>
  <conditionalFormatting sqref="T43">
    <cfRule type="duplicateValues" dxfId="123" priority="80"/>
  </conditionalFormatting>
  <conditionalFormatting sqref="T44">
    <cfRule type="duplicateValues" dxfId="122" priority="79"/>
  </conditionalFormatting>
  <conditionalFormatting sqref="T45">
    <cfRule type="duplicateValues" dxfId="121" priority="78"/>
  </conditionalFormatting>
  <conditionalFormatting sqref="T46">
    <cfRule type="duplicateValues" dxfId="120" priority="77"/>
  </conditionalFormatting>
  <conditionalFormatting sqref="T47">
    <cfRule type="duplicateValues" dxfId="119" priority="76"/>
  </conditionalFormatting>
  <conditionalFormatting sqref="T48">
    <cfRule type="duplicateValues" dxfId="118" priority="75"/>
  </conditionalFormatting>
  <conditionalFormatting sqref="T49">
    <cfRule type="duplicateValues" dxfId="117" priority="74"/>
  </conditionalFormatting>
  <conditionalFormatting sqref="T50">
    <cfRule type="duplicateValues" dxfId="116" priority="73"/>
  </conditionalFormatting>
  <conditionalFormatting sqref="T51">
    <cfRule type="duplicateValues" dxfId="115" priority="72"/>
  </conditionalFormatting>
  <conditionalFormatting sqref="T54">
    <cfRule type="duplicateValues" dxfId="114" priority="71"/>
  </conditionalFormatting>
  <conditionalFormatting sqref="T55">
    <cfRule type="duplicateValues" dxfId="113" priority="70"/>
  </conditionalFormatting>
  <conditionalFormatting sqref="T62:T63">
    <cfRule type="duplicateValues" dxfId="112" priority="69"/>
  </conditionalFormatting>
  <conditionalFormatting sqref="T64">
    <cfRule type="duplicateValues" dxfId="111" priority="68"/>
  </conditionalFormatting>
  <conditionalFormatting sqref="T74">
    <cfRule type="duplicateValues" dxfId="110" priority="67"/>
  </conditionalFormatting>
  <conditionalFormatting sqref="T75">
    <cfRule type="duplicateValues" dxfId="109" priority="66"/>
  </conditionalFormatting>
  <conditionalFormatting sqref="T76">
    <cfRule type="duplicateValues" dxfId="108" priority="65"/>
  </conditionalFormatting>
  <conditionalFormatting sqref="T77">
    <cfRule type="duplicateValues" dxfId="107" priority="64"/>
  </conditionalFormatting>
  <conditionalFormatting sqref="T81">
    <cfRule type="duplicateValues" dxfId="106" priority="63"/>
  </conditionalFormatting>
  <conditionalFormatting sqref="T82">
    <cfRule type="duplicateValues" dxfId="105" priority="62"/>
  </conditionalFormatting>
  <conditionalFormatting sqref="T83">
    <cfRule type="duplicateValues" dxfId="104" priority="61"/>
  </conditionalFormatting>
  <conditionalFormatting sqref="T84">
    <cfRule type="duplicateValues" dxfId="103" priority="60"/>
  </conditionalFormatting>
  <conditionalFormatting sqref="T85">
    <cfRule type="duplicateValues" dxfId="102" priority="59"/>
  </conditionalFormatting>
  <conditionalFormatting sqref="T86">
    <cfRule type="duplicateValues" dxfId="101" priority="58"/>
  </conditionalFormatting>
  <conditionalFormatting sqref="T88">
    <cfRule type="duplicateValues" dxfId="100" priority="55"/>
  </conditionalFormatting>
  <conditionalFormatting sqref="T91">
    <cfRule type="duplicateValues" dxfId="99" priority="52"/>
  </conditionalFormatting>
  <conditionalFormatting sqref="T92">
    <cfRule type="duplicateValues" dxfId="98" priority="51"/>
  </conditionalFormatting>
  <conditionalFormatting sqref="T93">
    <cfRule type="duplicateValues" dxfId="97" priority="50"/>
  </conditionalFormatting>
  <conditionalFormatting sqref="T94">
    <cfRule type="duplicateValues" dxfId="96" priority="49"/>
  </conditionalFormatting>
  <conditionalFormatting sqref="X47">
    <cfRule type="duplicateValues" dxfId="95" priority="45"/>
    <cfRule type="duplicateValues" dxfId="94" priority="46"/>
    <cfRule type="duplicateValues" dxfId="93" priority="47"/>
    <cfRule type="duplicateValues" dxfId="92" priority="48"/>
  </conditionalFormatting>
  <conditionalFormatting sqref="X49">
    <cfRule type="duplicateValues" dxfId="91" priority="41"/>
    <cfRule type="duplicateValues" dxfId="90" priority="42"/>
    <cfRule type="duplicateValues" dxfId="89" priority="43"/>
    <cfRule type="duplicateValues" dxfId="88" priority="44"/>
  </conditionalFormatting>
  <conditionalFormatting sqref="O47">
    <cfRule type="duplicateValues" dxfId="87" priority="37"/>
    <cfRule type="duplicateValues" dxfId="86" priority="38"/>
    <cfRule type="duplicateValues" dxfId="85" priority="39"/>
    <cfRule type="duplicateValues" dxfId="84" priority="40"/>
  </conditionalFormatting>
  <conditionalFormatting sqref="O49">
    <cfRule type="duplicateValues" dxfId="83" priority="33"/>
    <cfRule type="duplicateValues" dxfId="82" priority="34"/>
    <cfRule type="duplicateValues" dxfId="81" priority="35"/>
    <cfRule type="duplicateValues" dxfId="80" priority="36"/>
  </conditionalFormatting>
  <conditionalFormatting sqref="M70">
    <cfRule type="duplicateValues" dxfId="79" priority="31"/>
  </conditionalFormatting>
  <conditionalFormatting sqref="M91:N91">
    <cfRule type="duplicateValues" dxfId="78" priority="30"/>
  </conditionalFormatting>
  <conditionalFormatting sqref="M89:N90">
    <cfRule type="duplicateValues" dxfId="77" priority="29"/>
  </conditionalFormatting>
  <conditionalFormatting sqref="M52">
    <cfRule type="duplicateValues" dxfId="76" priority="26"/>
  </conditionalFormatting>
  <conditionalFormatting sqref="T52">
    <cfRule type="duplicateValues" dxfId="75" priority="25"/>
  </conditionalFormatting>
  <conditionalFormatting sqref="M10:M12">
    <cfRule type="duplicateValues" dxfId="74" priority="24"/>
  </conditionalFormatting>
  <conditionalFormatting sqref="T10">
    <cfRule type="duplicateValues" dxfId="73" priority="23"/>
  </conditionalFormatting>
  <conditionalFormatting sqref="M27">
    <cfRule type="duplicateValues" dxfId="72" priority="22"/>
  </conditionalFormatting>
  <conditionalFormatting sqref="M26">
    <cfRule type="duplicateValues" dxfId="71" priority="21"/>
  </conditionalFormatting>
  <conditionalFormatting sqref="M101:M1048576 M1 M4:M9 M15 M28 M36 M19:M21 M23:M25">
    <cfRule type="duplicateValues" dxfId="70" priority="515"/>
  </conditionalFormatting>
  <conditionalFormatting sqref="M2:M3">
    <cfRule type="duplicateValues" dxfId="69" priority="20"/>
  </conditionalFormatting>
  <conditionalFormatting sqref="M16:M17">
    <cfRule type="duplicateValues" dxfId="68" priority="19"/>
  </conditionalFormatting>
  <conditionalFormatting sqref="M99">
    <cfRule type="duplicateValues" dxfId="67" priority="17"/>
  </conditionalFormatting>
  <conditionalFormatting sqref="T89:T90">
    <cfRule type="duplicateValues" dxfId="66" priority="16"/>
  </conditionalFormatting>
  <conditionalFormatting sqref="AO2:AO3">
    <cfRule type="duplicateValues" dxfId="65" priority="15"/>
  </conditionalFormatting>
  <conditionalFormatting sqref="AN2:AN3">
    <cfRule type="duplicateValues" dxfId="64" priority="14"/>
  </conditionalFormatting>
  <conditionalFormatting sqref="M13">
    <cfRule type="duplicateValues" dxfId="63" priority="13"/>
  </conditionalFormatting>
  <conditionalFormatting sqref="M14">
    <cfRule type="duplicateValues" dxfId="62" priority="11"/>
  </conditionalFormatting>
  <conditionalFormatting sqref="M34">
    <cfRule type="duplicateValues" dxfId="61" priority="7"/>
  </conditionalFormatting>
  <conditionalFormatting sqref="M35">
    <cfRule type="duplicateValues" dxfId="60" priority="6"/>
  </conditionalFormatting>
  <conditionalFormatting sqref="M100">
    <cfRule type="duplicateValues" dxfId="59" priority="5"/>
  </conditionalFormatting>
  <conditionalFormatting sqref="M29">
    <cfRule type="duplicateValues" dxfId="58" priority="4"/>
  </conditionalFormatting>
  <conditionalFormatting sqref="M30">
    <cfRule type="duplicateValues" dxfId="57" priority="3"/>
  </conditionalFormatting>
  <conditionalFormatting sqref="M22">
    <cfRule type="duplicateValues" dxfId="56" priority="573"/>
  </conditionalFormatting>
  <conditionalFormatting sqref="M18">
    <cfRule type="duplicateValues" dxfId="55" priority="588"/>
  </conditionalFormatting>
  <conditionalFormatting sqref="M87">
    <cfRule type="duplicateValues" dxfId="54" priority="1"/>
  </conditionalFormatting>
  <conditionalFormatting sqref="T87">
    <cfRule type="duplicateValues" dxfId="53" priority="2"/>
  </conditionalFormatting>
  <dataValidations disablePrompts="1" count="1">
    <dataValidation type="list" allowBlank="1" showInputMessage="1" showErrorMessage="1" sqref="Q26:Q30" xr:uid="{00000000-0002-0000-0300-000000000000}">
      <formula1>"ea,kg,g,m,mm,l,ml,m2"</formula1>
    </dataValidation>
  </dataValidations>
  <printOptions horizontalCentered="1"/>
  <pageMargins left="0.31496062992125984" right="0.27559055118110237" top="0.39370078740157483" bottom="0.55118110236220474" header="0.31496062992125984" footer="0.31496062992125984"/>
  <pageSetup paperSize="8" scale="70" orientation="landscape" r:id="rId1"/>
  <headerFooter>
    <oddFooter>第 &amp;P 页，共 &amp;N 页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35"/>
  <sheetViews>
    <sheetView view="pageBreakPreview" zoomScale="70" zoomScaleSheetLayoutView="70" workbookViewId="0">
      <selection activeCell="E6" sqref="E6:H10"/>
    </sheetView>
  </sheetViews>
  <sheetFormatPr defaultColWidth="4.625" defaultRowHeight="17.25" x14ac:dyDescent="0.15"/>
  <cols>
    <col min="1" max="1" width="3.75" style="25" customWidth="1"/>
    <col min="2" max="2" width="10.875" style="25" customWidth="1"/>
    <col min="3" max="3" width="15.5" style="25" customWidth="1"/>
    <col min="4" max="4" width="8.75" style="25" customWidth="1"/>
    <col min="5" max="5" width="8.5" style="25" customWidth="1"/>
    <col min="6" max="6" width="23.5" style="25" customWidth="1"/>
    <col min="7" max="7" width="4.875" style="25" customWidth="1"/>
    <col min="8" max="8" width="4.625" style="25" customWidth="1"/>
    <col min="9" max="9" width="10.75" style="25" customWidth="1"/>
    <col min="10" max="10" width="0.125" style="25" customWidth="1"/>
    <col min="11" max="11" width="25.625" style="25" customWidth="1"/>
    <col min="12" max="12" width="10.875" style="25" customWidth="1"/>
    <col min="13" max="13" width="3.5" style="25" customWidth="1"/>
    <col min="14" max="14" width="6.375" style="25" customWidth="1"/>
    <col min="15" max="15" width="5" style="25" customWidth="1"/>
    <col min="16" max="16" width="5.875" style="25" customWidth="1"/>
    <col min="17" max="17" width="7.875" style="25" customWidth="1"/>
    <col min="18" max="18" width="6.125" style="25" customWidth="1"/>
    <col min="19" max="19" width="13.125" style="25" customWidth="1"/>
    <col min="20" max="20" width="21" style="25" customWidth="1"/>
    <col min="21" max="21" width="4.625" style="25" customWidth="1"/>
    <col min="22" max="22" width="8" style="25" customWidth="1"/>
    <col min="23" max="23" width="11.5" style="25" customWidth="1"/>
    <col min="24" max="24" width="11.625" style="25" customWidth="1"/>
    <col min="25" max="25" width="13.125" style="25" customWidth="1"/>
    <col min="26" max="26" width="10" style="25" customWidth="1"/>
    <col min="27" max="27" width="11.25" style="25" customWidth="1"/>
    <col min="28" max="248" width="9" style="25" customWidth="1"/>
    <col min="249" max="249" width="3.125" style="25" customWidth="1"/>
    <col min="250" max="250" width="7.625" style="25" customWidth="1"/>
    <col min="251" max="251" width="4.125" style="25" customWidth="1"/>
    <col min="252" max="252" width="17" style="25" customWidth="1"/>
    <col min="253" max="253" width="3.625" style="25" customWidth="1"/>
    <col min="254" max="254" width="9.125" style="25" customWidth="1"/>
    <col min="255" max="255" width="3.625" style="25" customWidth="1"/>
    <col min="256" max="16384" width="4.625" style="25"/>
  </cols>
  <sheetData>
    <row r="1" spans="1:29" s="12" customFormat="1" ht="30.75" customHeight="1" x14ac:dyDescent="0.15">
      <c r="A1" s="644"/>
      <c r="B1" s="644"/>
      <c r="C1" s="645"/>
      <c r="D1" s="645"/>
      <c r="E1" s="645"/>
      <c r="F1" s="645"/>
      <c r="G1" s="645"/>
      <c r="H1" s="645"/>
      <c r="I1" s="645"/>
      <c r="J1" s="645"/>
      <c r="K1" s="645"/>
      <c r="L1" s="645"/>
      <c r="M1" s="645"/>
      <c r="N1" s="645"/>
      <c r="O1" s="645"/>
      <c r="P1" s="645"/>
      <c r="Q1" s="645"/>
      <c r="R1" s="645"/>
      <c r="S1" s="10"/>
      <c r="T1" s="10"/>
      <c r="U1" s="10"/>
      <c r="V1" s="10"/>
      <c r="W1" s="646" t="s">
        <v>1300</v>
      </c>
      <c r="X1" s="646"/>
      <c r="Y1" s="646"/>
      <c r="Z1" s="646"/>
      <c r="AA1" s="646"/>
      <c r="AB1" s="10"/>
      <c r="AC1" s="11"/>
    </row>
    <row r="2" spans="1:29" s="12" customFormat="1" ht="34.5" customHeight="1" thickBot="1" x14ac:dyDescent="0.2">
      <c r="A2" s="81" t="s">
        <v>331</v>
      </c>
      <c r="B2" s="81"/>
      <c r="C2" s="13"/>
      <c r="D2" s="13"/>
      <c r="E2" s="13"/>
      <c r="F2" s="647" t="s">
        <v>332</v>
      </c>
      <c r="G2" s="647"/>
      <c r="H2" s="647"/>
      <c r="I2" s="647"/>
      <c r="J2" s="647"/>
      <c r="K2" s="647"/>
      <c r="L2" s="647"/>
      <c r="M2" s="647"/>
      <c r="N2" s="647"/>
      <c r="O2" s="647"/>
      <c r="P2" s="647"/>
      <c r="Q2" s="647"/>
      <c r="R2" s="647"/>
      <c r="S2" s="11"/>
      <c r="T2" s="11"/>
      <c r="U2" s="11"/>
      <c r="W2" s="646"/>
      <c r="X2" s="646"/>
      <c r="Y2" s="646"/>
      <c r="Z2" s="646"/>
      <c r="AA2" s="646"/>
      <c r="AB2" s="11"/>
    </row>
    <row r="3" spans="1:29" s="20" customFormat="1" ht="28.5" customHeight="1" x14ac:dyDescent="0.15">
      <c r="A3" s="648" t="s">
        <v>333</v>
      </c>
      <c r="B3" s="649"/>
      <c r="C3" s="652" t="s">
        <v>334</v>
      </c>
      <c r="D3" s="652"/>
      <c r="E3" s="14"/>
      <c r="F3" s="654" t="s">
        <v>70</v>
      </c>
      <c r="G3" s="654"/>
      <c r="H3" s="654"/>
      <c r="I3" s="654"/>
      <c r="J3" s="654"/>
      <c r="K3" s="654"/>
      <c r="L3" s="654"/>
      <c r="M3" s="654"/>
      <c r="N3" s="654"/>
      <c r="O3" s="654"/>
      <c r="P3" s="654"/>
      <c r="Q3" s="654"/>
      <c r="R3" s="654"/>
      <c r="S3" s="654"/>
      <c r="T3" s="15"/>
      <c r="U3" s="655" t="s">
        <v>335</v>
      </c>
      <c r="V3" s="655"/>
      <c r="W3" s="82" t="s">
        <v>336</v>
      </c>
      <c r="X3" s="82" t="s">
        <v>337</v>
      </c>
      <c r="Y3" s="82" t="s">
        <v>338</v>
      </c>
      <c r="Z3" s="16" t="s">
        <v>316</v>
      </c>
      <c r="AA3" s="17" t="s">
        <v>339</v>
      </c>
      <c r="AB3" s="18"/>
      <c r="AC3" s="19"/>
    </row>
    <row r="4" spans="1:29" s="20" customFormat="1" ht="36" customHeight="1" x14ac:dyDescent="0.15">
      <c r="A4" s="650"/>
      <c r="B4" s="799"/>
      <c r="C4" s="800"/>
      <c r="D4" s="800"/>
      <c r="E4" s="21"/>
      <c r="F4" s="656" t="s">
        <v>340</v>
      </c>
      <c r="G4" s="656"/>
      <c r="H4" s="656"/>
      <c r="I4" s="656"/>
      <c r="J4" s="656"/>
      <c r="K4" s="656"/>
      <c r="L4" s="656"/>
      <c r="M4" s="656"/>
      <c r="N4" s="656"/>
      <c r="O4" s="656"/>
      <c r="P4" s="656"/>
      <c r="Q4" s="656"/>
      <c r="R4" s="656"/>
      <c r="S4" s="657"/>
      <c r="T4" s="657"/>
      <c r="U4" s="801" t="s">
        <v>45</v>
      </c>
      <c r="V4" s="801"/>
      <c r="W4" s="83"/>
      <c r="X4" s="83"/>
      <c r="Y4" s="84"/>
      <c r="Z4" s="85" t="s">
        <v>341</v>
      </c>
      <c r="AA4" s="24">
        <v>44030</v>
      </c>
      <c r="AB4" s="18"/>
      <c r="AC4" s="19"/>
    </row>
    <row r="5" spans="1:29" ht="36.75" customHeight="1" x14ac:dyDescent="0.15">
      <c r="A5" s="642" t="s">
        <v>342</v>
      </c>
      <c r="B5" s="798"/>
      <c r="C5" s="798"/>
      <c r="D5" s="86" t="s">
        <v>343</v>
      </c>
      <c r="E5" s="796" t="s">
        <v>344</v>
      </c>
      <c r="F5" s="796"/>
      <c r="G5" s="796"/>
      <c r="H5" s="796"/>
      <c r="I5" s="796" t="s">
        <v>345</v>
      </c>
      <c r="J5" s="796"/>
      <c r="K5" s="796"/>
      <c r="L5" s="796"/>
      <c r="M5" s="796"/>
      <c r="N5" s="796" t="s">
        <v>50</v>
      </c>
      <c r="O5" s="796"/>
      <c r="P5" s="796"/>
      <c r="Q5" s="796"/>
      <c r="R5" s="796"/>
      <c r="S5" s="796"/>
      <c r="T5" s="796"/>
      <c r="U5" s="796" t="s">
        <v>346</v>
      </c>
      <c r="V5" s="796"/>
      <c r="W5" s="791" t="s">
        <v>3</v>
      </c>
      <c r="X5" s="791"/>
      <c r="Y5" s="791" t="s">
        <v>53</v>
      </c>
      <c r="Z5" s="791"/>
      <c r="AA5" s="659"/>
    </row>
    <row r="6" spans="1:29" ht="66" customHeight="1" x14ac:dyDescent="0.15">
      <c r="A6" s="633"/>
      <c r="B6" s="796"/>
      <c r="C6" s="796"/>
      <c r="D6" s="86">
        <v>1</v>
      </c>
      <c r="E6" s="790" t="s">
        <v>1857</v>
      </c>
      <c r="F6" s="790"/>
      <c r="G6" s="790"/>
      <c r="H6" s="790"/>
      <c r="I6" s="790" t="s">
        <v>348</v>
      </c>
      <c r="J6" s="790"/>
      <c r="K6" s="790"/>
      <c r="L6" s="790"/>
      <c r="M6" s="790"/>
      <c r="N6" s="797" t="s">
        <v>349</v>
      </c>
      <c r="O6" s="797"/>
      <c r="P6" s="797"/>
      <c r="Q6" s="797"/>
      <c r="R6" s="797"/>
      <c r="S6" s="797"/>
      <c r="T6" s="797"/>
      <c r="U6" s="790">
        <v>1</v>
      </c>
      <c r="V6" s="790"/>
      <c r="W6" s="791"/>
      <c r="X6" s="791"/>
      <c r="Y6" s="636" t="s">
        <v>1321</v>
      </c>
      <c r="Z6" s="637"/>
      <c r="AA6" s="638"/>
    </row>
    <row r="7" spans="1:29" ht="42" customHeight="1" x14ac:dyDescent="0.15">
      <c r="A7" s="633"/>
      <c r="B7" s="796"/>
      <c r="C7" s="796"/>
      <c r="D7" s="86">
        <v>2</v>
      </c>
      <c r="E7" s="790" t="s">
        <v>1374</v>
      </c>
      <c r="F7" s="790"/>
      <c r="G7" s="790"/>
      <c r="H7" s="790"/>
      <c r="I7" s="790" t="s">
        <v>348</v>
      </c>
      <c r="J7" s="790"/>
      <c r="K7" s="790"/>
      <c r="L7" s="790"/>
      <c r="M7" s="790"/>
      <c r="N7" s="797" t="s">
        <v>1858</v>
      </c>
      <c r="O7" s="797"/>
      <c r="P7" s="797"/>
      <c r="Q7" s="797"/>
      <c r="R7" s="797"/>
      <c r="S7" s="797"/>
      <c r="T7" s="797"/>
      <c r="U7" s="790">
        <v>1</v>
      </c>
      <c r="V7" s="790"/>
      <c r="W7" s="791"/>
      <c r="X7" s="791"/>
      <c r="Y7" s="636" t="s">
        <v>1322</v>
      </c>
      <c r="Z7" s="637"/>
      <c r="AA7" s="638"/>
    </row>
    <row r="8" spans="1:29" ht="42" customHeight="1" x14ac:dyDescent="0.15">
      <c r="A8" s="633"/>
      <c r="B8" s="796"/>
      <c r="C8" s="796"/>
      <c r="D8" s="86">
        <v>3</v>
      </c>
      <c r="E8" s="790" t="s">
        <v>1375</v>
      </c>
      <c r="F8" s="790"/>
      <c r="G8" s="790"/>
      <c r="H8" s="790"/>
      <c r="I8" s="790" t="s">
        <v>350</v>
      </c>
      <c r="J8" s="790"/>
      <c r="K8" s="790"/>
      <c r="L8" s="790"/>
      <c r="M8" s="790"/>
      <c r="N8" s="797" t="s">
        <v>1858</v>
      </c>
      <c r="O8" s="797"/>
      <c r="P8" s="797"/>
      <c r="Q8" s="797"/>
      <c r="R8" s="797"/>
      <c r="S8" s="797"/>
      <c r="T8" s="797"/>
      <c r="U8" s="790">
        <v>1</v>
      </c>
      <c r="V8" s="790"/>
      <c r="W8" s="791"/>
      <c r="X8" s="791"/>
      <c r="Y8" s="636" t="s">
        <v>1323</v>
      </c>
      <c r="Z8" s="637"/>
      <c r="AA8" s="638"/>
    </row>
    <row r="9" spans="1:29" ht="42" customHeight="1" x14ac:dyDescent="0.15">
      <c r="A9" s="633"/>
      <c r="B9" s="796"/>
      <c r="C9" s="796"/>
      <c r="D9" s="566">
        <v>4</v>
      </c>
      <c r="E9" s="793" t="s">
        <v>1823</v>
      </c>
      <c r="F9" s="793"/>
      <c r="G9" s="793"/>
      <c r="H9" s="793"/>
      <c r="I9" s="793" t="s">
        <v>350</v>
      </c>
      <c r="J9" s="793"/>
      <c r="K9" s="793"/>
      <c r="L9" s="793"/>
      <c r="M9" s="793"/>
      <c r="N9" s="794" t="s">
        <v>1858</v>
      </c>
      <c r="O9" s="794"/>
      <c r="P9" s="794"/>
      <c r="Q9" s="794"/>
      <c r="R9" s="794"/>
      <c r="S9" s="794"/>
      <c r="T9" s="794"/>
      <c r="U9" s="793">
        <v>1</v>
      </c>
      <c r="V9" s="793"/>
      <c r="W9" s="795"/>
      <c r="X9" s="795"/>
      <c r="Y9" s="630" t="s">
        <v>1463</v>
      </c>
      <c r="Z9" s="631"/>
      <c r="AA9" s="632"/>
    </row>
    <row r="10" spans="1:29" ht="42" customHeight="1" x14ac:dyDescent="0.15">
      <c r="A10" s="633"/>
      <c r="B10" s="796"/>
      <c r="C10" s="796"/>
      <c r="D10" s="566">
        <v>5</v>
      </c>
      <c r="E10" s="793" t="s">
        <v>1825</v>
      </c>
      <c r="F10" s="793"/>
      <c r="G10" s="793"/>
      <c r="H10" s="793"/>
      <c r="I10" s="793" t="s">
        <v>350</v>
      </c>
      <c r="J10" s="793"/>
      <c r="K10" s="793"/>
      <c r="L10" s="793"/>
      <c r="M10" s="793"/>
      <c r="N10" s="794" t="s">
        <v>1858</v>
      </c>
      <c r="O10" s="794"/>
      <c r="P10" s="794"/>
      <c r="Q10" s="794"/>
      <c r="R10" s="794"/>
      <c r="S10" s="794"/>
      <c r="T10" s="794"/>
      <c r="U10" s="793">
        <v>1</v>
      </c>
      <c r="V10" s="793"/>
      <c r="W10" s="795"/>
      <c r="X10" s="795"/>
      <c r="Y10" s="630" t="s">
        <v>1464</v>
      </c>
      <c r="Z10" s="631"/>
      <c r="AA10" s="632"/>
    </row>
    <row r="11" spans="1:29" ht="22.5" customHeight="1" x14ac:dyDescent="0.15">
      <c r="A11" s="633"/>
      <c r="B11" s="796"/>
      <c r="C11" s="796"/>
      <c r="D11" s="86">
        <v>6</v>
      </c>
      <c r="E11" s="878"/>
      <c r="F11" s="879"/>
      <c r="G11" s="879"/>
      <c r="H11" s="880"/>
      <c r="I11" s="813" t="s">
        <v>1822</v>
      </c>
      <c r="J11" s="814"/>
      <c r="K11" s="814"/>
      <c r="L11" s="814"/>
      <c r="M11" s="815"/>
      <c r="N11" s="813"/>
      <c r="O11" s="814"/>
      <c r="P11" s="814"/>
      <c r="Q11" s="814"/>
      <c r="R11" s="814"/>
      <c r="S11" s="814"/>
      <c r="T11" s="815"/>
      <c r="U11" s="790"/>
      <c r="V11" s="790"/>
      <c r="W11" s="791"/>
      <c r="X11" s="791"/>
      <c r="Y11" s="792"/>
      <c r="Z11" s="792"/>
      <c r="AA11" s="626"/>
    </row>
    <row r="12" spans="1:29" s="27" customFormat="1" ht="29.25" customHeight="1" x14ac:dyDescent="0.15">
      <c r="A12" s="622" t="s">
        <v>351</v>
      </c>
      <c r="B12" s="789"/>
      <c r="C12" s="789"/>
      <c r="D12" s="87"/>
      <c r="E12" s="789"/>
      <c r="F12" s="789"/>
      <c r="G12" s="789"/>
      <c r="H12" s="789"/>
      <c r="I12" s="789"/>
      <c r="J12" s="789"/>
      <c r="K12" s="789"/>
      <c r="L12" s="789"/>
      <c r="M12" s="789"/>
      <c r="N12" s="789"/>
      <c r="O12" s="789"/>
      <c r="P12" s="789"/>
      <c r="Q12" s="789"/>
      <c r="R12" s="789"/>
      <c r="S12" s="789"/>
      <c r="T12" s="789"/>
      <c r="U12" s="789"/>
      <c r="V12" s="789"/>
      <c r="W12" s="789"/>
      <c r="X12" s="789"/>
      <c r="Y12" s="789"/>
      <c r="Z12" s="789"/>
      <c r="AA12" s="621"/>
    </row>
    <row r="13" spans="1:29" s="27" customFormat="1" ht="33.75" customHeight="1" x14ac:dyDescent="0.15">
      <c r="A13" s="28" t="s">
        <v>328</v>
      </c>
      <c r="B13" s="789" t="s">
        <v>352</v>
      </c>
      <c r="C13" s="789"/>
      <c r="D13" s="789" t="s">
        <v>353</v>
      </c>
      <c r="E13" s="789"/>
      <c r="F13" s="88" t="s">
        <v>354</v>
      </c>
      <c r="G13" s="789" t="s">
        <v>355</v>
      </c>
      <c r="H13" s="789"/>
      <c r="I13" s="789"/>
      <c r="J13" s="789"/>
      <c r="K13" s="88" t="s">
        <v>61</v>
      </c>
      <c r="L13" s="789" t="s">
        <v>356</v>
      </c>
      <c r="M13" s="789"/>
      <c r="N13" s="789"/>
      <c r="O13" s="88" t="s">
        <v>323</v>
      </c>
      <c r="P13" s="789" t="s">
        <v>357</v>
      </c>
      <c r="Q13" s="789"/>
      <c r="R13" s="789" t="s">
        <v>358</v>
      </c>
      <c r="S13" s="789"/>
      <c r="T13" s="88" t="s">
        <v>325</v>
      </c>
      <c r="U13" s="789" t="s">
        <v>359</v>
      </c>
      <c r="V13" s="789"/>
      <c r="W13" s="789"/>
      <c r="X13" s="789" t="s">
        <v>360</v>
      </c>
      <c r="Y13" s="789"/>
      <c r="Z13" s="789" t="s">
        <v>361</v>
      </c>
      <c r="AA13" s="621"/>
    </row>
    <row r="14" spans="1:29" s="27" customFormat="1" ht="20.100000000000001" customHeight="1" x14ac:dyDescent="0.15">
      <c r="A14" s="80">
        <v>1</v>
      </c>
      <c r="B14" s="781" t="s">
        <v>1071</v>
      </c>
      <c r="C14" s="781"/>
      <c r="D14" s="866" t="s">
        <v>1082</v>
      </c>
      <c r="E14" s="866"/>
      <c r="F14" s="567" t="s">
        <v>1080</v>
      </c>
      <c r="G14" s="613" t="s">
        <v>1072</v>
      </c>
      <c r="H14" s="614"/>
      <c r="I14" s="614"/>
      <c r="J14" s="615"/>
      <c r="K14" s="89"/>
      <c r="L14" s="788"/>
      <c r="M14" s="788"/>
      <c r="N14" s="788"/>
      <c r="O14" s="90"/>
      <c r="P14" s="618"/>
      <c r="Q14" s="618"/>
      <c r="R14" s="867"/>
      <c r="S14" s="868"/>
      <c r="T14" s="87"/>
      <c r="U14" s="776"/>
      <c r="V14" s="776"/>
      <c r="W14" s="776"/>
      <c r="X14" s="776"/>
      <c r="Y14" s="776"/>
      <c r="Z14" s="776"/>
      <c r="AA14" s="776"/>
    </row>
    <row r="15" spans="1:29" s="27" customFormat="1" ht="20.100000000000001" customHeight="1" x14ac:dyDescent="0.15">
      <c r="A15" s="80">
        <v>2</v>
      </c>
      <c r="B15" s="781" t="s">
        <v>1071</v>
      </c>
      <c r="C15" s="781"/>
      <c r="D15" s="866" t="s">
        <v>1078</v>
      </c>
      <c r="E15" s="866"/>
      <c r="F15" s="567" t="s">
        <v>1838</v>
      </c>
      <c r="G15" s="613" t="s">
        <v>1531</v>
      </c>
      <c r="H15" s="614"/>
      <c r="I15" s="614"/>
      <c r="J15" s="615"/>
      <c r="K15" s="89"/>
      <c r="L15" s="788"/>
      <c r="M15" s="788"/>
      <c r="N15" s="788"/>
      <c r="O15" s="90"/>
      <c r="P15" s="775"/>
      <c r="Q15" s="775"/>
      <c r="R15" s="770"/>
      <c r="S15" s="770"/>
      <c r="T15" s="87"/>
      <c r="U15" s="776"/>
      <c r="V15" s="776"/>
      <c r="W15" s="776"/>
      <c r="X15" s="776"/>
      <c r="Y15" s="776"/>
      <c r="Z15" s="776"/>
      <c r="AA15" s="776"/>
    </row>
    <row r="16" spans="1:29" s="27" customFormat="1" ht="20.100000000000001" customHeight="1" x14ac:dyDescent="0.15">
      <c r="A16" s="80">
        <v>3</v>
      </c>
      <c r="B16" s="781" t="s">
        <v>1071</v>
      </c>
      <c r="C16" s="781"/>
      <c r="D16" s="881" t="s">
        <v>1079</v>
      </c>
      <c r="E16" s="881"/>
      <c r="F16" s="567" t="s">
        <v>1839</v>
      </c>
      <c r="G16" s="613" t="s">
        <v>1844</v>
      </c>
      <c r="H16" s="614"/>
      <c r="I16" s="614"/>
      <c r="J16" s="615"/>
      <c r="K16" s="89"/>
      <c r="L16" s="788"/>
      <c r="M16" s="788"/>
      <c r="N16" s="788"/>
      <c r="O16" s="90"/>
      <c r="P16" s="775"/>
      <c r="Q16" s="775"/>
      <c r="R16" s="770"/>
      <c r="S16" s="770"/>
      <c r="T16" s="87"/>
      <c r="U16" s="776"/>
      <c r="V16" s="776"/>
      <c r="W16" s="776"/>
      <c r="X16" s="776"/>
      <c r="Y16" s="776"/>
      <c r="Z16" s="776"/>
      <c r="AA16" s="776"/>
    </row>
    <row r="17" spans="1:27" s="27" customFormat="1" ht="20.100000000000001" customHeight="1" x14ac:dyDescent="0.15">
      <c r="A17" s="80">
        <v>4</v>
      </c>
      <c r="B17" s="618" t="s">
        <v>1272</v>
      </c>
      <c r="C17" s="618"/>
      <c r="D17" s="856" t="s">
        <v>347</v>
      </c>
      <c r="E17" s="856"/>
      <c r="F17" s="567" t="s">
        <v>1604</v>
      </c>
      <c r="G17" s="613" t="s">
        <v>1845</v>
      </c>
      <c r="H17" s="614"/>
      <c r="I17" s="614"/>
      <c r="J17" s="615"/>
      <c r="K17" s="89"/>
      <c r="L17" s="788"/>
      <c r="M17" s="788"/>
      <c r="N17" s="788"/>
      <c r="O17" s="90"/>
      <c r="P17" s="775"/>
      <c r="Q17" s="775"/>
      <c r="R17" s="770"/>
      <c r="S17" s="770"/>
      <c r="T17" s="87"/>
      <c r="U17" s="776"/>
      <c r="V17" s="776"/>
      <c r="W17" s="776"/>
      <c r="X17" s="776"/>
      <c r="Y17" s="776"/>
      <c r="Z17" s="776"/>
      <c r="AA17" s="776"/>
    </row>
    <row r="18" spans="1:27" s="27" customFormat="1" ht="20.100000000000001" customHeight="1" x14ac:dyDescent="0.15">
      <c r="A18" s="80">
        <v>5</v>
      </c>
      <c r="B18" s="618" t="s">
        <v>1272</v>
      </c>
      <c r="C18" s="618"/>
      <c r="D18" s="856" t="s">
        <v>1220</v>
      </c>
      <c r="E18" s="856"/>
      <c r="F18" s="567" t="s">
        <v>1840</v>
      </c>
      <c r="G18" s="858" t="s">
        <v>1845</v>
      </c>
      <c r="H18" s="859"/>
      <c r="I18" s="860"/>
      <c r="J18" s="569"/>
      <c r="K18" s="92"/>
      <c r="L18" s="772"/>
      <c r="M18" s="773"/>
      <c r="N18" s="774"/>
      <c r="O18" s="90"/>
      <c r="P18" s="775"/>
      <c r="Q18" s="775"/>
      <c r="R18" s="770"/>
      <c r="S18" s="770"/>
      <c r="T18" s="87"/>
      <c r="U18" s="776"/>
      <c r="V18" s="776"/>
      <c r="W18" s="776"/>
      <c r="X18" s="776"/>
      <c r="Y18" s="776"/>
      <c r="Z18" s="776"/>
      <c r="AA18" s="776"/>
    </row>
    <row r="19" spans="1:27" s="27" customFormat="1" ht="20.100000000000001" customHeight="1" x14ac:dyDescent="0.15">
      <c r="A19" s="80">
        <v>6</v>
      </c>
      <c r="B19" s="618" t="s">
        <v>1272</v>
      </c>
      <c r="C19" s="618"/>
      <c r="D19" s="856" t="s">
        <v>1221</v>
      </c>
      <c r="E19" s="856"/>
      <c r="F19" s="567" t="s">
        <v>1841</v>
      </c>
      <c r="G19" s="863" t="s">
        <v>1846</v>
      </c>
      <c r="H19" s="864"/>
      <c r="I19" s="865"/>
      <c r="J19" s="568"/>
      <c r="K19" s="92"/>
      <c r="L19" s="772"/>
      <c r="M19" s="773"/>
      <c r="N19" s="774"/>
      <c r="O19" s="90"/>
      <c r="P19" s="775"/>
      <c r="Q19" s="775"/>
      <c r="R19" s="770"/>
      <c r="S19" s="770"/>
      <c r="T19" s="87"/>
      <c r="U19" s="776"/>
      <c r="V19" s="776"/>
      <c r="W19" s="776"/>
      <c r="X19" s="776"/>
      <c r="Y19" s="776"/>
      <c r="Z19" s="776"/>
      <c r="AA19" s="776"/>
    </row>
    <row r="20" spans="1:27" s="27" customFormat="1" ht="20.100000000000001" customHeight="1" x14ac:dyDescent="0.15">
      <c r="A20" s="80">
        <v>7</v>
      </c>
      <c r="B20" s="618" t="s">
        <v>1303</v>
      </c>
      <c r="C20" s="618"/>
      <c r="D20" s="619" t="s">
        <v>1410</v>
      </c>
      <c r="E20" s="619"/>
      <c r="F20" s="567" t="s">
        <v>1842</v>
      </c>
      <c r="G20" s="858" t="s">
        <v>1847</v>
      </c>
      <c r="H20" s="859"/>
      <c r="I20" s="860"/>
      <c r="J20" s="569"/>
      <c r="K20" s="92"/>
      <c r="L20" s="772"/>
      <c r="M20" s="773"/>
      <c r="N20" s="774"/>
      <c r="O20" s="578"/>
      <c r="P20" s="861"/>
      <c r="Q20" s="862"/>
      <c r="R20" s="673"/>
      <c r="S20" s="674"/>
      <c r="T20" s="677"/>
      <c r="U20" s="679"/>
      <c r="V20" s="680"/>
      <c r="W20" s="681"/>
      <c r="X20" s="685"/>
      <c r="Y20" s="686"/>
      <c r="Z20" s="685"/>
      <c r="AA20" s="686"/>
    </row>
    <row r="21" spans="1:27" s="27" customFormat="1" ht="20.100000000000001" customHeight="1" x14ac:dyDescent="0.15">
      <c r="A21" s="80">
        <v>8</v>
      </c>
      <c r="B21" s="618" t="s">
        <v>1319</v>
      </c>
      <c r="C21" s="618"/>
      <c r="D21" s="619" t="s">
        <v>1410</v>
      </c>
      <c r="E21" s="619"/>
      <c r="F21" s="567" t="s">
        <v>1586</v>
      </c>
      <c r="G21" s="858" t="s">
        <v>1848</v>
      </c>
      <c r="H21" s="859"/>
      <c r="I21" s="860"/>
      <c r="J21" s="569"/>
      <c r="K21" s="92"/>
      <c r="L21" s="772"/>
      <c r="M21" s="773"/>
      <c r="N21" s="774"/>
      <c r="O21" s="579"/>
      <c r="P21" s="675"/>
      <c r="Q21" s="676"/>
      <c r="R21" s="675"/>
      <c r="S21" s="676"/>
      <c r="T21" s="678"/>
      <c r="U21" s="682"/>
      <c r="V21" s="683"/>
      <c r="W21" s="684"/>
      <c r="X21" s="687"/>
      <c r="Y21" s="688"/>
      <c r="Z21" s="687"/>
      <c r="AA21" s="688"/>
    </row>
    <row r="22" spans="1:27" s="27" customFormat="1" ht="20.100000000000001" customHeight="1" x14ac:dyDescent="0.15">
      <c r="A22" s="80">
        <v>9</v>
      </c>
      <c r="B22" s="618" t="s">
        <v>1319</v>
      </c>
      <c r="C22" s="618"/>
      <c r="D22" s="619" t="s">
        <v>1410</v>
      </c>
      <c r="E22" s="619"/>
      <c r="F22" s="567" t="s">
        <v>1703</v>
      </c>
      <c r="G22" s="858"/>
      <c r="H22" s="859"/>
      <c r="I22" s="860"/>
      <c r="J22" s="569"/>
      <c r="K22" s="92"/>
      <c r="L22" s="772"/>
      <c r="M22" s="773"/>
      <c r="N22" s="774"/>
      <c r="O22" s="90"/>
      <c r="P22" s="775"/>
      <c r="Q22" s="775"/>
      <c r="R22" s="770"/>
      <c r="S22" s="770"/>
      <c r="T22" s="94"/>
      <c r="U22" s="770"/>
      <c r="V22" s="770"/>
      <c r="W22" s="770"/>
      <c r="X22" s="770"/>
      <c r="Y22" s="770"/>
      <c r="Z22" s="771"/>
      <c r="AA22" s="661"/>
    </row>
    <row r="23" spans="1:27" s="27" customFormat="1" ht="20.100000000000001" customHeight="1" x14ac:dyDescent="0.15">
      <c r="A23" s="326">
        <v>10</v>
      </c>
      <c r="B23" s="618" t="s">
        <v>1371</v>
      </c>
      <c r="C23" s="618"/>
      <c r="D23" s="856" t="s">
        <v>347</v>
      </c>
      <c r="E23" s="856"/>
      <c r="F23" s="567" t="s">
        <v>1841</v>
      </c>
      <c r="G23" s="869" t="s">
        <v>1849</v>
      </c>
      <c r="H23" s="870"/>
      <c r="I23" s="871"/>
      <c r="J23" s="576"/>
      <c r="K23" s="809" t="s">
        <v>1373</v>
      </c>
      <c r="L23" s="857"/>
      <c r="M23" s="773"/>
      <c r="N23" s="774"/>
      <c r="O23" s="90"/>
      <c r="P23" s="775"/>
      <c r="Q23" s="775"/>
      <c r="R23" s="770"/>
      <c r="S23" s="770"/>
      <c r="T23" s="94"/>
      <c r="U23" s="770"/>
      <c r="V23" s="770"/>
      <c r="W23" s="770"/>
      <c r="X23" s="770"/>
      <c r="Y23" s="770"/>
      <c r="Z23" s="771"/>
      <c r="AA23" s="661"/>
    </row>
    <row r="24" spans="1:27" ht="20.100000000000001" customHeight="1" x14ac:dyDescent="0.15">
      <c r="A24" s="326">
        <v>11</v>
      </c>
      <c r="B24" s="618" t="s">
        <v>1371</v>
      </c>
      <c r="C24" s="618"/>
      <c r="D24" s="856" t="s">
        <v>1220</v>
      </c>
      <c r="E24" s="856"/>
      <c r="F24" s="567" t="s">
        <v>1841</v>
      </c>
      <c r="G24" s="872"/>
      <c r="H24" s="873"/>
      <c r="I24" s="874"/>
      <c r="J24" s="577"/>
      <c r="K24" s="693"/>
      <c r="L24" s="810"/>
      <c r="M24" s="810"/>
      <c r="N24" s="810"/>
      <c r="O24" s="335"/>
      <c r="P24" s="810"/>
      <c r="Q24" s="810"/>
      <c r="R24" s="810"/>
      <c r="S24" s="810"/>
      <c r="T24" s="335"/>
      <c r="U24" s="810"/>
      <c r="V24" s="810"/>
      <c r="W24" s="810"/>
      <c r="X24" s="810"/>
      <c r="Y24" s="810"/>
      <c r="Z24" s="810"/>
      <c r="AA24" s="810"/>
    </row>
    <row r="25" spans="1:27" ht="20.100000000000001" customHeight="1" x14ac:dyDescent="0.15">
      <c r="A25" s="326">
        <v>12</v>
      </c>
      <c r="B25" s="618" t="s">
        <v>1372</v>
      </c>
      <c r="C25" s="618"/>
      <c r="D25" s="856" t="s">
        <v>1221</v>
      </c>
      <c r="E25" s="856"/>
      <c r="F25" s="567" t="s">
        <v>1604</v>
      </c>
      <c r="G25" s="875"/>
      <c r="H25" s="876"/>
      <c r="I25" s="877"/>
      <c r="J25" s="577"/>
      <c r="K25" s="694"/>
      <c r="L25" s="810"/>
      <c r="M25" s="810"/>
      <c r="N25" s="810"/>
      <c r="O25" s="335"/>
      <c r="P25" s="810"/>
      <c r="Q25" s="810"/>
      <c r="R25" s="810"/>
      <c r="S25" s="810"/>
      <c r="T25" s="335"/>
      <c r="U25" s="810"/>
      <c r="V25" s="810"/>
      <c r="W25" s="810"/>
      <c r="X25" s="810"/>
      <c r="Y25" s="810"/>
      <c r="Z25" s="810"/>
      <c r="AA25" s="810"/>
    </row>
    <row r="26" spans="1:27" ht="20.100000000000001" customHeight="1" x14ac:dyDescent="0.15">
      <c r="A26" s="362">
        <v>13</v>
      </c>
      <c r="B26" s="618">
        <v>20210427</v>
      </c>
      <c r="C26" s="618"/>
      <c r="D26" s="882" t="s">
        <v>1426</v>
      </c>
      <c r="E26" s="883"/>
      <c r="F26" s="567" t="s">
        <v>1841</v>
      </c>
      <c r="G26" s="884" t="s">
        <v>1850</v>
      </c>
      <c r="H26" s="885"/>
      <c r="I26" s="886"/>
      <c r="J26" s="577"/>
      <c r="K26" s="887" t="s">
        <v>1435</v>
      </c>
      <c r="L26" s="810"/>
      <c r="M26" s="810"/>
      <c r="N26" s="810"/>
      <c r="O26" s="335"/>
      <c r="P26" s="810"/>
      <c r="Q26" s="810"/>
      <c r="R26" s="810"/>
      <c r="S26" s="810"/>
      <c r="T26" s="335"/>
      <c r="U26" s="810"/>
      <c r="V26" s="810"/>
      <c r="W26" s="810"/>
      <c r="X26" s="810"/>
      <c r="Y26" s="810"/>
      <c r="Z26" s="810"/>
      <c r="AA26" s="810"/>
    </row>
    <row r="27" spans="1:27" ht="20.100000000000001" customHeight="1" x14ac:dyDescent="0.15">
      <c r="A27" s="362">
        <v>14</v>
      </c>
      <c r="B27" s="618">
        <v>20210427</v>
      </c>
      <c r="C27" s="618"/>
      <c r="D27" s="882" t="s">
        <v>1078</v>
      </c>
      <c r="E27" s="883"/>
      <c r="F27" s="567" t="s">
        <v>1841</v>
      </c>
      <c r="G27" s="884" t="s">
        <v>1851</v>
      </c>
      <c r="H27" s="885"/>
      <c r="I27" s="886"/>
      <c r="J27" s="577"/>
      <c r="K27" s="887"/>
      <c r="L27" s="810"/>
      <c r="M27" s="810"/>
      <c r="N27" s="810"/>
      <c r="O27" s="335"/>
      <c r="P27" s="810"/>
      <c r="Q27" s="810"/>
      <c r="R27" s="810"/>
      <c r="S27" s="810"/>
      <c r="T27" s="335"/>
      <c r="U27" s="810"/>
      <c r="V27" s="810"/>
      <c r="W27" s="810"/>
      <c r="X27" s="810"/>
      <c r="Y27" s="810"/>
      <c r="Z27" s="810"/>
      <c r="AA27" s="810"/>
    </row>
    <row r="28" spans="1:27" ht="20.100000000000001" customHeight="1" x14ac:dyDescent="0.15">
      <c r="A28" s="362">
        <v>15</v>
      </c>
      <c r="B28" s="618">
        <v>20210427</v>
      </c>
      <c r="C28" s="618"/>
      <c r="D28" s="882" t="s">
        <v>1079</v>
      </c>
      <c r="E28" s="883"/>
      <c r="F28" s="567" t="s">
        <v>1841</v>
      </c>
      <c r="G28" s="884" t="s">
        <v>1852</v>
      </c>
      <c r="H28" s="885"/>
      <c r="I28" s="886"/>
      <c r="J28" s="577"/>
      <c r="K28" s="887"/>
      <c r="L28" s="810"/>
      <c r="M28" s="810"/>
      <c r="N28" s="810"/>
      <c r="O28" s="335"/>
      <c r="P28" s="810"/>
      <c r="Q28" s="810"/>
      <c r="R28" s="810"/>
      <c r="S28" s="810"/>
      <c r="T28" s="335"/>
      <c r="U28" s="810"/>
      <c r="V28" s="810"/>
      <c r="W28" s="810"/>
      <c r="X28" s="810"/>
      <c r="Y28" s="810"/>
      <c r="Z28" s="810"/>
      <c r="AA28" s="810"/>
    </row>
    <row r="29" spans="1:27" ht="20.100000000000001" customHeight="1" x14ac:dyDescent="0.15">
      <c r="A29" s="362">
        <v>16</v>
      </c>
      <c r="B29" s="618">
        <v>20210427</v>
      </c>
      <c r="C29" s="618"/>
      <c r="D29" s="882" t="s">
        <v>1433</v>
      </c>
      <c r="E29" s="883"/>
      <c r="F29" s="567" t="s">
        <v>1843</v>
      </c>
      <c r="G29" s="884" t="s">
        <v>1853</v>
      </c>
      <c r="H29" s="885"/>
      <c r="I29" s="886"/>
      <c r="J29" s="577"/>
      <c r="K29" s="887"/>
      <c r="L29" s="810"/>
      <c r="M29" s="810"/>
      <c r="N29" s="810"/>
      <c r="O29" s="335"/>
      <c r="P29" s="810"/>
      <c r="Q29" s="810"/>
      <c r="R29" s="810"/>
      <c r="S29" s="810"/>
      <c r="T29" s="335"/>
      <c r="U29" s="810"/>
      <c r="V29" s="810"/>
      <c r="W29" s="810"/>
      <c r="X29" s="810"/>
      <c r="Y29" s="810"/>
      <c r="Z29" s="810"/>
      <c r="AA29" s="810"/>
    </row>
    <row r="30" spans="1:27" ht="20.100000000000001" customHeight="1" x14ac:dyDescent="0.15">
      <c r="A30" s="362">
        <v>17</v>
      </c>
      <c r="B30" s="618">
        <v>20210427</v>
      </c>
      <c r="C30" s="618"/>
      <c r="D30" s="882" t="s">
        <v>1434</v>
      </c>
      <c r="E30" s="883"/>
      <c r="F30" s="567" t="s">
        <v>73</v>
      </c>
      <c r="G30" s="884" t="s">
        <v>1854</v>
      </c>
      <c r="H30" s="885"/>
      <c r="I30" s="886"/>
      <c r="J30" s="577"/>
      <c r="K30" s="887"/>
      <c r="L30" s="810"/>
      <c r="M30" s="810"/>
      <c r="N30" s="810"/>
      <c r="O30" s="335"/>
      <c r="P30" s="810"/>
      <c r="Q30" s="810"/>
      <c r="R30" s="810"/>
      <c r="S30" s="810"/>
      <c r="T30" s="335"/>
      <c r="U30" s="810"/>
      <c r="V30" s="810"/>
      <c r="W30" s="810"/>
      <c r="X30" s="810"/>
      <c r="Y30" s="810"/>
      <c r="Z30" s="810"/>
      <c r="AA30" s="810"/>
    </row>
    <row r="31" spans="1:27" ht="20.100000000000001" customHeight="1" x14ac:dyDescent="0.15">
      <c r="A31" s="362">
        <v>18</v>
      </c>
      <c r="B31" s="618">
        <v>20210427</v>
      </c>
      <c r="C31" s="618"/>
      <c r="D31" s="888" t="s">
        <v>676</v>
      </c>
      <c r="E31" s="889"/>
      <c r="F31" s="567" t="s">
        <v>1774</v>
      </c>
      <c r="G31" s="884" t="s">
        <v>1855</v>
      </c>
      <c r="H31" s="885"/>
      <c r="I31" s="886"/>
      <c r="J31" s="577"/>
      <c r="K31" s="887"/>
      <c r="L31" s="810"/>
      <c r="M31" s="810"/>
      <c r="N31" s="810"/>
      <c r="O31" s="335"/>
      <c r="P31" s="810"/>
      <c r="Q31" s="810"/>
      <c r="R31" s="810"/>
      <c r="S31" s="810"/>
      <c r="T31" s="335"/>
      <c r="U31" s="810"/>
      <c r="V31" s="810"/>
      <c r="W31" s="810"/>
      <c r="X31" s="810"/>
      <c r="Y31" s="810"/>
      <c r="Z31" s="810"/>
      <c r="AA31" s="810"/>
    </row>
    <row r="32" spans="1:27" ht="20.100000000000001" customHeight="1" x14ac:dyDescent="0.15">
      <c r="A32" s="395">
        <v>19</v>
      </c>
      <c r="B32" s="618" t="s">
        <v>1837</v>
      </c>
      <c r="C32" s="618"/>
      <c r="D32" s="882" t="s">
        <v>1826</v>
      </c>
      <c r="E32" s="883"/>
      <c r="F32" s="567" t="s">
        <v>1841</v>
      </c>
      <c r="G32" s="884" t="s">
        <v>1540</v>
      </c>
      <c r="H32" s="885"/>
      <c r="I32" s="886"/>
      <c r="J32" s="577"/>
      <c r="K32" s="575" t="s">
        <v>1832</v>
      </c>
      <c r="L32" s="810" t="s">
        <v>1528</v>
      </c>
      <c r="M32" s="810"/>
      <c r="N32" s="810"/>
      <c r="O32" s="335"/>
      <c r="P32" s="810"/>
      <c r="Q32" s="810"/>
      <c r="R32" s="810"/>
      <c r="S32" s="810"/>
      <c r="T32" s="335"/>
      <c r="U32" s="810"/>
      <c r="V32" s="810"/>
      <c r="W32" s="810"/>
      <c r="X32" s="810"/>
      <c r="Y32" s="810"/>
      <c r="Z32" s="810"/>
      <c r="AA32" s="810"/>
    </row>
    <row r="33" spans="1:27" ht="20.100000000000001" customHeight="1" x14ac:dyDescent="0.15">
      <c r="A33" s="395">
        <v>20</v>
      </c>
      <c r="B33" s="618" t="s">
        <v>1837</v>
      </c>
      <c r="C33" s="618"/>
      <c r="D33" s="882" t="s">
        <v>1827</v>
      </c>
      <c r="E33" s="883"/>
      <c r="F33" s="567" t="s">
        <v>1741</v>
      </c>
      <c r="G33" s="884" t="s">
        <v>1856</v>
      </c>
      <c r="H33" s="885"/>
      <c r="I33" s="886"/>
      <c r="J33" s="577"/>
      <c r="K33" s="575" t="s">
        <v>1832</v>
      </c>
      <c r="L33" s="810" t="s">
        <v>1835</v>
      </c>
      <c r="M33" s="810"/>
      <c r="N33" s="810"/>
      <c r="O33" s="335"/>
      <c r="P33" s="810"/>
      <c r="Q33" s="810"/>
      <c r="R33" s="810"/>
      <c r="S33" s="810"/>
      <c r="T33" s="335"/>
      <c r="U33" s="810"/>
      <c r="V33" s="810"/>
      <c r="W33" s="810"/>
      <c r="X33" s="810"/>
      <c r="Y33" s="810"/>
      <c r="Z33" s="810"/>
      <c r="AA33" s="810"/>
    </row>
    <row r="34" spans="1:27" ht="20.100000000000001" customHeight="1" x14ac:dyDescent="0.15">
      <c r="A34" s="395">
        <v>21</v>
      </c>
      <c r="B34" s="618" t="s">
        <v>1837</v>
      </c>
      <c r="C34" s="618"/>
      <c r="D34" s="882" t="s">
        <v>1829</v>
      </c>
      <c r="E34" s="883"/>
      <c r="F34" s="567" t="s">
        <v>73</v>
      </c>
      <c r="G34" s="884" t="s">
        <v>1540</v>
      </c>
      <c r="H34" s="885"/>
      <c r="I34" s="886"/>
      <c r="J34" s="577"/>
      <c r="K34" s="575" t="s">
        <v>1833</v>
      </c>
      <c r="L34" s="810" t="s">
        <v>1836</v>
      </c>
      <c r="M34" s="810"/>
      <c r="N34" s="810"/>
      <c r="O34" s="335"/>
      <c r="P34" s="810"/>
      <c r="Q34" s="810"/>
      <c r="R34" s="810"/>
      <c r="S34" s="810"/>
      <c r="T34" s="335"/>
      <c r="U34" s="810"/>
      <c r="V34" s="810"/>
      <c r="W34" s="810"/>
      <c r="X34" s="810"/>
      <c r="Y34" s="810"/>
      <c r="Z34" s="810"/>
      <c r="AA34" s="810"/>
    </row>
    <row r="35" spans="1:27" ht="20.100000000000001" customHeight="1" x14ac:dyDescent="0.15">
      <c r="A35" s="395">
        <v>22</v>
      </c>
      <c r="B35" s="618" t="s">
        <v>1837</v>
      </c>
      <c r="C35" s="618"/>
      <c r="D35" s="888" t="s">
        <v>1831</v>
      </c>
      <c r="E35" s="889"/>
      <c r="F35" s="567" t="s">
        <v>1843</v>
      </c>
      <c r="G35" s="884" t="s">
        <v>1540</v>
      </c>
      <c r="H35" s="885"/>
      <c r="I35" s="886"/>
      <c r="J35" s="577"/>
      <c r="K35" s="575" t="s">
        <v>1833</v>
      </c>
      <c r="L35" s="810" t="s">
        <v>1836</v>
      </c>
      <c r="M35" s="810"/>
      <c r="N35" s="810"/>
      <c r="O35" s="335"/>
      <c r="P35" s="810"/>
      <c r="Q35" s="810"/>
      <c r="R35" s="810"/>
      <c r="S35" s="810"/>
      <c r="T35" s="335"/>
      <c r="U35" s="810"/>
      <c r="V35" s="810"/>
      <c r="W35" s="810"/>
      <c r="X35" s="810"/>
      <c r="Y35" s="810"/>
      <c r="Z35" s="810"/>
      <c r="AA35" s="810"/>
    </row>
  </sheetData>
  <mergeCells count="266">
    <mergeCell ref="B35:C35"/>
    <mergeCell ref="D35:E35"/>
    <mergeCell ref="G35:I35"/>
    <mergeCell ref="L35:N35"/>
    <mergeCell ref="P35:Q35"/>
    <mergeCell ref="R35:S35"/>
    <mergeCell ref="U35:W35"/>
    <mergeCell ref="X35:Y35"/>
    <mergeCell ref="Z35:AA35"/>
    <mergeCell ref="B34:C34"/>
    <mergeCell ref="D34:E34"/>
    <mergeCell ref="G34:I34"/>
    <mergeCell ref="L34:N34"/>
    <mergeCell ref="P34:Q34"/>
    <mergeCell ref="R34:S34"/>
    <mergeCell ref="U34:W34"/>
    <mergeCell ref="X34:Y34"/>
    <mergeCell ref="Z34:AA34"/>
    <mergeCell ref="B33:C33"/>
    <mergeCell ref="D33:E33"/>
    <mergeCell ref="G33:I33"/>
    <mergeCell ref="L33:N33"/>
    <mergeCell ref="P33:Q33"/>
    <mergeCell ref="R33:S33"/>
    <mergeCell ref="U33:W33"/>
    <mergeCell ref="X33:Y33"/>
    <mergeCell ref="Z33:AA33"/>
    <mergeCell ref="B32:C32"/>
    <mergeCell ref="D32:E32"/>
    <mergeCell ref="G32:I32"/>
    <mergeCell ref="L32:N32"/>
    <mergeCell ref="P32:Q32"/>
    <mergeCell ref="R32:S32"/>
    <mergeCell ref="U32:W32"/>
    <mergeCell ref="X32:Y32"/>
    <mergeCell ref="Z32:AA32"/>
    <mergeCell ref="B29:C29"/>
    <mergeCell ref="D29:E29"/>
    <mergeCell ref="G29:I29"/>
    <mergeCell ref="L29:N29"/>
    <mergeCell ref="P29:Q29"/>
    <mergeCell ref="R29:S29"/>
    <mergeCell ref="U29:W29"/>
    <mergeCell ref="X29:Y29"/>
    <mergeCell ref="Z29:AA29"/>
    <mergeCell ref="B28:C28"/>
    <mergeCell ref="D28:E28"/>
    <mergeCell ref="G28:I28"/>
    <mergeCell ref="L28:N28"/>
    <mergeCell ref="P28:Q28"/>
    <mergeCell ref="R28:S28"/>
    <mergeCell ref="U28:W28"/>
    <mergeCell ref="X28:Y28"/>
    <mergeCell ref="Z28:AA28"/>
    <mergeCell ref="R26:S26"/>
    <mergeCell ref="U26:W26"/>
    <mergeCell ref="X26:Y26"/>
    <mergeCell ref="Z26:AA26"/>
    <mergeCell ref="B27:C27"/>
    <mergeCell ref="D27:E27"/>
    <mergeCell ref="G27:I27"/>
    <mergeCell ref="L27:N27"/>
    <mergeCell ref="P27:Q27"/>
    <mergeCell ref="R27:S27"/>
    <mergeCell ref="U27:W27"/>
    <mergeCell ref="X27:Y27"/>
    <mergeCell ref="Z27:AA27"/>
    <mergeCell ref="B30:C30"/>
    <mergeCell ref="D30:E30"/>
    <mergeCell ref="G30:I30"/>
    <mergeCell ref="L30:N30"/>
    <mergeCell ref="P30:Q30"/>
    <mergeCell ref="R30:S30"/>
    <mergeCell ref="U30:W30"/>
    <mergeCell ref="X30:Y30"/>
    <mergeCell ref="Z30:AA30"/>
    <mergeCell ref="K26:K31"/>
    <mergeCell ref="B31:C31"/>
    <mergeCell ref="D31:E31"/>
    <mergeCell ref="G31:I31"/>
    <mergeCell ref="L31:N31"/>
    <mergeCell ref="P31:Q31"/>
    <mergeCell ref="R31:S31"/>
    <mergeCell ref="U31:W31"/>
    <mergeCell ref="X31:Y31"/>
    <mergeCell ref="Z31:AA31"/>
    <mergeCell ref="B26:C26"/>
    <mergeCell ref="D26:E26"/>
    <mergeCell ref="G26:I26"/>
    <mergeCell ref="L26:N26"/>
    <mergeCell ref="P26:Q26"/>
    <mergeCell ref="R24:S24"/>
    <mergeCell ref="R25:S25"/>
    <mergeCell ref="U24:W24"/>
    <mergeCell ref="U25:W25"/>
    <mergeCell ref="X24:Y24"/>
    <mergeCell ref="X25:Y25"/>
    <mergeCell ref="Z24:AA24"/>
    <mergeCell ref="Z25:AA25"/>
    <mergeCell ref="D24:E24"/>
    <mergeCell ref="D25:E25"/>
    <mergeCell ref="B24:C24"/>
    <mergeCell ref="B25:C25"/>
    <mergeCell ref="G23:I25"/>
    <mergeCell ref="K23:K25"/>
    <mergeCell ref="L24:N24"/>
    <mergeCell ref="L25:N25"/>
    <mergeCell ref="P24:Q24"/>
    <mergeCell ref="P25:Q25"/>
    <mergeCell ref="A5:C5"/>
    <mergeCell ref="E5:H5"/>
    <mergeCell ref="I5:M5"/>
    <mergeCell ref="N5:T5"/>
    <mergeCell ref="A6:C11"/>
    <mergeCell ref="E6:H6"/>
    <mergeCell ref="I6:M6"/>
    <mergeCell ref="N6:T6"/>
    <mergeCell ref="E11:H11"/>
    <mergeCell ref="I11:M11"/>
    <mergeCell ref="N11:T11"/>
    <mergeCell ref="B16:C16"/>
    <mergeCell ref="D16:E16"/>
    <mergeCell ref="G16:J16"/>
    <mergeCell ref="L16:N16"/>
    <mergeCell ref="P16:Q16"/>
    <mergeCell ref="U5:V5"/>
    <mergeCell ref="A1:B1"/>
    <mergeCell ref="C1:F1"/>
    <mergeCell ref="G1:R1"/>
    <mergeCell ref="W5:X5"/>
    <mergeCell ref="W1:AA2"/>
    <mergeCell ref="F2:R2"/>
    <mergeCell ref="A3:B4"/>
    <mergeCell ref="C3:D4"/>
    <mergeCell ref="F3:S3"/>
    <mergeCell ref="U3:V3"/>
    <mergeCell ref="F4:R4"/>
    <mergeCell ref="S4:T4"/>
    <mergeCell ref="U4:V4"/>
    <mergeCell ref="Y5:AA5"/>
    <mergeCell ref="U6:V6"/>
    <mergeCell ref="W6:X6"/>
    <mergeCell ref="Y6:AA6"/>
    <mergeCell ref="E7:H7"/>
    <mergeCell ref="Y8:AA8"/>
    <mergeCell ref="E9:H9"/>
    <mergeCell ref="I9:M9"/>
    <mergeCell ref="N9:T9"/>
    <mergeCell ref="U9:V9"/>
    <mergeCell ref="W9:X9"/>
    <mergeCell ref="Y9:AA9"/>
    <mergeCell ref="I7:M7"/>
    <mergeCell ref="N7:T7"/>
    <mergeCell ref="U7:V7"/>
    <mergeCell ref="W7:X7"/>
    <mergeCell ref="Y7:AA7"/>
    <mergeCell ref="E8:H8"/>
    <mergeCell ref="I8:M8"/>
    <mergeCell ref="N8:T8"/>
    <mergeCell ref="U8:V8"/>
    <mergeCell ref="W8:X8"/>
    <mergeCell ref="U11:V11"/>
    <mergeCell ref="W11:X11"/>
    <mergeCell ref="Y11:AA11"/>
    <mergeCell ref="E10:H10"/>
    <mergeCell ref="I10:M10"/>
    <mergeCell ref="N10:T10"/>
    <mergeCell ref="U10:V10"/>
    <mergeCell ref="W10:X10"/>
    <mergeCell ref="Y10:AA10"/>
    <mergeCell ref="Z12:AA12"/>
    <mergeCell ref="B13:C13"/>
    <mergeCell ref="D13:E13"/>
    <mergeCell ref="G13:J13"/>
    <mergeCell ref="L13:N13"/>
    <mergeCell ref="P13:Q13"/>
    <mergeCell ref="R13:S13"/>
    <mergeCell ref="U13:W13"/>
    <mergeCell ref="X13:Y13"/>
    <mergeCell ref="Z13:AA13"/>
    <mergeCell ref="A12:C12"/>
    <mergeCell ref="E12:H12"/>
    <mergeCell ref="I12:M12"/>
    <mergeCell ref="N12:T12"/>
    <mergeCell ref="U12:V12"/>
    <mergeCell ref="W12:Y12"/>
    <mergeCell ref="U14:W14"/>
    <mergeCell ref="X14:Y14"/>
    <mergeCell ref="Z14:AA14"/>
    <mergeCell ref="B15:C15"/>
    <mergeCell ref="D15:E15"/>
    <mergeCell ref="G15:J15"/>
    <mergeCell ref="L15:N15"/>
    <mergeCell ref="P15:Q15"/>
    <mergeCell ref="R15:S15"/>
    <mergeCell ref="U15:W15"/>
    <mergeCell ref="B14:C14"/>
    <mergeCell ref="D14:E14"/>
    <mergeCell ref="G14:J14"/>
    <mergeCell ref="L14:N14"/>
    <mergeCell ref="P14:Q14"/>
    <mergeCell ref="R14:S14"/>
    <mergeCell ref="X15:Y15"/>
    <mergeCell ref="Z15:AA15"/>
    <mergeCell ref="R16:S16"/>
    <mergeCell ref="U16:W16"/>
    <mergeCell ref="X16:Y16"/>
    <mergeCell ref="Z16:AA16"/>
    <mergeCell ref="B17:C17"/>
    <mergeCell ref="D17:E17"/>
    <mergeCell ref="G17:J17"/>
    <mergeCell ref="L17:N17"/>
    <mergeCell ref="P17:Q17"/>
    <mergeCell ref="R17:S17"/>
    <mergeCell ref="U17:W17"/>
    <mergeCell ref="X17:Y17"/>
    <mergeCell ref="Z17:AA17"/>
    <mergeCell ref="U18:W18"/>
    <mergeCell ref="X18:Y18"/>
    <mergeCell ref="Z18:AA18"/>
    <mergeCell ref="B19:C19"/>
    <mergeCell ref="D19:E19"/>
    <mergeCell ref="G19:I19"/>
    <mergeCell ref="L19:N19"/>
    <mergeCell ref="P19:Q19"/>
    <mergeCell ref="R19:S19"/>
    <mergeCell ref="U19:W19"/>
    <mergeCell ref="B18:C18"/>
    <mergeCell ref="D18:E18"/>
    <mergeCell ref="G18:I18"/>
    <mergeCell ref="L18:N18"/>
    <mergeCell ref="P18:Q18"/>
    <mergeCell ref="R18:S18"/>
    <mergeCell ref="U20:W21"/>
    <mergeCell ref="X20:Y21"/>
    <mergeCell ref="Z20:AA21"/>
    <mergeCell ref="B21:C21"/>
    <mergeCell ref="D21:E21"/>
    <mergeCell ref="G21:I21"/>
    <mergeCell ref="L21:N21"/>
    <mergeCell ref="X19:Y19"/>
    <mergeCell ref="Z19:AA19"/>
    <mergeCell ref="B20:C20"/>
    <mergeCell ref="D20:E20"/>
    <mergeCell ref="G20:I20"/>
    <mergeCell ref="L20:N20"/>
    <mergeCell ref="P20:Q21"/>
    <mergeCell ref="R20:S21"/>
    <mergeCell ref="T20:T21"/>
    <mergeCell ref="X23:Y23"/>
    <mergeCell ref="Z23:AA23"/>
    <mergeCell ref="U22:W22"/>
    <mergeCell ref="X22:Y22"/>
    <mergeCell ref="Z22:AA22"/>
    <mergeCell ref="B23:C23"/>
    <mergeCell ref="D23:E23"/>
    <mergeCell ref="L23:N23"/>
    <mergeCell ref="P23:Q23"/>
    <mergeCell ref="R23:S23"/>
    <mergeCell ref="U23:W23"/>
    <mergeCell ref="B22:C22"/>
    <mergeCell ref="D22:E22"/>
    <mergeCell ref="G22:I22"/>
    <mergeCell ref="L22:N22"/>
    <mergeCell ref="P22:Q22"/>
    <mergeCell ref="R22:S22"/>
  </mergeCells>
  <phoneticPr fontId="1" type="noConversion"/>
  <conditionalFormatting sqref="D17:D19">
    <cfRule type="duplicateValues" dxfId="52" priority="8"/>
  </conditionalFormatting>
  <conditionalFormatting sqref="D23:D25">
    <cfRule type="duplicateValues" dxfId="51" priority="7"/>
  </conditionalFormatting>
  <conditionalFormatting sqref="D26:D28">
    <cfRule type="duplicateValues" dxfId="50" priority="6"/>
  </conditionalFormatting>
  <conditionalFormatting sqref="D31">
    <cfRule type="duplicateValues" dxfId="49" priority="4"/>
  </conditionalFormatting>
  <conditionalFormatting sqref="D29:D30">
    <cfRule type="duplicateValues" dxfId="48" priority="5"/>
  </conditionalFormatting>
  <conditionalFormatting sqref="D32">
    <cfRule type="duplicateValues" dxfId="47" priority="3"/>
  </conditionalFormatting>
  <conditionalFormatting sqref="D35">
    <cfRule type="duplicateValues" dxfId="46" priority="1"/>
  </conditionalFormatting>
  <conditionalFormatting sqref="D33:D34">
    <cfRule type="duplicateValues" dxfId="45" priority="2"/>
  </conditionalFormatting>
  <pageMargins left="0.70866141732283472" right="0.70866141732283472" top="0.74803149606299213" bottom="0.74803149606299213" header="0.31496062992125984" footer="0.31496062992125984"/>
  <pageSetup paperSize="8" scale="7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P25"/>
  <sheetViews>
    <sheetView view="pageBreakPreview" zoomScale="70" zoomScaleSheetLayoutView="70" workbookViewId="0">
      <selection activeCell="AL3" sqref="AL3:AP3"/>
    </sheetView>
  </sheetViews>
  <sheetFormatPr defaultRowHeight="14.25" x14ac:dyDescent="0.15"/>
  <cols>
    <col min="1" max="1" width="4.5" style="2" customWidth="1"/>
    <col min="2" max="11" width="2.625" style="2" customWidth="1"/>
    <col min="12" max="12" width="5" style="2" customWidth="1"/>
    <col min="13" max="13" width="16.625" style="2" customWidth="1"/>
    <col min="14" max="14" width="17.875" style="2" customWidth="1"/>
    <col min="15" max="15" width="20.375" style="3" customWidth="1"/>
    <col min="16" max="16" width="4.875" style="2" hidden="1" customWidth="1"/>
    <col min="17" max="17" width="5.25" style="2" hidden="1" customWidth="1"/>
    <col min="18" max="18" width="10.5" style="2" customWidth="1"/>
    <col min="19" max="19" width="6.125" style="4" customWidth="1"/>
    <col min="20" max="20" width="11.625" style="2" customWidth="1"/>
    <col min="21" max="21" width="8.125" style="5" customWidth="1"/>
    <col min="22" max="23" width="7.25" style="4" customWidth="1"/>
    <col min="24" max="24" width="11.25" style="4" customWidth="1"/>
    <col min="25" max="25" width="11.75" style="4" customWidth="1"/>
    <col min="26" max="26" width="9.625" style="4" customWidth="1"/>
    <col min="27" max="27" width="10.375" style="2" customWidth="1"/>
    <col min="28" max="28" width="14.625" style="6" customWidth="1"/>
    <col min="29" max="29" width="12.5" style="2" customWidth="1"/>
    <col min="30" max="33" width="6.75" style="2" hidden="1" customWidth="1"/>
    <col min="34" max="36" width="7.25" style="2" hidden="1" customWidth="1"/>
    <col min="37" max="37" width="11.125" style="2" customWidth="1"/>
    <col min="38" max="38" width="17.375" style="2" customWidth="1"/>
    <col min="39" max="39" width="16.75" style="2" customWidth="1"/>
    <col min="40" max="40" width="17.25" style="2" customWidth="1"/>
    <col min="41" max="42" width="17.25" style="431" customWidth="1"/>
    <col min="43" max="16384" width="9" style="2"/>
  </cols>
  <sheetData>
    <row r="1" spans="1:42" ht="20.25" customHeight="1" x14ac:dyDescent="0.15">
      <c r="A1" s="738"/>
      <c r="B1" s="738"/>
      <c r="C1" s="738"/>
      <c r="D1" s="738"/>
      <c r="E1" s="738"/>
      <c r="F1" s="738"/>
      <c r="G1" s="738"/>
      <c r="H1" s="738"/>
      <c r="I1" s="738"/>
      <c r="J1" s="738"/>
      <c r="K1" s="738"/>
      <c r="L1" s="738"/>
      <c r="M1" s="738"/>
      <c r="N1" s="738"/>
      <c r="O1" s="739"/>
      <c r="P1" s="739"/>
      <c r="Q1" s="739"/>
      <c r="R1" s="739"/>
      <c r="S1" s="739"/>
      <c r="T1" s="739"/>
      <c r="U1" s="739"/>
      <c r="V1" s="739"/>
      <c r="W1" s="739"/>
      <c r="X1" s="739"/>
      <c r="Y1" s="739"/>
      <c r="Z1" s="739"/>
      <c r="AA1" s="739"/>
      <c r="AB1" s="739"/>
      <c r="AC1" s="739"/>
      <c r="AD1" s="739"/>
      <c r="AE1" s="739"/>
      <c r="AF1" s="739"/>
      <c r="AG1" s="739"/>
      <c r="AH1" s="739"/>
      <c r="AI1" s="739"/>
      <c r="AJ1" s="739"/>
      <c r="AK1" s="738"/>
      <c r="AL1" s="738"/>
      <c r="AM1" s="738"/>
      <c r="AN1" s="738"/>
      <c r="AO1" s="738"/>
      <c r="AP1" s="738"/>
    </row>
    <row r="2" spans="1:42" ht="27.75" customHeight="1" x14ac:dyDescent="0.15">
      <c r="A2" s="752" t="s">
        <v>1274</v>
      </c>
      <c r="B2" s="752"/>
      <c r="C2" s="752"/>
      <c r="D2" s="752"/>
      <c r="E2" s="752"/>
      <c r="F2" s="753" t="s">
        <v>1275</v>
      </c>
      <c r="G2" s="753"/>
      <c r="H2" s="753"/>
      <c r="I2" s="753"/>
      <c r="J2" s="753"/>
      <c r="K2" s="753"/>
      <c r="L2" s="754" t="s">
        <v>1276</v>
      </c>
      <c r="M2" s="754"/>
      <c r="N2" s="754"/>
      <c r="O2" s="740" t="s">
        <v>638</v>
      </c>
      <c r="P2" s="740"/>
      <c r="Q2" s="740"/>
      <c r="R2" s="740"/>
      <c r="S2" s="740"/>
      <c r="T2" s="740"/>
      <c r="U2" s="740"/>
      <c r="V2" s="740"/>
      <c r="W2" s="740"/>
      <c r="X2" s="740"/>
      <c r="Y2" s="740"/>
      <c r="Z2" s="740"/>
      <c r="AA2" s="740"/>
      <c r="AB2" s="740"/>
      <c r="AC2" s="740"/>
      <c r="AD2" s="740"/>
      <c r="AE2" s="740"/>
      <c r="AF2" s="740"/>
      <c r="AG2" s="740"/>
      <c r="AH2" s="740"/>
      <c r="AI2" s="740"/>
      <c r="AJ2" s="740"/>
      <c r="AK2" s="53" t="s">
        <v>1</v>
      </c>
      <c r="AL2" s="43" t="s">
        <v>1376</v>
      </c>
      <c r="AM2" s="43" t="s">
        <v>1377</v>
      </c>
      <c r="AN2" s="43" t="s">
        <v>1378</v>
      </c>
      <c r="AO2" s="363" t="s">
        <v>1818</v>
      </c>
      <c r="AP2" s="363" t="s">
        <v>1819</v>
      </c>
    </row>
    <row r="3" spans="1:42" ht="27.75" customHeight="1" x14ac:dyDescent="0.15">
      <c r="A3" s="752"/>
      <c r="B3" s="752"/>
      <c r="C3" s="752"/>
      <c r="D3" s="752"/>
      <c r="E3" s="752"/>
      <c r="F3" s="753"/>
      <c r="G3" s="753"/>
      <c r="H3" s="753"/>
      <c r="I3" s="753"/>
      <c r="J3" s="753"/>
      <c r="K3" s="753"/>
      <c r="L3" s="754"/>
      <c r="M3" s="754"/>
      <c r="N3" s="754"/>
      <c r="O3" s="740"/>
      <c r="P3" s="740"/>
      <c r="Q3" s="740"/>
      <c r="R3" s="740"/>
      <c r="S3" s="740"/>
      <c r="T3" s="740"/>
      <c r="U3" s="740"/>
      <c r="V3" s="740"/>
      <c r="W3" s="740"/>
      <c r="X3" s="740"/>
      <c r="Y3" s="740"/>
      <c r="Z3" s="740"/>
      <c r="AA3" s="740"/>
      <c r="AB3" s="740"/>
      <c r="AC3" s="740"/>
      <c r="AD3" s="740"/>
      <c r="AE3" s="740"/>
      <c r="AF3" s="740"/>
      <c r="AG3" s="740"/>
      <c r="AH3" s="740"/>
      <c r="AI3" s="740"/>
      <c r="AJ3" s="740"/>
      <c r="AK3" s="175" t="s">
        <v>1081</v>
      </c>
      <c r="AL3" s="412" t="s">
        <v>1427</v>
      </c>
      <c r="AM3" s="412" t="s">
        <v>1428</v>
      </c>
      <c r="AN3" s="412" t="s">
        <v>1429</v>
      </c>
      <c r="AO3" s="364" t="s">
        <v>1815</v>
      </c>
      <c r="AP3" s="364" t="s">
        <v>1816</v>
      </c>
    </row>
    <row r="4" spans="1:42" ht="27" customHeight="1" x14ac:dyDescent="0.15">
      <c r="A4" s="847" t="s">
        <v>639</v>
      </c>
      <c r="B4" s="847"/>
      <c r="C4" s="847"/>
      <c r="D4" s="847"/>
      <c r="E4" s="847"/>
      <c r="F4" s="847"/>
      <c r="G4" s="847"/>
      <c r="H4" s="847"/>
      <c r="I4" s="847"/>
      <c r="J4" s="847"/>
      <c r="K4" s="847"/>
      <c r="L4" s="847"/>
      <c r="M4" s="847"/>
      <c r="N4" s="847"/>
      <c r="O4" s="740"/>
      <c r="P4" s="740"/>
      <c r="Q4" s="740"/>
      <c r="R4" s="740"/>
      <c r="S4" s="740"/>
      <c r="T4" s="740"/>
      <c r="U4" s="740"/>
      <c r="V4" s="740"/>
      <c r="W4" s="740"/>
      <c r="X4" s="740"/>
      <c r="Y4" s="740"/>
      <c r="Z4" s="740"/>
      <c r="AA4" s="740"/>
      <c r="AB4" s="740"/>
      <c r="AC4" s="740"/>
      <c r="AD4" s="740"/>
      <c r="AE4" s="740"/>
      <c r="AF4" s="740"/>
      <c r="AG4" s="740"/>
      <c r="AH4" s="740"/>
      <c r="AI4" s="740"/>
      <c r="AJ4" s="740"/>
      <c r="AK4" s="53" t="s">
        <v>640</v>
      </c>
      <c r="AL4" s="177" t="s">
        <v>1186</v>
      </c>
      <c r="AM4" s="177" t="s">
        <v>1186</v>
      </c>
      <c r="AN4" s="177" t="s">
        <v>1186</v>
      </c>
      <c r="AO4" s="423" t="s">
        <v>1186</v>
      </c>
      <c r="AP4" s="423" t="s">
        <v>1186</v>
      </c>
    </row>
    <row r="5" spans="1:42" ht="31.5" customHeight="1" x14ac:dyDescent="0.15">
      <c r="A5" s="848" t="s">
        <v>29</v>
      </c>
      <c r="B5" s="849"/>
      <c r="C5" s="849"/>
      <c r="D5" s="849"/>
      <c r="E5" s="849"/>
      <c r="F5" s="849"/>
      <c r="G5" s="849"/>
      <c r="H5" s="849"/>
      <c r="I5" s="849"/>
      <c r="J5" s="849"/>
      <c r="K5" s="849"/>
      <c r="L5" s="850"/>
      <c r="M5" s="851" t="s">
        <v>0</v>
      </c>
      <c r="N5" s="852"/>
      <c r="O5" s="740"/>
      <c r="P5" s="740"/>
      <c r="Q5" s="740"/>
      <c r="R5" s="740"/>
      <c r="S5" s="740"/>
      <c r="T5" s="740"/>
      <c r="U5" s="740"/>
      <c r="V5" s="740"/>
      <c r="W5" s="740"/>
      <c r="X5" s="740"/>
      <c r="Y5" s="740"/>
      <c r="Z5" s="740"/>
      <c r="AA5" s="740"/>
      <c r="AB5" s="740"/>
      <c r="AC5" s="740"/>
      <c r="AD5" s="740"/>
      <c r="AE5" s="740"/>
      <c r="AF5" s="740"/>
      <c r="AG5" s="740"/>
      <c r="AH5" s="740"/>
      <c r="AI5" s="740"/>
      <c r="AJ5" s="740"/>
      <c r="AK5" s="53" t="s">
        <v>641</v>
      </c>
      <c r="AL5" s="399" t="s">
        <v>33</v>
      </c>
      <c r="AM5" s="399" t="s">
        <v>33</v>
      </c>
      <c r="AN5" s="399" t="s">
        <v>33</v>
      </c>
      <c r="AO5" s="424" t="s">
        <v>33</v>
      </c>
      <c r="AP5" s="424" t="s">
        <v>1814</v>
      </c>
    </row>
    <row r="6" spans="1:42" ht="28.5" customHeight="1" x14ac:dyDescent="0.15">
      <c r="A6" s="851" t="s">
        <v>1298</v>
      </c>
      <c r="B6" s="851"/>
      <c r="C6" s="851"/>
      <c r="D6" s="851"/>
      <c r="E6" s="851"/>
      <c r="F6" s="851"/>
      <c r="G6" s="851"/>
      <c r="H6" s="851"/>
      <c r="I6" s="851"/>
      <c r="J6" s="851"/>
      <c r="K6" s="851"/>
      <c r="L6" s="851"/>
      <c r="M6" s="851"/>
      <c r="N6" s="851"/>
      <c r="O6" s="740"/>
      <c r="P6" s="740"/>
      <c r="Q6" s="740"/>
      <c r="R6" s="740"/>
      <c r="S6" s="740"/>
      <c r="T6" s="740"/>
      <c r="U6" s="740"/>
      <c r="V6" s="740"/>
      <c r="W6" s="740"/>
      <c r="X6" s="740"/>
      <c r="Y6" s="740"/>
      <c r="Z6" s="740"/>
      <c r="AA6" s="740"/>
      <c r="AB6" s="740"/>
      <c r="AC6" s="740"/>
      <c r="AD6" s="740"/>
      <c r="AE6" s="740"/>
      <c r="AF6" s="740"/>
      <c r="AG6" s="740"/>
      <c r="AH6" s="740"/>
      <c r="AI6" s="740"/>
      <c r="AJ6" s="740"/>
      <c r="AK6" s="53" t="s">
        <v>642</v>
      </c>
      <c r="AL6" s="56" t="s">
        <v>87</v>
      </c>
      <c r="AM6" s="56" t="s">
        <v>87</v>
      </c>
      <c r="AN6" s="56" t="s">
        <v>87</v>
      </c>
      <c r="AO6" s="425" t="s">
        <v>87</v>
      </c>
      <c r="AP6" s="425" t="s">
        <v>87</v>
      </c>
    </row>
    <row r="7" spans="1:42" ht="28.5" customHeight="1" x14ac:dyDescent="0.15">
      <c r="A7" s="853" t="s">
        <v>643</v>
      </c>
      <c r="B7" s="854"/>
      <c r="C7" s="854"/>
      <c r="D7" s="854"/>
      <c r="E7" s="854"/>
      <c r="F7" s="854"/>
      <c r="G7" s="854"/>
      <c r="H7" s="854"/>
      <c r="I7" s="854"/>
      <c r="J7" s="854"/>
      <c r="K7" s="854"/>
      <c r="L7" s="854"/>
      <c r="M7" s="854"/>
      <c r="N7" s="855"/>
      <c r="O7" s="740"/>
      <c r="P7" s="740"/>
      <c r="Q7" s="740"/>
      <c r="R7" s="740"/>
      <c r="S7" s="740"/>
      <c r="T7" s="740"/>
      <c r="U7" s="740"/>
      <c r="V7" s="740"/>
      <c r="W7" s="740"/>
      <c r="X7" s="740"/>
      <c r="Y7" s="740"/>
      <c r="Z7" s="740"/>
      <c r="AA7" s="740"/>
      <c r="AB7" s="740"/>
      <c r="AC7" s="740"/>
      <c r="AD7" s="740"/>
      <c r="AE7" s="740"/>
      <c r="AF7" s="740"/>
      <c r="AG7" s="740"/>
      <c r="AH7" s="740"/>
      <c r="AI7" s="740"/>
      <c r="AJ7" s="740"/>
      <c r="AK7" s="95" t="s">
        <v>644</v>
      </c>
      <c r="AL7" s="399" t="s">
        <v>33</v>
      </c>
      <c r="AM7" s="399" t="s">
        <v>33</v>
      </c>
      <c r="AN7" s="399" t="s">
        <v>33</v>
      </c>
      <c r="AO7" s="424" t="s">
        <v>33</v>
      </c>
      <c r="AP7" s="424" t="s">
        <v>33</v>
      </c>
    </row>
    <row r="8" spans="1:42" s="37" customFormat="1" ht="24.95" customHeight="1" x14ac:dyDescent="0.15">
      <c r="A8" s="896" t="s">
        <v>5</v>
      </c>
      <c r="B8" s="842" t="s">
        <v>645</v>
      </c>
      <c r="C8" s="843"/>
      <c r="D8" s="843"/>
      <c r="E8" s="843"/>
      <c r="F8" s="843"/>
      <c r="G8" s="843"/>
      <c r="H8" s="843"/>
      <c r="I8" s="843"/>
      <c r="J8" s="843"/>
      <c r="K8" s="844"/>
      <c r="L8" s="826" t="s">
        <v>646</v>
      </c>
      <c r="M8" s="830" t="s">
        <v>1</v>
      </c>
      <c r="N8" s="826" t="s">
        <v>647</v>
      </c>
      <c r="O8" s="846" t="s">
        <v>648</v>
      </c>
      <c r="P8" s="826" t="s">
        <v>649</v>
      </c>
      <c r="Q8" s="826" t="s">
        <v>650</v>
      </c>
      <c r="R8" s="826" t="s">
        <v>24</v>
      </c>
      <c r="S8" s="830" t="s">
        <v>373</v>
      </c>
      <c r="T8" s="846" t="s">
        <v>651</v>
      </c>
      <c r="U8" s="838" t="s">
        <v>91</v>
      </c>
      <c r="V8" s="830" t="s">
        <v>652</v>
      </c>
      <c r="W8" s="892" t="s">
        <v>92</v>
      </c>
      <c r="X8" s="892" t="s">
        <v>93</v>
      </c>
      <c r="Y8" s="894" t="s">
        <v>11</v>
      </c>
      <c r="Z8" s="894" t="s">
        <v>653</v>
      </c>
      <c r="AA8" s="826" t="s">
        <v>12</v>
      </c>
      <c r="AB8" s="836" t="s">
        <v>654</v>
      </c>
      <c r="AC8" s="826" t="s">
        <v>655</v>
      </c>
      <c r="AD8" s="828" t="s">
        <v>656</v>
      </c>
      <c r="AE8" s="828" t="s">
        <v>657</v>
      </c>
      <c r="AF8" s="828" t="s">
        <v>658</v>
      </c>
      <c r="AG8" s="828" t="s">
        <v>94</v>
      </c>
      <c r="AH8" s="821" t="s">
        <v>659</v>
      </c>
      <c r="AI8" s="821" t="s">
        <v>660</v>
      </c>
      <c r="AJ8" s="821" t="s">
        <v>661</v>
      </c>
      <c r="AK8" s="890" t="s">
        <v>662</v>
      </c>
      <c r="AL8" s="826" t="s">
        <v>663</v>
      </c>
      <c r="AM8" s="826" t="s">
        <v>664</v>
      </c>
      <c r="AN8" s="826" t="s">
        <v>663</v>
      </c>
      <c r="AO8" s="819" t="s">
        <v>663</v>
      </c>
      <c r="AP8" s="819" t="s">
        <v>663</v>
      </c>
    </row>
    <row r="9" spans="1:42" s="112" customFormat="1" ht="24.95" customHeight="1" x14ac:dyDescent="0.15">
      <c r="A9" s="897"/>
      <c r="B9" s="96">
        <v>0</v>
      </c>
      <c r="C9" s="96">
        <v>1</v>
      </c>
      <c r="D9" s="96">
        <v>2</v>
      </c>
      <c r="E9" s="96">
        <v>3</v>
      </c>
      <c r="F9" s="96">
        <v>4</v>
      </c>
      <c r="G9" s="96">
        <v>5</v>
      </c>
      <c r="H9" s="96">
        <v>6</v>
      </c>
      <c r="I9" s="96">
        <v>7</v>
      </c>
      <c r="J9" s="96">
        <v>8</v>
      </c>
      <c r="K9" s="111">
        <v>9</v>
      </c>
      <c r="L9" s="827"/>
      <c r="M9" s="831"/>
      <c r="N9" s="845"/>
      <c r="O9" s="845"/>
      <c r="P9" s="827"/>
      <c r="Q9" s="827"/>
      <c r="R9" s="827"/>
      <c r="S9" s="831"/>
      <c r="T9" s="845"/>
      <c r="U9" s="839"/>
      <c r="V9" s="831"/>
      <c r="W9" s="893"/>
      <c r="X9" s="893"/>
      <c r="Y9" s="895"/>
      <c r="Z9" s="895"/>
      <c r="AA9" s="827"/>
      <c r="AB9" s="837"/>
      <c r="AC9" s="827"/>
      <c r="AD9" s="829"/>
      <c r="AE9" s="829"/>
      <c r="AF9" s="829"/>
      <c r="AG9" s="829"/>
      <c r="AH9" s="822"/>
      <c r="AI9" s="823"/>
      <c r="AJ9" s="823"/>
      <c r="AK9" s="891"/>
      <c r="AL9" s="827"/>
      <c r="AM9" s="827"/>
      <c r="AN9" s="827"/>
      <c r="AO9" s="820"/>
      <c r="AP9" s="820"/>
    </row>
    <row r="10" spans="1:42" s="112" customFormat="1" ht="50.1" customHeight="1" x14ac:dyDescent="0.15">
      <c r="A10" s="413">
        <v>1</v>
      </c>
      <c r="B10" s="275">
        <v>0</v>
      </c>
      <c r="C10" s="275"/>
      <c r="D10" s="275"/>
      <c r="E10" s="275"/>
      <c r="F10" s="275"/>
      <c r="G10" s="275"/>
      <c r="H10" s="275"/>
      <c r="I10" s="275"/>
      <c r="J10" s="275"/>
      <c r="K10" s="295"/>
      <c r="L10" s="403" t="s">
        <v>1233</v>
      </c>
      <c r="M10" s="43" t="s">
        <v>1379</v>
      </c>
      <c r="N10" s="403" t="s">
        <v>1222</v>
      </c>
      <c r="O10" s="403" t="s">
        <v>1223</v>
      </c>
      <c r="P10" s="403"/>
      <c r="Q10" s="403"/>
      <c r="R10" s="296"/>
      <c r="S10" s="404" t="s">
        <v>1224</v>
      </c>
      <c r="T10" s="43" t="s">
        <v>347</v>
      </c>
      <c r="U10" s="401" t="s">
        <v>1225</v>
      </c>
      <c r="V10" s="404" t="s">
        <v>1228</v>
      </c>
      <c r="W10" s="414" t="s">
        <v>1229</v>
      </c>
      <c r="X10" s="403" t="s">
        <v>1223</v>
      </c>
      <c r="Y10" s="415" t="s">
        <v>1230</v>
      </c>
      <c r="Z10" s="415" t="s">
        <v>1231</v>
      </c>
      <c r="AA10" s="403" t="s">
        <v>1232</v>
      </c>
      <c r="AB10" s="403">
        <f>AB20+AB21+AB15</f>
        <v>3.0100000000000002</v>
      </c>
      <c r="AC10" s="403" t="s">
        <v>1231</v>
      </c>
      <c r="AD10" s="405"/>
      <c r="AE10" s="405"/>
      <c r="AF10" s="405"/>
      <c r="AG10" s="297"/>
      <c r="AH10" s="409"/>
      <c r="AI10" s="410"/>
      <c r="AJ10" s="410"/>
      <c r="AK10" s="416"/>
      <c r="AL10" s="403">
        <v>1</v>
      </c>
      <c r="AM10" s="403">
        <v>0</v>
      </c>
      <c r="AN10" s="403">
        <v>0</v>
      </c>
      <c r="AO10" s="430">
        <v>0</v>
      </c>
      <c r="AP10" s="430">
        <v>0</v>
      </c>
    </row>
    <row r="11" spans="1:42" s="112" customFormat="1" ht="50.1" customHeight="1" x14ac:dyDescent="0.15">
      <c r="A11" s="413">
        <v>2</v>
      </c>
      <c r="B11" s="275">
        <v>0</v>
      </c>
      <c r="C11" s="275"/>
      <c r="D11" s="275"/>
      <c r="E11" s="275"/>
      <c r="F11" s="275"/>
      <c r="G11" s="275"/>
      <c r="H11" s="275"/>
      <c r="I11" s="275"/>
      <c r="J11" s="275"/>
      <c r="K11" s="295"/>
      <c r="L11" s="403" t="s">
        <v>1233</v>
      </c>
      <c r="M11" s="43" t="s">
        <v>1380</v>
      </c>
      <c r="N11" s="403" t="s">
        <v>1222</v>
      </c>
      <c r="O11" s="403" t="s">
        <v>1223</v>
      </c>
      <c r="P11" s="403"/>
      <c r="Q11" s="403"/>
      <c r="R11" s="296"/>
      <c r="S11" s="404" t="s">
        <v>1225</v>
      </c>
      <c r="T11" s="43" t="s">
        <v>1220</v>
      </c>
      <c r="U11" s="401" t="s">
        <v>1225</v>
      </c>
      <c r="V11" s="404" t="s">
        <v>1228</v>
      </c>
      <c r="W11" s="414" t="s">
        <v>1229</v>
      </c>
      <c r="X11" s="403" t="s">
        <v>1223</v>
      </c>
      <c r="Y11" s="415" t="s">
        <v>1230</v>
      </c>
      <c r="Z11" s="415" t="s">
        <v>1231</v>
      </c>
      <c r="AA11" s="403" t="s">
        <v>1232</v>
      </c>
      <c r="AB11" s="403">
        <v>3.01</v>
      </c>
      <c r="AC11" s="403" t="s">
        <v>1231</v>
      </c>
      <c r="AD11" s="405"/>
      <c r="AE11" s="405"/>
      <c r="AF11" s="405"/>
      <c r="AG11" s="297"/>
      <c r="AH11" s="409"/>
      <c r="AI11" s="410"/>
      <c r="AJ11" s="410"/>
      <c r="AK11" s="416"/>
      <c r="AL11" s="403">
        <v>0</v>
      </c>
      <c r="AM11" s="403">
        <v>1</v>
      </c>
      <c r="AN11" s="403">
        <v>0</v>
      </c>
      <c r="AO11" s="430">
        <v>0</v>
      </c>
      <c r="AP11" s="430">
        <v>0</v>
      </c>
    </row>
    <row r="12" spans="1:42" s="112" customFormat="1" ht="50.1" customHeight="1" x14ac:dyDescent="0.15">
      <c r="A12" s="413">
        <v>3</v>
      </c>
      <c r="B12" s="275">
        <v>0</v>
      </c>
      <c r="C12" s="275"/>
      <c r="D12" s="275"/>
      <c r="E12" s="275"/>
      <c r="F12" s="275"/>
      <c r="G12" s="275"/>
      <c r="H12" s="275"/>
      <c r="I12" s="275"/>
      <c r="J12" s="275"/>
      <c r="K12" s="295"/>
      <c r="L12" s="403" t="s">
        <v>1233</v>
      </c>
      <c r="M12" s="43" t="s">
        <v>1378</v>
      </c>
      <c r="N12" s="403" t="s">
        <v>1222</v>
      </c>
      <c r="O12" s="403" t="s">
        <v>1223</v>
      </c>
      <c r="P12" s="403"/>
      <c r="Q12" s="403"/>
      <c r="R12" s="296"/>
      <c r="S12" s="404" t="s">
        <v>1226</v>
      </c>
      <c r="T12" s="43" t="s">
        <v>1221</v>
      </c>
      <c r="U12" s="401" t="s">
        <v>1227</v>
      </c>
      <c r="V12" s="404" t="s">
        <v>1228</v>
      </c>
      <c r="W12" s="414" t="s">
        <v>1229</v>
      </c>
      <c r="X12" s="403" t="s">
        <v>1223</v>
      </c>
      <c r="Y12" s="415" t="s">
        <v>1230</v>
      </c>
      <c r="Z12" s="415" t="s">
        <v>1231</v>
      </c>
      <c r="AA12" s="403" t="s">
        <v>1232</v>
      </c>
      <c r="AB12" s="403">
        <v>3.01</v>
      </c>
      <c r="AC12" s="403" t="s">
        <v>1231</v>
      </c>
      <c r="AD12" s="405"/>
      <c r="AE12" s="405"/>
      <c r="AF12" s="405"/>
      <c r="AG12" s="297"/>
      <c r="AH12" s="409"/>
      <c r="AI12" s="410"/>
      <c r="AJ12" s="410"/>
      <c r="AK12" s="416"/>
      <c r="AL12" s="403">
        <v>0</v>
      </c>
      <c r="AM12" s="403">
        <v>0</v>
      </c>
      <c r="AN12" s="403">
        <v>1</v>
      </c>
      <c r="AO12" s="430">
        <v>0</v>
      </c>
      <c r="AP12" s="430">
        <v>0</v>
      </c>
    </row>
    <row r="13" spans="1:42" s="469" customFormat="1" ht="50.1" customHeight="1" x14ac:dyDescent="0.15">
      <c r="A13" s="413">
        <v>4</v>
      </c>
      <c r="B13" s="456">
        <v>0</v>
      </c>
      <c r="C13" s="456"/>
      <c r="D13" s="456"/>
      <c r="E13" s="456"/>
      <c r="F13" s="456"/>
      <c r="G13" s="456"/>
      <c r="H13" s="456"/>
      <c r="I13" s="456"/>
      <c r="J13" s="456"/>
      <c r="K13" s="457"/>
      <c r="L13" s="430" t="s">
        <v>1233</v>
      </c>
      <c r="M13" s="458" t="s">
        <v>1817</v>
      </c>
      <c r="N13" s="430" t="s">
        <v>1222</v>
      </c>
      <c r="O13" s="430" t="s">
        <v>1223</v>
      </c>
      <c r="P13" s="430"/>
      <c r="Q13" s="430"/>
      <c r="R13" s="459"/>
      <c r="S13" s="460" t="s">
        <v>395</v>
      </c>
      <c r="T13" s="363" t="s">
        <v>1221</v>
      </c>
      <c r="U13" s="461" t="s">
        <v>442</v>
      </c>
      <c r="V13" s="460" t="s">
        <v>1193</v>
      </c>
      <c r="W13" s="462" t="s">
        <v>1205</v>
      </c>
      <c r="X13" s="430" t="s">
        <v>1223</v>
      </c>
      <c r="Y13" s="463" t="s">
        <v>1230</v>
      </c>
      <c r="Z13" s="463" t="s">
        <v>1231</v>
      </c>
      <c r="AA13" s="430" t="s">
        <v>1232</v>
      </c>
      <c r="AB13" s="430">
        <v>3.01</v>
      </c>
      <c r="AC13" s="430" t="s">
        <v>1231</v>
      </c>
      <c r="AD13" s="464"/>
      <c r="AE13" s="464"/>
      <c r="AF13" s="464"/>
      <c r="AG13" s="465"/>
      <c r="AH13" s="466"/>
      <c r="AI13" s="467"/>
      <c r="AJ13" s="467"/>
      <c r="AK13" s="468"/>
      <c r="AL13" s="430">
        <v>0</v>
      </c>
      <c r="AM13" s="430">
        <v>0</v>
      </c>
      <c r="AN13" s="430">
        <v>0</v>
      </c>
      <c r="AO13" s="430">
        <v>1</v>
      </c>
      <c r="AP13" s="430">
        <v>0</v>
      </c>
    </row>
    <row r="14" spans="1:42" s="469" customFormat="1" ht="50.1" customHeight="1" x14ac:dyDescent="0.15">
      <c r="A14" s="413">
        <v>5</v>
      </c>
      <c r="B14" s="456">
        <v>0</v>
      </c>
      <c r="C14" s="456"/>
      <c r="D14" s="456"/>
      <c r="E14" s="456"/>
      <c r="F14" s="456"/>
      <c r="G14" s="456"/>
      <c r="H14" s="456"/>
      <c r="I14" s="456"/>
      <c r="J14" s="456"/>
      <c r="K14" s="457"/>
      <c r="L14" s="430" t="s">
        <v>1233</v>
      </c>
      <c r="M14" s="458" t="s">
        <v>1824</v>
      </c>
      <c r="N14" s="430" t="s">
        <v>1222</v>
      </c>
      <c r="O14" s="430" t="s">
        <v>1223</v>
      </c>
      <c r="P14" s="430"/>
      <c r="Q14" s="430"/>
      <c r="R14" s="459"/>
      <c r="S14" s="460" t="s">
        <v>395</v>
      </c>
      <c r="T14" s="363" t="s">
        <v>1221</v>
      </c>
      <c r="U14" s="461" t="s">
        <v>442</v>
      </c>
      <c r="V14" s="460" t="s">
        <v>1193</v>
      </c>
      <c r="W14" s="462" t="s">
        <v>1205</v>
      </c>
      <c r="X14" s="430" t="s">
        <v>1223</v>
      </c>
      <c r="Y14" s="463" t="s">
        <v>1230</v>
      </c>
      <c r="Z14" s="463" t="s">
        <v>1231</v>
      </c>
      <c r="AA14" s="430" t="s">
        <v>1232</v>
      </c>
      <c r="AB14" s="430">
        <v>3.01</v>
      </c>
      <c r="AC14" s="430" t="s">
        <v>1231</v>
      </c>
      <c r="AD14" s="464"/>
      <c r="AE14" s="464"/>
      <c r="AF14" s="464"/>
      <c r="AG14" s="465"/>
      <c r="AH14" s="466"/>
      <c r="AI14" s="467"/>
      <c r="AJ14" s="467"/>
      <c r="AK14" s="468"/>
      <c r="AL14" s="430">
        <v>0</v>
      </c>
      <c r="AM14" s="430">
        <v>0</v>
      </c>
      <c r="AN14" s="430">
        <v>0</v>
      </c>
      <c r="AO14" s="430">
        <v>0</v>
      </c>
      <c r="AP14" s="430">
        <v>1</v>
      </c>
    </row>
    <row r="15" spans="1:42" s="53" customFormat="1" ht="50.1" customHeight="1" x14ac:dyDescent="0.15">
      <c r="A15" s="413">
        <v>6</v>
      </c>
      <c r="B15" s="43"/>
      <c r="C15" s="43">
        <v>1</v>
      </c>
      <c r="D15" s="43"/>
      <c r="E15" s="43"/>
      <c r="F15" s="43"/>
      <c r="G15" s="43"/>
      <c r="H15" s="43"/>
      <c r="I15" s="43"/>
      <c r="J15" s="43"/>
      <c r="K15" s="43"/>
      <c r="L15" s="43" t="s">
        <v>665</v>
      </c>
      <c r="M15" s="43" t="s">
        <v>1432</v>
      </c>
      <c r="N15" s="113" t="s">
        <v>73</v>
      </c>
      <c r="O15" s="312" t="s">
        <v>1321</v>
      </c>
      <c r="P15" s="103"/>
      <c r="Q15" s="44"/>
      <c r="R15" s="9"/>
      <c r="S15" s="99"/>
      <c r="T15" s="43" t="s">
        <v>667</v>
      </c>
      <c r="U15" s="43" t="s">
        <v>33</v>
      </c>
      <c r="V15" s="101" t="s">
        <v>75</v>
      </c>
      <c r="W15" s="101" t="s">
        <v>412</v>
      </c>
      <c r="X15" s="103" t="s">
        <v>668</v>
      </c>
      <c r="Y15" s="103" t="s">
        <v>82</v>
      </c>
      <c r="Z15" s="103" t="s">
        <v>33</v>
      </c>
      <c r="AA15" s="103" t="s">
        <v>667</v>
      </c>
      <c r="AB15" s="103">
        <v>0.35399999999999998</v>
      </c>
      <c r="AC15" s="101" t="s">
        <v>415</v>
      </c>
      <c r="AD15" s="102"/>
      <c r="AE15" s="114"/>
      <c r="AF15" s="114"/>
      <c r="AG15" s="98"/>
      <c r="AH15" s="52"/>
      <c r="AI15" s="52"/>
      <c r="AJ15" s="115"/>
      <c r="AK15" s="49"/>
      <c r="AL15" s="403">
        <v>1</v>
      </c>
      <c r="AM15" s="403">
        <v>0</v>
      </c>
      <c r="AN15" s="403">
        <v>0</v>
      </c>
      <c r="AO15" s="430">
        <v>0</v>
      </c>
      <c r="AP15" s="430">
        <v>0</v>
      </c>
    </row>
    <row r="16" spans="1:42" s="53" customFormat="1" ht="50.1" customHeight="1" x14ac:dyDescent="0.15">
      <c r="A16" s="413">
        <v>7</v>
      </c>
      <c r="B16" s="43"/>
      <c r="C16" s="43">
        <v>1</v>
      </c>
      <c r="D16" s="43"/>
      <c r="E16" s="43"/>
      <c r="F16" s="43"/>
      <c r="G16" s="43"/>
      <c r="H16" s="43"/>
      <c r="I16" s="43"/>
      <c r="J16" s="43"/>
      <c r="K16" s="43"/>
      <c r="L16" s="43" t="s">
        <v>86</v>
      </c>
      <c r="M16" s="43" t="s">
        <v>1430</v>
      </c>
      <c r="N16" s="43" t="s">
        <v>670</v>
      </c>
      <c r="O16" s="312" t="s">
        <v>1322</v>
      </c>
      <c r="P16" s="103"/>
      <c r="Q16" s="44"/>
      <c r="R16" s="9"/>
      <c r="S16" s="99"/>
      <c r="T16" s="43" t="s">
        <v>33</v>
      </c>
      <c r="U16" s="43" t="s">
        <v>671</v>
      </c>
      <c r="V16" s="101" t="s">
        <v>75</v>
      </c>
      <c r="W16" s="101" t="s">
        <v>672</v>
      </c>
      <c r="X16" s="103" t="s">
        <v>673</v>
      </c>
      <c r="Y16" s="103" t="s">
        <v>674</v>
      </c>
      <c r="Z16" s="103" t="s">
        <v>675</v>
      </c>
      <c r="AA16" s="103" t="s">
        <v>33</v>
      </c>
      <c r="AB16" s="103" t="s">
        <v>397</v>
      </c>
      <c r="AC16" s="101" t="s">
        <v>675</v>
      </c>
      <c r="AD16" s="102"/>
      <c r="AE16" s="114"/>
      <c r="AF16" s="114"/>
      <c r="AG16" s="98"/>
      <c r="AH16" s="52"/>
      <c r="AI16" s="52"/>
      <c r="AJ16" s="115"/>
      <c r="AK16" s="49"/>
      <c r="AL16" s="403">
        <v>0</v>
      </c>
      <c r="AM16" s="403">
        <v>1</v>
      </c>
      <c r="AN16" s="403">
        <v>0</v>
      </c>
      <c r="AO16" s="430">
        <v>0</v>
      </c>
      <c r="AP16" s="430">
        <v>0</v>
      </c>
    </row>
    <row r="17" spans="1:42" s="53" customFormat="1" ht="50.1" customHeight="1" x14ac:dyDescent="0.15">
      <c r="A17" s="413">
        <v>8</v>
      </c>
      <c r="B17" s="44"/>
      <c r="C17" s="43">
        <v>1</v>
      </c>
      <c r="D17" s="43"/>
      <c r="E17" s="45"/>
      <c r="F17" s="45"/>
      <c r="G17" s="45"/>
      <c r="H17" s="45"/>
      <c r="I17" s="45"/>
      <c r="J17" s="45"/>
      <c r="K17" s="46"/>
      <c r="L17" s="43" t="s">
        <v>86</v>
      </c>
      <c r="M17" s="41" t="s">
        <v>1431</v>
      </c>
      <c r="N17" s="41" t="s">
        <v>670</v>
      </c>
      <c r="O17" s="312" t="s">
        <v>1323</v>
      </c>
      <c r="P17" s="43"/>
      <c r="Q17" s="44"/>
      <c r="R17" s="47"/>
      <c r="S17" s="99"/>
      <c r="T17" s="43" t="s">
        <v>667</v>
      </c>
      <c r="U17" s="43" t="s">
        <v>667</v>
      </c>
      <c r="V17" s="49" t="s">
        <v>75</v>
      </c>
      <c r="W17" s="101" t="s">
        <v>76</v>
      </c>
      <c r="X17" s="103" t="s">
        <v>677</v>
      </c>
      <c r="Y17" s="103" t="s">
        <v>414</v>
      </c>
      <c r="Z17" s="103" t="s">
        <v>415</v>
      </c>
      <c r="AA17" s="103" t="s">
        <v>667</v>
      </c>
      <c r="AB17" s="103" t="s">
        <v>678</v>
      </c>
      <c r="AC17" s="101" t="s">
        <v>33</v>
      </c>
      <c r="AD17" s="101"/>
      <c r="AE17" s="101"/>
      <c r="AF17" s="101"/>
      <c r="AH17" s="52"/>
      <c r="AI17" s="52"/>
      <c r="AJ17" s="115"/>
      <c r="AK17" s="49"/>
      <c r="AL17" s="403">
        <v>0</v>
      </c>
      <c r="AM17" s="403">
        <v>0</v>
      </c>
      <c r="AN17" s="403">
        <v>1</v>
      </c>
      <c r="AO17" s="430">
        <v>0</v>
      </c>
      <c r="AP17" s="430">
        <v>0</v>
      </c>
    </row>
    <row r="18" spans="1:42" s="475" customFormat="1" ht="50.1" customHeight="1" x14ac:dyDescent="0.15">
      <c r="A18" s="413">
        <v>9</v>
      </c>
      <c r="B18" s="470"/>
      <c r="C18" s="458">
        <v>1</v>
      </c>
      <c r="D18" s="458"/>
      <c r="E18" s="471"/>
      <c r="F18" s="471"/>
      <c r="G18" s="471"/>
      <c r="H18" s="471"/>
      <c r="I18" s="471"/>
      <c r="J18" s="471"/>
      <c r="K18" s="472"/>
      <c r="L18" s="363" t="s">
        <v>86</v>
      </c>
      <c r="M18" s="473" t="s">
        <v>1828</v>
      </c>
      <c r="N18" s="348" t="s">
        <v>670</v>
      </c>
      <c r="O18" s="482" t="s">
        <v>1489</v>
      </c>
      <c r="P18" s="458"/>
      <c r="Q18" s="470"/>
      <c r="R18" s="474"/>
      <c r="S18" s="517"/>
      <c r="T18" s="363" t="s">
        <v>667</v>
      </c>
      <c r="U18" s="363" t="s">
        <v>667</v>
      </c>
      <c r="V18" s="518" t="s">
        <v>32</v>
      </c>
      <c r="W18" s="519" t="s">
        <v>76</v>
      </c>
      <c r="X18" s="520" t="s">
        <v>677</v>
      </c>
      <c r="Y18" s="520" t="s">
        <v>414</v>
      </c>
      <c r="Z18" s="520" t="s">
        <v>415</v>
      </c>
      <c r="AA18" s="520" t="s">
        <v>667</v>
      </c>
      <c r="AB18" s="520" t="s">
        <v>678</v>
      </c>
      <c r="AC18" s="519" t="s">
        <v>33</v>
      </c>
      <c r="AD18" s="519"/>
      <c r="AE18" s="519"/>
      <c r="AF18" s="519"/>
      <c r="AG18" s="521"/>
      <c r="AH18" s="522"/>
      <c r="AI18" s="522"/>
      <c r="AJ18" s="523"/>
      <c r="AK18" s="518"/>
      <c r="AL18" s="430">
        <v>0</v>
      </c>
      <c r="AM18" s="430">
        <v>0</v>
      </c>
      <c r="AN18" s="430">
        <v>0</v>
      </c>
      <c r="AO18" s="430">
        <v>1</v>
      </c>
      <c r="AP18" s="430">
        <v>0</v>
      </c>
    </row>
    <row r="19" spans="1:42" s="475" customFormat="1" ht="50.1" customHeight="1" x14ac:dyDescent="0.15">
      <c r="A19" s="413">
        <v>10</v>
      </c>
      <c r="B19" s="470"/>
      <c r="C19" s="458">
        <v>1</v>
      </c>
      <c r="D19" s="458"/>
      <c r="E19" s="471"/>
      <c r="F19" s="471"/>
      <c r="G19" s="471"/>
      <c r="H19" s="471"/>
      <c r="I19" s="471"/>
      <c r="J19" s="471"/>
      <c r="K19" s="472"/>
      <c r="L19" s="363" t="s">
        <v>86</v>
      </c>
      <c r="M19" s="473" t="s">
        <v>1830</v>
      </c>
      <c r="N19" s="348" t="s">
        <v>670</v>
      </c>
      <c r="O19" s="482" t="s">
        <v>1488</v>
      </c>
      <c r="P19" s="458"/>
      <c r="Q19" s="470"/>
      <c r="R19" s="474"/>
      <c r="S19" s="517"/>
      <c r="T19" s="363" t="s">
        <v>667</v>
      </c>
      <c r="U19" s="363" t="s">
        <v>667</v>
      </c>
      <c r="V19" s="518" t="s">
        <v>32</v>
      </c>
      <c r="W19" s="519" t="s">
        <v>76</v>
      </c>
      <c r="X19" s="520" t="s">
        <v>677</v>
      </c>
      <c r="Y19" s="520" t="s">
        <v>414</v>
      </c>
      <c r="Z19" s="520" t="s">
        <v>415</v>
      </c>
      <c r="AA19" s="520" t="s">
        <v>667</v>
      </c>
      <c r="AB19" s="520" t="s">
        <v>678</v>
      </c>
      <c r="AC19" s="519" t="s">
        <v>33</v>
      </c>
      <c r="AD19" s="519"/>
      <c r="AE19" s="519"/>
      <c r="AF19" s="519"/>
      <c r="AG19" s="521"/>
      <c r="AH19" s="522"/>
      <c r="AI19" s="522"/>
      <c r="AJ19" s="523"/>
      <c r="AK19" s="518"/>
      <c r="AL19" s="430">
        <v>0</v>
      </c>
      <c r="AM19" s="430">
        <v>0</v>
      </c>
      <c r="AN19" s="430">
        <v>0</v>
      </c>
      <c r="AO19" s="430">
        <v>0</v>
      </c>
      <c r="AP19" s="430">
        <v>1</v>
      </c>
    </row>
    <row r="20" spans="1:42" s="53" customFormat="1" ht="50.1" customHeight="1" x14ac:dyDescent="0.15">
      <c r="A20" s="413">
        <v>11</v>
      </c>
      <c r="B20" s="44"/>
      <c r="C20" s="43">
        <v>1</v>
      </c>
      <c r="D20" s="43"/>
      <c r="E20" s="45"/>
      <c r="F20" s="45"/>
      <c r="G20" s="45"/>
      <c r="H20" s="45"/>
      <c r="I20" s="45"/>
      <c r="J20" s="45"/>
      <c r="K20" s="46"/>
      <c r="L20" s="43" t="s">
        <v>679</v>
      </c>
      <c r="M20" s="41" t="s">
        <v>680</v>
      </c>
      <c r="N20" s="41" t="s">
        <v>681</v>
      </c>
      <c r="O20" s="41" t="s">
        <v>682</v>
      </c>
      <c r="P20" s="43"/>
      <c r="Q20" s="44"/>
      <c r="R20" s="47"/>
      <c r="S20" s="99"/>
      <c r="T20" s="41" t="s">
        <v>680</v>
      </c>
      <c r="U20" s="48" t="s">
        <v>79</v>
      </c>
      <c r="V20" s="49" t="s">
        <v>672</v>
      </c>
      <c r="W20" s="101" t="s">
        <v>683</v>
      </c>
      <c r="X20" s="44" t="s">
        <v>512</v>
      </c>
      <c r="Y20" s="103" t="s">
        <v>82</v>
      </c>
      <c r="Z20" s="103" t="s">
        <v>401</v>
      </c>
      <c r="AA20" s="44" t="s">
        <v>684</v>
      </c>
      <c r="AB20" s="50">
        <v>1.887</v>
      </c>
      <c r="AC20" s="101" t="s">
        <v>85</v>
      </c>
      <c r="AD20" s="101"/>
      <c r="AE20" s="101"/>
      <c r="AF20" s="101"/>
      <c r="AG20" s="51"/>
      <c r="AH20" s="52"/>
      <c r="AI20" s="52"/>
      <c r="AJ20" s="115"/>
      <c r="AK20" s="49"/>
      <c r="AL20" s="43">
        <v>1</v>
      </c>
      <c r="AM20" s="43">
        <v>1</v>
      </c>
      <c r="AN20" s="43">
        <v>1</v>
      </c>
      <c r="AO20" s="363">
        <v>1</v>
      </c>
      <c r="AP20" s="363">
        <v>1</v>
      </c>
    </row>
    <row r="21" spans="1:42" s="53" customFormat="1" ht="50.1" customHeight="1" x14ac:dyDescent="0.15">
      <c r="A21" s="413">
        <v>12</v>
      </c>
      <c r="B21" s="44"/>
      <c r="C21" s="43">
        <v>1</v>
      </c>
      <c r="D21" s="43"/>
      <c r="E21" s="45"/>
      <c r="F21" s="45"/>
      <c r="G21" s="45"/>
      <c r="H21" s="45"/>
      <c r="I21" s="45"/>
      <c r="J21" s="45"/>
      <c r="K21" s="46"/>
      <c r="L21" s="43" t="s">
        <v>86</v>
      </c>
      <c r="M21" s="41" t="s">
        <v>74</v>
      </c>
      <c r="N21" s="41" t="s">
        <v>685</v>
      </c>
      <c r="O21" s="41" t="s">
        <v>686</v>
      </c>
      <c r="P21" s="43"/>
      <c r="Q21" s="44"/>
      <c r="R21" s="47"/>
      <c r="S21" s="99"/>
      <c r="T21" s="41" t="s">
        <v>74</v>
      </c>
      <c r="U21" s="48" t="s">
        <v>407</v>
      </c>
      <c r="V21" s="49" t="s">
        <v>687</v>
      </c>
      <c r="W21" s="101" t="s">
        <v>688</v>
      </c>
      <c r="X21" s="44" t="s">
        <v>689</v>
      </c>
      <c r="Y21" s="103" t="s">
        <v>82</v>
      </c>
      <c r="Z21" s="103" t="s">
        <v>690</v>
      </c>
      <c r="AA21" s="44" t="s">
        <v>691</v>
      </c>
      <c r="AB21" s="50">
        <f>AB22+AB23+AB24+AB24</f>
        <v>0.76900000000000002</v>
      </c>
      <c r="AC21" s="101" t="s">
        <v>33</v>
      </c>
      <c r="AD21" s="101"/>
      <c r="AE21" s="101"/>
      <c r="AF21" s="101"/>
      <c r="AG21" s="51"/>
      <c r="AH21" s="52"/>
      <c r="AI21" s="52"/>
      <c r="AJ21" s="115"/>
      <c r="AK21" s="49"/>
      <c r="AL21" s="43">
        <v>1</v>
      </c>
      <c r="AM21" s="43">
        <v>1</v>
      </c>
      <c r="AN21" s="43">
        <v>1</v>
      </c>
      <c r="AO21" s="363">
        <v>1</v>
      </c>
      <c r="AP21" s="363">
        <v>1</v>
      </c>
    </row>
    <row r="22" spans="1:42" s="53" customFormat="1" ht="50.1" customHeight="1" x14ac:dyDescent="0.15">
      <c r="A22" s="413">
        <v>13</v>
      </c>
      <c r="B22" s="44"/>
      <c r="C22" s="43"/>
      <c r="D22" s="43">
        <v>2</v>
      </c>
      <c r="E22" s="45"/>
      <c r="F22" s="45"/>
      <c r="G22" s="45"/>
      <c r="H22" s="45"/>
      <c r="I22" s="45"/>
      <c r="J22" s="45"/>
      <c r="K22" s="46"/>
      <c r="L22" s="43" t="s">
        <v>86</v>
      </c>
      <c r="M22" s="41" t="s">
        <v>692</v>
      </c>
      <c r="N22" s="41" t="s">
        <v>693</v>
      </c>
      <c r="O22" s="103" t="s">
        <v>690</v>
      </c>
      <c r="P22" s="43"/>
      <c r="Q22" s="44"/>
      <c r="R22" s="47"/>
      <c r="S22" s="99"/>
      <c r="T22" s="41" t="s">
        <v>401</v>
      </c>
      <c r="U22" s="43" t="s">
        <v>678</v>
      </c>
      <c r="V22" s="49" t="s">
        <v>687</v>
      </c>
      <c r="W22" s="101" t="s">
        <v>688</v>
      </c>
      <c r="X22" s="44" t="s">
        <v>678</v>
      </c>
      <c r="Y22" s="41" t="s">
        <v>450</v>
      </c>
      <c r="Z22" s="103" t="s">
        <v>667</v>
      </c>
      <c r="AA22" s="44" t="s">
        <v>694</v>
      </c>
      <c r="AB22" s="50">
        <v>0.73899999999999999</v>
      </c>
      <c r="AC22" s="101" t="s">
        <v>667</v>
      </c>
      <c r="AD22" s="101"/>
      <c r="AE22" s="101"/>
      <c r="AF22" s="101"/>
      <c r="AG22" s="51"/>
      <c r="AH22" s="52"/>
      <c r="AI22" s="52"/>
      <c r="AJ22" s="115"/>
      <c r="AK22" s="49"/>
      <c r="AL22" s="43">
        <v>1</v>
      </c>
      <c r="AM22" s="43">
        <v>1</v>
      </c>
      <c r="AN22" s="43">
        <v>1</v>
      </c>
      <c r="AO22" s="363">
        <v>1</v>
      </c>
      <c r="AP22" s="363">
        <v>1</v>
      </c>
    </row>
    <row r="23" spans="1:42" s="53" customFormat="1" ht="50.1" customHeight="1" x14ac:dyDescent="0.15">
      <c r="A23" s="413">
        <v>14</v>
      </c>
      <c r="B23" s="44"/>
      <c r="C23" s="43"/>
      <c r="D23" s="43">
        <v>2</v>
      </c>
      <c r="E23" s="45"/>
      <c r="F23" s="45"/>
      <c r="G23" s="45"/>
      <c r="H23" s="45"/>
      <c r="I23" s="45"/>
      <c r="J23" s="45"/>
      <c r="K23" s="46"/>
      <c r="L23" s="43" t="s">
        <v>86</v>
      </c>
      <c r="M23" s="41" t="s">
        <v>455</v>
      </c>
      <c r="N23" s="41" t="s">
        <v>695</v>
      </c>
      <c r="O23" s="103" t="s">
        <v>33</v>
      </c>
      <c r="P23" s="43"/>
      <c r="Q23" s="44"/>
      <c r="R23" s="47"/>
      <c r="S23" s="99"/>
      <c r="T23" s="41" t="s">
        <v>696</v>
      </c>
      <c r="U23" s="48" t="s">
        <v>79</v>
      </c>
      <c r="V23" s="49" t="s">
        <v>75</v>
      </c>
      <c r="W23" s="101" t="s">
        <v>688</v>
      </c>
      <c r="X23" s="106" t="s">
        <v>27</v>
      </c>
      <c r="Y23" s="44" t="s">
        <v>457</v>
      </c>
      <c r="Z23" s="44" t="s">
        <v>697</v>
      </c>
      <c r="AA23" s="44" t="s">
        <v>698</v>
      </c>
      <c r="AB23" s="54">
        <v>6.0000000000000001E-3</v>
      </c>
      <c r="AC23" s="101" t="s">
        <v>33</v>
      </c>
      <c r="AD23" s="101"/>
      <c r="AE23" s="101"/>
      <c r="AF23" s="101"/>
      <c r="AG23" s="51"/>
      <c r="AH23" s="52"/>
      <c r="AI23" s="52"/>
      <c r="AJ23" s="115"/>
      <c r="AK23" s="49"/>
      <c r="AL23" s="43">
        <v>1</v>
      </c>
      <c r="AM23" s="43">
        <v>1</v>
      </c>
      <c r="AN23" s="43">
        <v>1</v>
      </c>
      <c r="AO23" s="363">
        <v>1</v>
      </c>
      <c r="AP23" s="363">
        <v>1</v>
      </c>
    </row>
    <row r="24" spans="1:42" s="53" customFormat="1" ht="50.1" customHeight="1" x14ac:dyDescent="0.15">
      <c r="A24" s="413">
        <v>15</v>
      </c>
      <c r="B24" s="44"/>
      <c r="C24" s="43"/>
      <c r="D24" s="43">
        <v>2</v>
      </c>
      <c r="E24" s="45"/>
      <c r="F24" s="45"/>
      <c r="G24" s="45"/>
      <c r="H24" s="45"/>
      <c r="I24" s="45"/>
      <c r="J24" s="45"/>
      <c r="K24" s="46"/>
      <c r="L24" s="43" t="s">
        <v>86</v>
      </c>
      <c r="M24" s="41" t="s">
        <v>699</v>
      </c>
      <c r="N24" s="41" t="s">
        <v>700</v>
      </c>
      <c r="O24" s="103" t="s">
        <v>678</v>
      </c>
      <c r="P24" s="43"/>
      <c r="Q24" s="44"/>
      <c r="R24" s="47"/>
      <c r="S24" s="99"/>
      <c r="T24" s="41" t="s">
        <v>701</v>
      </c>
      <c r="U24" s="48" t="s">
        <v>407</v>
      </c>
      <c r="V24" s="49" t="s">
        <v>446</v>
      </c>
      <c r="W24" s="101" t="s">
        <v>688</v>
      </c>
      <c r="X24" s="106" t="s">
        <v>27</v>
      </c>
      <c r="Y24" s="44" t="s">
        <v>702</v>
      </c>
      <c r="Z24" s="44" t="s">
        <v>454</v>
      </c>
      <c r="AA24" s="110" t="s">
        <v>703</v>
      </c>
      <c r="AB24" s="50">
        <v>1.2E-2</v>
      </c>
      <c r="AC24" s="101" t="s">
        <v>690</v>
      </c>
      <c r="AD24" s="101"/>
      <c r="AE24" s="101"/>
      <c r="AF24" s="101"/>
      <c r="AG24" s="98"/>
      <c r="AH24" s="52"/>
      <c r="AI24" s="52"/>
      <c r="AJ24" s="115"/>
      <c r="AK24" s="49"/>
      <c r="AL24" s="43">
        <v>2</v>
      </c>
      <c r="AM24" s="43">
        <v>2</v>
      </c>
      <c r="AN24" s="43">
        <v>2</v>
      </c>
      <c r="AO24" s="363">
        <v>2</v>
      </c>
      <c r="AP24" s="363">
        <v>2</v>
      </c>
    </row>
    <row r="25" spans="1:42" s="67" customFormat="1" ht="50.1" customHeight="1" x14ac:dyDescent="0.15">
      <c r="A25" s="413">
        <v>16</v>
      </c>
      <c r="B25" s="44"/>
      <c r="C25" s="44">
        <v>1</v>
      </c>
      <c r="D25" s="44"/>
      <c r="E25" s="44"/>
      <c r="F25" s="44"/>
      <c r="G25" s="44"/>
      <c r="H25" s="44"/>
      <c r="I25" s="44"/>
      <c r="J25" s="44"/>
      <c r="K25" s="44"/>
      <c r="L25" s="44" t="s">
        <v>181</v>
      </c>
      <c r="M25" s="309" t="s">
        <v>1279</v>
      </c>
      <c r="N25" s="309" t="s">
        <v>1281</v>
      </c>
      <c r="O25" s="103" t="s">
        <v>637</v>
      </c>
      <c r="P25" s="105"/>
      <c r="Q25" s="44"/>
      <c r="R25" s="47"/>
      <c r="S25" s="99" t="s">
        <v>31</v>
      </c>
      <c r="T25" s="100" t="s">
        <v>33</v>
      </c>
      <c r="U25" s="100" t="s">
        <v>33</v>
      </c>
      <c r="V25" s="49" t="s">
        <v>1147</v>
      </c>
      <c r="W25" s="101" t="s">
        <v>76</v>
      </c>
      <c r="X25" s="77" t="s">
        <v>1142</v>
      </c>
      <c r="Y25" s="100" t="s">
        <v>33</v>
      </c>
      <c r="Z25" s="100" t="s">
        <v>33</v>
      </c>
      <c r="AA25" s="100" t="s">
        <v>33</v>
      </c>
      <c r="AB25" s="54">
        <v>0.1</v>
      </c>
      <c r="AC25" s="100" t="s">
        <v>33</v>
      </c>
      <c r="AD25" s="100"/>
      <c r="AE25" s="100"/>
      <c r="AF25" s="100"/>
      <c r="AG25" s="100"/>
      <c r="AH25" s="100"/>
      <c r="AI25" s="100"/>
      <c r="AJ25" s="100"/>
      <c r="AK25" s="100"/>
      <c r="AL25" s="41">
        <v>1</v>
      </c>
      <c r="AM25" s="41">
        <v>1</v>
      </c>
      <c r="AN25" s="41">
        <v>1</v>
      </c>
      <c r="AO25" s="348">
        <v>1</v>
      </c>
      <c r="AP25" s="348">
        <v>1</v>
      </c>
    </row>
  </sheetData>
  <autoFilter ref="A9:AP25" xr:uid="{00000000-0009-0000-0000-000005000000}"/>
  <mergeCells count="43">
    <mergeCell ref="A1:AP1"/>
    <mergeCell ref="O2:AJ7"/>
    <mergeCell ref="A4:N4"/>
    <mergeCell ref="A5:L5"/>
    <mergeCell ref="M5:N5"/>
    <mergeCell ref="A6:N6"/>
    <mergeCell ref="A7:N7"/>
    <mergeCell ref="A2:E3"/>
    <mergeCell ref="F2:K3"/>
    <mergeCell ref="L2:N3"/>
    <mergeCell ref="U8:U9"/>
    <mergeCell ref="A8:A9"/>
    <mergeCell ref="B8:K8"/>
    <mergeCell ref="L8:L9"/>
    <mergeCell ref="M8:M9"/>
    <mergeCell ref="N8:N9"/>
    <mergeCell ref="O8:O9"/>
    <mergeCell ref="P8:P9"/>
    <mergeCell ref="Q8:Q9"/>
    <mergeCell ref="R8:R9"/>
    <mergeCell ref="S8:S9"/>
    <mergeCell ref="T8:T9"/>
    <mergeCell ref="AG8:AG9"/>
    <mergeCell ref="V8:V9"/>
    <mergeCell ref="W8:W9"/>
    <mergeCell ref="X8:X9"/>
    <mergeCell ref="Y8:Y9"/>
    <mergeCell ref="Z8:Z9"/>
    <mergeCell ref="AA8:AA9"/>
    <mergeCell ref="AB8:AB9"/>
    <mergeCell ref="AC8:AC9"/>
    <mergeCell ref="AD8:AD9"/>
    <mergeCell ref="AE8:AE9"/>
    <mergeCell ref="AF8:AF9"/>
    <mergeCell ref="AP8:AP9"/>
    <mergeCell ref="AH8:AH9"/>
    <mergeCell ref="AI8:AI9"/>
    <mergeCell ref="AJ8:AJ9"/>
    <mergeCell ref="AK8:AK9"/>
    <mergeCell ref="AL8:AL9"/>
    <mergeCell ref="AM8:AM9"/>
    <mergeCell ref="AO8:AO9"/>
    <mergeCell ref="AN8:AN9"/>
  </mergeCells>
  <phoneticPr fontId="1" type="noConversion"/>
  <conditionalFormatting sqref="N16">
    <cfRule type="duplicateValues" dxfId="44" priority="19"/>
  </conditionalFormatting>
  <conditionalFormatting sqref="AL2:AM3 AP2">
    <cfRule type="duplicateValues" dxfId="43" priority="18"/>
  </conditionalFormatting>
  <conditionalFormatting sqref="M26:M1048576 M1 M4:M9">
    <cfRule type="duplicateValues" dxfId="42" priority="20"/>
  </conditionalFormatting>
  <conditionalFormatting sqref="M17:M24">
    <cfRule type="duplicateValues" dxfId="41" priority="21"/>
  </conditionalFormatting>
  <conditionalFormatting sqref="M15:M16">
    <cfRule type="duplicateValues" dxfId="40" priority="26"/>
  </conditionalFormatting>
  <conditionalFormatting sqref="T15:T17">
    <cfRule type="duplicateValues" dxfId="39" priority="27"/>
  </conditionalFormatting>
  <conditionalFormatting sqref="T20:T24">
    <cfRule type="duplicateValues" dxfId="38" priority="17"/>
  </conditionalFormatting>
  <conditionalFormatting sqref="U15">
    <cfRule type="duplicateValues" dxfId="37" priority="16"/>
  </conditionalFormatting>
  <conditionalFormatting sqref="U16">
    <cfRule type="duplicateValues" dxfId="36" priority="15"/>
  </conditionalFormatting>
  <conditionalFormatting sqref="U17">
    <cfRule type="duplicateValues" dxfId="35" priority="14"/>
  </conditionalFormatting>
  <conditionalFormatting sqref="U22">
    <cfRule type="duplicateValues" dxfId="34" priority="13"/>
  </conditionalFormatting>
  <conditionalFormatting sqref="T10:T12">
    <cfRule type="duplicateValues" dxfId="33" priority="11"/>
  </conditionalFormatting>
  <conditionalFormatting sqref="M2:M3">
    <cfRule type="duplicateValues" dxfId="32" priority="10"/>
  </conditionalFormatting>
  <conditionalFormatting sqref="M25">
    <cfRule type="duplicateValues" dxfId="31" priority="9"/>
  </conditionalFormatting>
  <conditionalFormatting sqref="AO2:AO3 AP3">
    <cfRule type="duplicateValues" dxfId="30" priority="8"/>
  </conditionalFormatting>
  <conditionalFormatting sqref="AN2:AN3">
    <cfRule type="duplicateValues" dxfId="29" priority="7"/>
  </conditionalFormatting>
  <conditionalFormatting sqref="M10:M14">
    <cfRule type="duplicateValues" dxfId="28" priority="556"/>
  </conditionalFormatting>
  <conditionalFormatting sqref="T13">
    <cfRule type="duplicateValues" dxfId="27" priority="6"/>
  </conditionalFormatting>
  <conditionalFormatting sqref="T14">
    <cfRule type="duplicateValues" dxfId="26" priority="5"/>
  </conditionalFormatting>
  <conditionalFormatting sqref="T18">
    <cfRule type="duplicateValues" dxfId="25" priority="4"/>
  </conditionalFormatting>
  <conditionalFormatting sqref="U18">
    <cfRule type="duplicateValues" dxfId="24" priority="3"/>
  </conditionalFormatting>
  <conditionalFormatting sqref="T19">
    <cfRule type="duplicateValues" dxfId="23" priority="2"/>
  </conditionalFormatting>
  <conditionalFormatting sqref="U19">
    <cfRule type="duplicateValues" dxfId="22" priority="1"/>
  </conditionalFormatting>
  <printOptions horizontalCentered="1"/>
  <pageMargins left="0.31496062992125984" right="0.27559055118110237" top="0.39370078740157483" bottom="0.55118110236220474" header="0.31496062992125984" footer="0.31496062992125984"/>
  <pageSetup paperSize="8" scale="70" orientation="landscape" r:id="rId1"/>
  <headerFooter>
    <oddFooter>第 &amp;P 页，共 &amp;N 页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AN84"/>
  <sheetViews>
    <sheetView zoomScale="115" zoomScaleNormal="115" workbookViewId="0">
      <selection activeCell="W20" sqref="W20"/>
    </sheetView>
  </sheetViews>
  <sheetFormatPr defaultRowHeight="13.5" x14ac:dyDescent="0.15"/>
  <cols>
    <col min="1" max="1" width="4.5" style="116" customWidth="1"/>
    <col min="2" max="7" width="2.625" style="116" customWidth="1"/>
    <col min="8" max="10" width="0" style="116" hidden="1" customWidth="1"/>
    <col min="11" max="11" width="2.625" style="116" customWidth="1"/>
    <col min="12" max="12" width="4.625" style="116" customWidth="1"/>
    <col min="13" max="13" width="17" style="116" customWidth="1"/>
    <col min="14" max="14" width="19.75" style="116" customWidth="1"/>
    <col min="15" max="15" width="7.75" style="116" customWidth="1"/>
    <col min="16" max="16" width="4.875" style="116" customWidth="1"/>
    <col min="17" max="17" width="5.25" style="116" customWidth="1"/>
    <col min="18" max="18" width="8.875" style="116" customWidth="1"/>
    <col min="19" max="19" width="7.5" style="116" hidden="1" customWidth="1"/>
    <col min="20" max="20" width="6.375" style="116" customWidth="1"/>
    <col min="21" max="21" width="9.5" style="116" customWidth="1"/>
    <col min="22" max="22" width="6.375" style="116" customWidth="1"/>
    <col min="23" max="23" width="9.375" style="116" customWidth="1"/>
    <col min="24" max="24" width="5.5" style="116" customWidth="1"/>
    <col min="25" max="25" width="8.375" style="116" customWidth="1"/>
    <col min="26" max="26" width="10.25" style="116" customWidth="1"/>
    <col min="27" max="27" width="19.75" style="116" customWidth="1"/>
    <col min="28" max="28" width="10.875" style="116" customWidth="1"/>
    <col min="29" max="29" width="8.75" style="116" customWidth="1"/>
    <col min="30" max="30" width="5.125" style="116" customWidth="1"/>
    <col min="31" max="36" width="0" style="116" hidden="1" customWidth="1"/>
    <col min="37" max="37" width="7.875" style="116" customWidth="1"/>
    <col min="38" max="40" width="12.25" style="116" customWidth="1"/>
    <col min="41" max="16384" width="9" style="116"/>
  </cols>
  <sheetData>
    <row r="1" spans="1:40" ht="14.25" x14ac:dyDescent="0.15">
      <c r="A1" s="905"/>
      <c r="B1" s="905"/>
      <c r="C1" s="905"/>
      <c r="D1" s="905"/>
      <c r="E1" s="905"/>
      <c r="F1" s="905"/>
      <c r="G1" s="905"/>
      <c r="H1" s="905"/>
      <c r="I1" s="905"/>
      <c r="J1" s="905"/>
      <c r="K1" s="905"/>
      <c r="L1" s="905"/>
      <c r="M1" s="905"/>
      <c r="N1" s="905"/>
      <c r="O1" s="905"/>
      <c r="P1" s="905"/>
      <c r="Q1" s="905"/>
      <c r="R1" s="905"/>
      <c r="S1" s="905"/>
      <c r="T1" s="905"/>
      <c r="U1" s="905"/>
      <c r="V1" s="905"/>
      <c r="W1" s="905"/>
      <c r="X1" s="905"/>
      <c r="Y1" s="905"/>
      <c r="Z1" s="905"/>
      <c r="AA1" s="905"/>
      <c r="AB1" s="905"/>
      <c r="AC1" s="905"/>
      <c r="AD1" s="905"/>
      <c r="AE1" s="905"/>
      <c r="AF1" s="905"/>
      <c r="AG1" s="905"/>
      <c r="AH1" s="905"/>
      <c r="AI1" s="905"/>
      <c r="AJ1" s="905"/>
      <c r="AK1" s="905"/>
      <c r="AL1" s="905"/>
      <c r="AM1" s="905"/>
      <c r="AN1" s="905"/>
    </row>
    <row r="2" spans="1:40" ht="18.75" x14ac:dyDescent="0.15">
      <c r="A2" s="906" t="s">
        <v>704</v>
      </c>
      <c r="B2" s="907"/>
      <c r="C2" s="907"/>
      <c r="D2" s="907"/>
      <c r="E2" s="908"/>
      <c r="F2" s="909" t="s">
        <v>705</v>
      </c>
      <c r="G2" s="910"/>
      <c r="H2" s="910"/>
      <c r="I2" s="910"/>
      <c r="J2" s="910"/>
      <c r="K2" s="911"/>
      <c r="L2" s="117"/>
      <c r="M2" s="848"/>
      <c r="N2" s="850"/>
      <c r="O2" s="912" t="s">
        <v>706</v>
      </c>
      <c r="P2" s="913"/>
      <c r="Q2" s="913"/>
      <c r="R2" s="913"/>
      <c r="S2" s="913"/>
      <c r="T2" s="913"/>
      <c r="U2" s="913"/>
      <c r="V2" s="913"/>
      <c r="W2" s="913"/>
      <c r="X2" s="913"/>
      <c r="Y2" s="913"/>
      <c r="Z2" s="913"/>
      <c r="AA2" s="913"/>
      <c r="AB2" s="913"/>
      <c r="AC2" s="913"/>
      <c r="AD2" s="913"/>
      <c r="AE2" s="913"/>
      <c r="AF2" s="913"/>
      <c r="AG2" s="913"/>
      <c r="AH2" s="913"/>
      <c r="AI2" s="913"/>
      <c r="AJ2" s="914"/>
      <c r="AK2" s="118" t="s">
        <v>707</v>
      </c>
      <c r="AL2" s="119" t="s">
        <v>1037</v>
      </c>
      <c r="AM2" s="119" t="s">
        <v>1038</v>
      </c>
      <c r="AN2" s="119" t="s">
        <v>1039</v>
      </c>
    </row>
    <row r="3" spans="1:40" ht="27" x14ac:dyDescent="0.15">
      <c r="A3" s="918" t="s">
        <v>708</v>
      </c>
      <c r="B3" s="919"/>
      <c r="C3" s="919"/>
      <c r="D3" s="919"/>
      <c r="E3" s="919"/>
      <c r="F3" s="919"/>
      <c r="G3" s="919"/>
      <c r="H3" s="919"/>
      <c r="I3" s="919"/>
      <c r="J3" s="919"/>
      <c r="K3" s="919"/>
      <c r="L3" s="919"/>
      <c r="M3" s="919"/>
      <c r="N3" s="920"/>
      <c r="O3" s="912"/>
      <c r="P3" s="913"/>
      <c r="Q3" s="913"/>
      <c r="R3" s="913"/>
      <c r="S3" s="913"/>
      <c r="T3" s="913"/>
      <c r="U3" s="913"/>
      <c r="V3" s="913"/>
      <c r="W3" s="913"/>
      <c r="X3" s="913"/>
      <c r="Y3" s="913"/>
      <c r="Z3" s="913"/>
      <c r="AA3" s="913"/>
      <c r="AB3" s="913"/>
      <c r="AC3" s="913"/>
      <c r="AD3" s="913"/>
      <c r="AE3" s="913"/>
      <c r="AF3" s="913"/>
      <c r="AG3" s="913"/>
      <c r="AH3" s="913"/>
      <c r="AI3" s="913"/>
      <c r="AJ3" s="914"/>
      <c r="AK3" s="118" t="s">
        <v>709</v>
      </c>
      <c r="AL3" s="119" t="s">
        <v>710</v>
      </c>
      <c r="AM3" s="119" t="s">
        <v>710</v>
      </c>
      <c r="AN3" s="119" t="s">
        <v>710</v>
      </c>
    </row>
    <row r="4" spans="1:40" ht="27" x14ac:dyDescent="0.15">
      <c r="A4" s="921" t="s">
        <v>711</v>
      </c>
      <c r="B4" s="922"/>
      <c r="C4" s="922"/>
      <c r="D4" s="922"/>
      <c r="E4" s="922"/>
      <c r="F4" s="922"/>
      <c r="G4" s="922"/>
      <c r="H4" s="922"/>
      <c r="I4" s="922"/>
      <c r="J4" s="922"/>
      <c r="K4" s="923"/>
      <c r="L4" s="120"/>
      <c r="M4" s="924"/>
      <c r="N4" s="925"/>
      <c r="O4" s="912"/>
      <c r="P4" s="913"/>
      <c r="Q4" s="913"/>
      <c r="R4" s="913"/>
      <c r="S4" s="913"/>
      <c r="T4" s="913"/>
      <c r="U4" s="913"/>
      <c r="V4" s="913"/>
      <c r="W4" s="913"/>
      <c r="X4" s="913"/>
      <c r="Y4" s="913"/>
      <c r="Z4" s="913"/>
      <c r="AA4" s="913"/>
      <c r="AB4" s="913"/>
      <c r="AC4" s="913"/>
      <c r="AD4" s="913"/>
      <c r="AE4" s="913"/>
      <c r="AF4" s="913"/>
      <c r="AG4" s="913"/>
      <c r="AH4" s="913"/>
      <c r="AI4" s="913"/>
      <c r="AJ4" s="914"/>
      <c r="AK4" s="118" t="s">
        <v>2</v>
      </c>
      <c r="AL4" s="119"/>
      <c r="AM4" s="119"/>
      <c r="AN4" s="119"/>
    </row>
    <row r="5" spans="1:40" ht="27" x14ac:dyDescent="0.15">
      <c r="A5" s="924" t="s">
        <v>712</v>
      </c>
      <c r="B5" s="926"/>
      <c r="C5" s="926"/>
      <c r="D5" s="926"/>
      <c r="E5" s="926"/>
      <c r="F5" s="926"/>
      <c r="G5" s="926"/>
      <c r="H5" s="926"/>
      <c r="I5" s="926"/>
      <c r="J5" s="926"/>
      <c r="K5" s="926"/>
      <c r="L5" s="926"/>
      <c r="M5" s="926"/>
      <c r="N5" s="925"/>
      <c r="O5" s="912"/>
      <c r="P5" s="913"/>
      <c r="Q5" s="913"/>
      <c r="R5" s="913"/>
      <c r="S5" s="913"/>
      <c r="T5" s="913"/>
      <c r="U5" s="913"/>
      <c r="V5" s="913"/>
      <c r="W5" s="913"/>
      <c r="X5" s="913"/>
      <c r="Y5" s="913"/>
      <c r="Z5" s="913"/>
      <c r="AA5" s="913"/>
      <c r="AB5" s="913"/>
      <c r="AC5" s="913"/>
      <c r="AD5" s="913"/>
      <c r="AE5" s="913"/>
      <c r="AF5" s="913"/>
      <c r="AG5" s="913"/>
      <c r="AH5" s="913"/>
      <c r="AI5" s="913"/>
      <c r="AJ5" s="914"/>
      <c r="AK5" s="118" t="s">
        <v>713</v>
      </c>
      <c r="AL5" s="121"/>
      <c r="AM5" s="121"/>
      <c r="AN5" s="121"/>
    </row>
    <row r="6" spans="1:40" x14ac:dyDescent="0.15">
      <c r="A6" s="927" t="s">
        <v>714</v>
      </c>
      <c r="B6" s="928"/>
      <c r="C6" s="928"/>
      <c r="D6" s="928"/>
      <c r="E6" s="928"/>
      <c r="F6" s="928"/>
      <c r="G6" s="928"/>
      <c r="H6" s="928"/>
      <c r="I6" s="928"/>
      <c r="J6" s="928"/>
      <c r="K6" s="928"/>
      <c r="L6" s="928"/>
      <c r="M6" s="928"/>
      <c r="N6" s="929"/>
      <c r="O6" s="912"/>
      <c r="P6" s="913"/>
      <c r="Q6" s="913"/>
      <c r="R6" s="913"/>
      <c r="S6" s="913"/>
      <c r="T6" s="913"/>
      <c r="U6" s="913"/>
      <c r="V6" s="913"/>
      <c r="W6" s="913"/>
      <c r="X6" s="913"/>
      <c r="Y6" s="913"/>
      <c r="Z6" s="913"/>
      <c r="AA6" s="913"/>
      <c r="AB6" s="913"/>
      <c r="AC6" s="913"/>
      <c r="AD6" s="913"/>
      <c r="AE6" s="913"/>
      <c r="AF6" s="913"/>
      <c r="AG6" s="913"/>
      <c r="AH6" s="913"/>
      <c r="AI6" s="913"/>
      <c r="AJ6" s="914"/>
      <c r="AK6" s="122" t="s">
        <v>715</v>
      </c>
      <c r="AL6" s="123"/>
      <c r="AM6" s="123"/>
      <c r="AN6" s="123"/>
    </row>
    <row r="7" spans="1:40" x14ac:dyDescent="0.15">
      <c r="A7" s="930"/>
      <c r="B7" s="931"/>
      <c r="C7" s="931"/>
      <c r="D7" s="931"/>
      <c r="E7" s="931"/>
      <c r="F7" s="931"/>
      <c r="G7" s="931"/>
      <c r="H7" s="931"/>
      <c r="I7" s="931"/>
      <c r="J7" s="931"/>
      <c r="K7" s="931"/>
      <c r="L7" s="931"/>
      <c r="M7" s="931"/>
      <c r="N7" s="932"/>
      <c r="O7" s="915"/>
      <c r="P7" s="916"/>
      <c r="Q7" s="916"/>
      <c r="R7" s="916"/>
      <c r="S7" s="916"/>
      <c r="T7" s="916"/>
      <c r="U7" s="916"/>
      <c r="V7" s="916"/>
      <c r="W7" s="916"/>
      <c r="X7" s="916"/>
      <c r="Y7" s="916"/>
      <c r="Z7" s="916"/>
      <c r="AA7" s="916"/>
      <c r="AB7" s="916"/>
      <c r="AC7" s="916"/>
      <c r="AD7" s="916"/>
      <c r="AE7" s="916"/>
      <c r="AF7" s="916"/>
      <c r="AG7" s="916"/>
      <c r="AH7" s="916"/>
      <c r="AI7" s="916"/>
      <c r="AJ7" s="917"/>
      <c r="AK7" s="124" t="s">
        <v>716</v>
      </c>
      <c r="AL7" s="125"/>
      <c r="AM7" s="125"/>
      <c r="AN7" s="125"/>
    </row>
    <row r="8" spans="1:40" x14ac:dyDescent="0.15">
      <c r="A8" s="898" t="s">
        <v>717</v>
      </c>
      <c r="B8" s="900" t="s">
        <v>718</v>
      </c>
      <c r="C8" s="901"/>
      <c r="D8" s="901"/>
      <c r="E8" s="901"/>
      <c r="F8" s="901"/>
      <c r="G8" s="901"/>
      <c r="H8" s="901"/>
      <c r="I8" s="901"/>
      <c r="J8" s="901"/>
      <c r="K8" s="902"/>
      <c r="L8" s="903" t="s">
        <v>719</v>
      </c>
      <c r="M8" s="933" t="s">
        <v>720</v>
      </c>
      <c r="N8" s="903" t="s">
        <v>709</v>
      </c>
      <c r="O8" s="903" t="s">
        <v>721</v>
      </c>
      <c r="P8" s="903" t="s">
        <v>722</v>
      </c>
      <c r="Q8" s="903" t="s">
        <v>723</v>
      </c>
      <c r="R8" s="903" t="s">
        <v>724</v>
      </c>
      <c r="S8" s="126"/>
      <c r="T8" s="933" t="s">
        <v>725</v>
      </c>
      <c r="U8" s="947" t="s">
        <v>726</v>
      </c>
      <c r="V8" s="943" t="s">
        <v>727</v>
      </c>
      <c r="W8" s="933" t="s">
        <v>728</v>
      </c>
      <c r="X8" s="945" t="s">
        <v>729</v>
      </c>
      <c r="Y8" s="945" t="s">
        <v>730</v>
      </c>
      <c r="Z8" s="936" t="s">
        <v>731</v>
      </c>
      <c r="AA8" s="936" t="s">
        <v>732</v>
      </c>
      <c r="AB8" s="903" t="s">
        <v>12</v>
      </c>
      <c r="AC8" s="950" t="s">
        <v>733</v>
      </c>
      <c r="AD8" s="903" t="s">
        <v>14</v>
      </c>
      <c r="AE8" s="952" t="s">
        <v>734</v>
      </c>
      <c r="AF8" s="954" t="s">
        <v>735</v>
      </c>
      <c r="AG8" s="956" t="s">
        <v>736</v>
      </c>
      <c r="AH8" s="954" t="s">
        <v>737</v>
      </c>
      <c r="AI8" s="938" t="s">
        <v>738</v>
      </c>
      <c r="AJ8" s="938" t="s">
        <v>17</v>
      </c>
      <c r="AK8" s="941" t="s">
        <v>739</v>
      </c>
      <c r="AL8" s="948" t="s">
        <v>740</v>
      </c>
      <c r="AM8" s="948" t="s">
        <v>740</v>
      </c>
      <c r="AN8" s="948" t="s">
        <v>740</v>
      </c>
    </row>
    <row r="9" spans="1:40" x14ac:dyDescent="0.15">
      <c r="A9" s="899"/>
      <c r="B9" s="127">
        <v>0</v>
      </c>
      <c r="C9" s="127">
        <v>1</v>
      </c>
      <c r="D9" s="127">
        <v>2</v>
      </c>
      <c r="E9" s="127">
        <v>3</v>
      </c>
      <c r="F9" s="127">
        <v>4</v>
      </c>
      <c r="G9" s="127">
        <v>5</v>
      </c>
      <c r="H9" s="127">
        <v>6</v>
      </c>
      <c r="I9" s="127">
        <v>7</v>
      </c>
      <c r="J9" s="127">
        <v>8</v>
      </c>
      <c r="K9" s="128">
        <v>9</v>
      </c>
      <c r="L9" s="904"/>
      <c r="M9" s="934"/>
      <c r="N9" s="935"/>
      <c r="O9" s="904"/>
      <c r="P9" s="904"/>
      <c r="Q9" s="904"/>
      <c r="R9" s="904"/>
      <c r="S9" s="129"/>
      <c r="T9" s="934"/>
      <c r="U9" s="935"/>
      <c r="V9" s="944"/>
      <c r="W9" s="934"/>
      <c r="X9" s="946"/>
      <c r="Y9" s="946"/>
      <c r="Z9" s="937"/>
      <c r="AA9" s="937"/>
      <c r="AB9" s="904"/>
      <c r="AC9" s="951"/>
      <c r="AD9" s="904"/>
      <c r="AE9" s="953"/>
      <c r="AF9" s="955"/>
      <c r="AG9" s="957"/>
      <c r="AH9" s="955"/>
      <c r="AI9" s="939"/>
      <c r="AJ9" s="940"/>
      <c r="AK9" s="942"/>
      <c r="AL9" s="949"/>
      <c r="AM9" s="949"/>
      <c r="AN9" s="949"/>
    </row>
    <row r="10" spans="1:40" ht="28.5" customHeight="1" x14ac:dyDescent="0.15">
      <c r="A10" s="130">
        <v>1</v>
      </c>
      <c r="B10" s="131"/>
      <c r="C10" s="131">
        <v>1</v>
      </c>
      <c r="D10" s="131"/>
      <c r="E10" s="131"/>
      <c r="F10" s="131"/>
      <c r="G10" s="131"/>
      <c r="H10" s="131"/>
      <c r="I10" s="131"/>
      <c r="J10" s="131"/>
      <c r="K10" s="131"/>
      <c r="L10" s="131" t="s">
        <v>741</v>
      </c>
      <c r="M10" s="132" t="s">
        <v>742</v>
      </c>
      <c r="N10" s="132" t="s">
        <v>743</v>
      </c>
      <c r="O10" s="133" t="s">
        <v>744</v>
      </c>
      <c r="P10" s="133" t="s">
        <v>745</v>
      </c>
      <c r="Q10" s="130" t="s">
        <v>746</v>
      </c>
      <c r="R10" s="134"/>
      <c r="S10" s="135"/>
      <c r="T10" s="136" t="s">
        <v>747</v>
      </c>
      <c r="U10" s="132" t="s">
        <v>748</v>
      </c>
      <c r="V10" s="136" t="s">
        <v>749</v>
      </c>
      <c r="W10" s="135" t="s">
        <v>750</v>
      </c>
      <c r="X10" s="135" t="s">
        <v>751</v>
      </c>
      <c r="Y10" s="133" t="s">
        <v>752</v>
      </c>
      <c r="Z10" s="133" t="s">
        <v>753</v>
      </c>
      <c r="AA10" s="133"/>
      <c r="AB10" s="133" t="s">
        <v>754</v>
      </c>
      <c r="AC10" s="137">
        <f>AC11*2+AC12+AC13+AC14*2+AC15+AC16+AC19</f>
        <v>3.0947999999999998</v>
      </c>
      <c r="AD10" s="138" t="s">
        <v>755</v>
      </c>
      <c r="AE10" s="139"/>
      <c r="AF10" s="140"/>
      <c r="AG10" s="138"/>
      <c r="AH10" s="140"/>
      <c r="AI10" s="141"/>
      <c r="AJ10" s="141"/>
      <c r="AK10" s="142"/>
      <c r="AL10" s="135" t="s">
        <v>756</v>
      </c>
      <c r="AM10" s="135" t="s">
        <v>756</v>
      </c>
      <c r="AN10" s="135" t="s">
        <v>756</v>
      </c>
    </row>
    <row r="11" spans="1:40" ht="30" customHeight="1" x14ac:dyDescent="0.15">
      <c r="A11" s="130">
        <v>2</v>
      </c>
      <c r="B11" s="131"/>
      <c r="C11" s="131"/>
      <c r="D11" s="131">
        <v>2</v>
      </c>
      <c r="E11" s="131"/>
      <c r="F11" s="131"/>
      <c r="G11" s="131"/>
      <c r="H11" s="131"/>
      <c r="I11" s="131"/>
      <c r="J11" s="131"/>
      <c r="K11" s="131"/>
      <c r="L11" s="131" t="s">
        <v>757</v>
      </c>
      <c r="M11" s="132" t="s">
        <v>758</v>
      </c>
      <c r="N11" s="132" t="s">
        <v>759</v>
      </c>
      <c r="O11" s="133" t="s">
        <v>760</v>
      </c>
      <c r="P11" s="133" t="s">
        <v>761</v>
      </c>
      <c r="Q11" s="130" t="s">
        <v>762</v>
      </c>
      <c r="R11" s="134"/>
      <c r="S11" s="135"/>
      <c r="T11" s="136" t="s">
        <v>763</v>
      </c>
      <c r="U11" s="132" t="s">
        <v>764</v>
      </c>
      <c r="V11" s="136" t="s">
        <v>765</v>
      </c>
      <c r="W11" s="135" t="s">
        <v>766</v>
      </c>
      <c r="X11" s="135" t="s">
        <v>767</v>
      </c>
      <c r="Y11" s="133" t="s">
        <v>768</v>
      </c>
      <c r="Z11" s="133" t="s">
        <v>769</v>
      </c>
      <c r="AA11" s="133" t="s">
        <v>770</v>
      </c>
      <c r="AB11" s="133" t="s">
        <v>771</v>
      </c>
      <c r="AC11" s="137">
        <v>0.1019</v>
      </c>
      <c r="AD11" s="138"/>
      <c r="AE11" s="139"/>
      <c r="AF11" s="140"/>
      <c r="AG11" s="138"/>
      <c r="AH11" s="140"/>
      <c r="AI11" s="141"/>
      <c r="AJ11" s="141"/>
      <c r="AK11" s="142"/>
      <c r="AL11" s="135" t="s">
        <v>772</v>
      </c>
      <c r="AM11" s="135" t="s">
        <v>772</v>
      </c>
      <c r="AN11" s="135" t="s">
        <v>772</v>
      </c>
    </row>
    <row r="12" spans="1:40" ht="33" customHeight="1" x14ac:dyDescent="0.15">
      <c r="A12" s="130">
        <v>3</v>
      </c>
      <c r="B12" s="131"/>
      <c r="C12" s="131"/>
      <c r="D12" s="131">
        <v>2</v>
      </c>
      <c r="E12" s="131"/>
      <c r="F12" s="131"/>
      <c r="G12" s="131"/>
      <c r="H12" s="131"/>
      <c r="I12" s="131"/>
      <c r="J12" s="131"/>
      <c r="K12" s="131"/>
      <c r="L12" s="131" t="s">
        <v>757</v>
      </c>
      <c r="M12" s="132" t="s">
        <v>773</v>
      </c>
      <c r="N12" s="132" t="s">
        <v>774</v>
      </c>
      <c r="O12" s="133" t="s">
        <v>760</v>
      </c>
      <c r="P12" s="133" t="s">
        <v>761</v>
      </c>
      <c r="Q12" s="130" t="s">
        <v>775</v>
      </c>
      <c r="R12" s="134"/>
      <c r="S12" s="135"/>
      <c r="T12" s="136" t="s">
        <v>776</v>
      </c>
      <c r="U12" s="132" t="s">
        <v>777</v>
      </c>
      <c r="V12" s="136" t="s">
        <v>749</v>
      </c>
      <c r="W12" s="135" t="s">
        <v>778</v>
      </c>
      <c r="X12" s="135" t="s">
        <v>779</v>
      </c>
      <c r="Y12" s="133" t="s">
        <v>780</v>
      </c>
      <c r="Z12" s="133" t="s">
        <v>769</v>
      </c>
      <c r="AA12" s="133" t="s">
        <v>781</v>
      </c>
      <c r="AB12" s="133" t="s">
        <v>782</v>
      </c>
      <c r="AC12" s="137">
        <v>0.12759999999999999</v>
      </c>
      <c r="AD12" s="138"/>
      <c r="AE12" s="139"/>
      <c r="AF12" s="140"/>
      <c r="AG12" s="138"/>
      <c r="AH12" s="140"/>
      <c r="AI12" s="141"/>
      <c r="AJ12" s="141"/>
      <c r="AK12" s="142"/>
      <c r="AL12" s="135" t="s">
        <v>756</v>
      </c>
      <c r="AM12" s="135" t="s">
        <v>756</v>
      </c>
      <c r="AN12" s="135" t="s">
        <v>756</v>
      </c>
    </row>
    <row r="13" spans="1:40" ht="30" customHeight="1" x14ac:dyDescent="0.15">
      <c r="A13" s="130">
        <v>4</v>
      </c>
      <c r="B13" s="133"/>
      <c r="C13" s="133"/>
      <c r="D13" s="133">
        <v>2</v>
      </c>
      <c r="E13" s="133"/>
      <c r="F13" s="133"/>
      <c r="G13" s="133"/>
      <c r="H13" s="133"/>
      <c r="I13" s="133"/>
      <c r="J13" s="133"/>
      <c r="K13" s="133"/>
      <c r="L13" s="131" t="s">
        <v>757</v>
      </c>
      <c r="M13" s="132" t="s">
        <v>783</v>
      </c>
      <c r="N13" s="132" t="s">
        <v>784</v>
      </c>
      <c r="O13" s="133" t="s">
        <v>785</v>
      </c>
      <c r="P13" s="133" t="s">
        <v>786</v>
      </c>
      <c r="Q13" s="130" t="s">
        <v>787</v>
      </c>
      <c r="R13" s="134"/>
      <c r="S13" s="135"/>
      <c r="T13" s="136" t="s">
        <v>749</v>
      </c>
      <c r="U13" s="132" t="s">
        <v>788</v>
      </c>
      <c r="V13" s="136" t="s">
        <v>749</v>
      </c>
      <c r="W13" s="135" t="s">
        <v>789</v>
      </c>
      <c r="X13" s="135" t="s">
        <v>767</v>
      </c>
      <c r="Y13" s="133" t="s">
        <v>790</v>
      </c>
      <c r="Z13" s="133" t="s">
        <v>791</v>
      </c>
      <c r="AA13" s="133" t="s">
        <v>792</v>
      </c>
      <c r="AB13" s="133" t="s">
        <v>782</v>
      </c>
      <c r="AC13" s="137">
        <v>0.12759999999999999</v>
      </c>
      <c r="AD13" s="135"/>
      <c r="AE13" s="133"/>
      <c r="AF13" s="143"/>
      <c r="AG13" s="133"/>
      <c r="AH13" s="143"/>
      <c r="AI13" s="133"/>
      <c r="AJ13" s="133"/>
      <c r="AK13" s="142"/>
      <c r="AL13" s="135">
        <v>1</v>
      </c>
      <c r="AM13" s="135">
        <v>1</v>
      </c>
      <c r="AN13" s="135">
        <v>1</v>
      </c>
    </row>
    <row r="14" spans="1:40" ht="31.5" customHeight="1" x14ac:dyDescent="0.15">
      <c r="A14" s="130">
        <v>5</v>
      </c>
      <c r="B14" s="133"/>
      <c r="C14" s="133"/>
      <c r="D14" s="133">
        <v>2</v>
      </c>
      <c r="E14" s="133"/>
      <c r="F14" s="133"/>
      <c r="G14" s="133"/>
      <c r="H14" s="133"/>
      <c r="I14" s="133"/>
      <c r="J14" s="133"/>
      <c r="K14" s="133"/>
      <c r="L14" s="131" t="s">
        <v>793</v>
      </c>
      <c r="M14" s="132" t="s">
        <v>794</v>
      </c>
      <c r="N14" s="132" t="s">
        <v>795</v>
      </c>
      <c r="O14" s="133" t="s">
        <v>796</v>
      </c>
      <c r="P14" s="133" t="s">
        <v>745</v>
      </c>
      <c r="Q14" s="130" t="s">
        <v>775</v>
      </c>
      <c r="R14" s="134"/>
      <c r="S14" s="135"/>
      <c r="T14" s="136" t="s">
        <v>747</v>
      </c>
      <c r="U14" s="132" t="s">
        <v>797</v>
      </c>
      <c r="V14" s="136" t="s">
        <v>763</v>
      </c>
      <c r="W14" s="135" t="s">
        <v>798</v>
      </c>
      <c r="X14" s="135" t="s">
        <v>799</v>
      </c>
      <c r="Y14" s="133" t="s">
        <v>800</v>
      </c>
      <c r="Z14" s="133" t="s">
        <v>769</v>
      </c>
      <c r="AA14" s="133" t="s">
        <v>801</v>
      </c>
      <c r="AB14" s="135" t="s">
        <v>802</v>
      </c>
      <c r="AC14" s="143">
        <v>0.67100000000000004</v>
      </c>
      <c r="AD14" s="135"/>
      <c r="AE14" s="133"/>
      <c r="AF14" s="143"/>
      <c r="AG14" s="133"/>
      <c r="AH14" s="143"/>
      <c r="AI14" s="133"/>
      <c r="AJ14" s="133"/>
      <c r="AK14" s="142"/>
      <c r="AL14" s="135" t="s">
        <v>803</v>
      </c>
      <c r="AM14" s="135" t="s">
        <v>803</v>
      </c>
      <c r="AN14" s="135" t="s">
        <v>803</v>
      </c>
    </row>
    <row r="15" spans="1:40" ht="31.5" customHeight="1" x14ac:dyDescent="0.15">
      <c r="A15" s="130">
        <v>6</v>
      </c>
      <c r="B15" s="133"/>
      <c r="C15" s="133"/>
      <c r="D15" s="133">
        <v>2</v>
      </c>
      <c r="E15" s="133"/>
      <c r="F15" s="133"/>
      <c r="G15" s="133"/>
      <c r="H15" s="133"/>
      <c r="I15" s="133"/>
      <c r="J15" s="133"/>
      <c r="K15" s="133"/>
      <c r="L15" s="131" t="s">
        <v>793</v>
      </c>
      <c r="M15" s="132" t="s">
        <v>804</v>
      </c>
      <c r="N15" s="132" t="s">
        <v>805</v>
      </c>
      <c r="O15" s="133" t="s">
        <v>800</v>
      </c>
      <c r="P15" s="133" t="s">
        <v>745</v>
      </c>
      <c r="Q15" s="130" t="s">
        <v>806</v>
      </c>
      <c r="R15" s="134"/>
      <c r="S15" s="135"/>
      <c r="T15" s="136" t="s">
        <v>763</v>
      </c>
      <c r="U15" s="132" t="s">
        <v>804</v>
      </c>
      <c r="V15" s="136" t="s">
        <v>749</v>
      </c>
      <c r="W15" s="135" t="s">
        <v>766</v>
      </c>
      <c r="X15" s="135" t="s">
        <v>799</v>
      </c>
      <c r="Y15" s="133" t="s">
        <v>807</v>
      </c>
      <c r="Z15" s="133" t="s">
        <v>808</v>
      </c>
      <c r="AA15" s="133" t="s">
        <v>809</v>
      </c>
      <c r="AB15" s="135" t="s">
        <v>810</v>
      </c>
      <c r="AC15" s="143">
        <v>0.4738</v>
      </c>
      <c r="AD15" s="135"/>
      <c r="AE15" s="133"/>
      <c r="AF15" s="143"/>
      <c r="AG15" s="133"/>
      <c r="AH15" s="143"/>
      <c r="AI15" s="133"/>
      <c r="AJ15" s="133"/>
      <c r="AK15" s="142"/>
      <c r="AL15" s="135" t="s">
        <v>811</v>
      </c>
      <c r="AM15" s="135" t="s">
        <v>811</v>
      </c>
      <c r="AN15" s="135" t="s">
        <v>811</v>
      </c>
    </row>
    <row r="16" spans="1:40" ht="31.5" customHeight="1" x14ac:dyDescent="0.15">
      <c r="A16" s="130">
        <v>7</v>
      </c>
      <c r="B16" s="133"/>
      <c r="C16" s="133"/>
      <c r="D16" s="133">
        <v>2</v>
      </c>
      <c r="E16" s="133"/>
      <c r="F16" s="133"/>
      <c r="G16" s="133"/>
      <c r="H16" s="133"/>
      <c r="I16" s="133"/>
      <c r="J16" s="133"/>
      <c r="K16" s="133"/>
      <c r="L16" s="131" t="s">
        <v>812</v>
      </c>
      <c r="M16" s="132" t="s">
        <v>813</v>
      </c>
      <c r="N16" s="132" t="s">
        <v>814</v>
      </c>
      <c r="O16" s="133" t="s">
        <v>815</v>
      </c>
      <c r="P16" s="133" t="s">
        <v>786</v>
      </c>
      <c r="Q16" s="130" t="s">
        <v>775</v>
      </c>
      <c r="R16" s="134"/>
      <c r="S16" s="135"/>
      <c r="T16" s="136" t="s">
        <v>747</v>
      </c>
      <c r="U16" s="132" t="s">
        <v>813</v>
      </c>
      <c r="V16" s="136" t="s">
        <v>763</v>
      </c>
      <c r="W16" s="135" t="s">
        <v>766</v>
      </c>
      <c r="X16" s="135" t="s">
        <v>799</v>
      </c>
      <c r="Y16" s="133" t="s">
        <v>816</v>
      </c>
      <c r="Z16" s="133" t="s">
        <v>753</v>
      </c>
      <c r="AA16" s="133"/>
      <c r="AB16" s="135" t="s">
        <v>817</v>
      </c>
      <c r="AC16" s="143">
        <f>AC17+AC18*2</f>
        <v>0.41239999999999999</v>
      </c>
      <c r="AD16" s="135"/>
      <c r="AE16" s="133"/>
      <c r="AF16" s="143"/>
      <c r="AG16" s="133"/>
      <c r="AH16" s="143"/>
      <c r="AI16" s="133"/>
      <c r="AJ16" s="133"/>
      <c r="AK16" s="142"/>
      <c r="AL16" s="135" t="s">
        <v>811</v>
      </c>
      <c r="AM16" s="135" t="s">
        <v>811</v>
      </c>
      <c r="AN16" s="135" t="s">
        <v>811</v>
      </c>
    </row>
    <row r="17" spans="1:40" ht="31.5" customHeight="1" x14ac:dyDescent="0.15">
      <c r="A17" s="130">
        <v>8</v>
      </c>
      <c r="B17" s="133"/>
      <c r="C17" s="133"/>
      <c r="D17" s="133"/>
      <c r="E17" s="133">
        <v>3</v>
      </c>
      <c r="F17" s="133"/>
      <c r="G17" s="133"/>
      <c r="H17" s="133"/>
      <c r="I17" s="133"/>
      <c r="J17" s="133"/>
      <c r="K17" s="133"/>
      <c r="L17" s="131" t="s">
        <v>793</v>
      </c>
      <c r="M17" s="132" t="s">
        <v>818</v>
      </c>
      <c r="N17" s="132" t="s">
        <v>819</v>
      </c>
      <c r="O17" s="133" t="s">
        <v>768</v>
      </c>
      <c r="P17" s="133" t="s">
        <v>761</v>
      </c>
      <c r="Q17" s="130" t="s">
        <v>806</v>
      </c>
      <c r="R17" s="134"/>
      <c r="S17" s="135"/>
      <c r="T17" s="136" t="s">
        <v>765</v>
      </c>
      <c r="U17" s="132" t="s">
        <v>820</v>
      </c>
      <c r="V17" s="136" t="s">
        <v>747</v>
      </c>
      <c r="W17" s="135" t="s">
        <v>766</v>
      </c>
      <c r="X17" s="135" t="s">
        <v>799</v>
      </c>
      <c r="Y17" s="133" t="s">
        <v>768</v>
      </c>
      <c r="Z17" s="133" t="s">
        <v>821</v>
      </c>
      <c r="AA17" s="133" t="s">
        <v>822</v>
      </c>
      <c r="AB17" s="135" t="s">
        <v>823</v>
      </c>
      <c r="AC17" s="143">
        <v>0.40279999999999999</v>
      </c>
      <c r="AD17" s="135"/>
      <c r="AE17" s="133"/>
      <c r="AF17" s="143"/>
      <c r="AG17" s="133"/>
      <c r="AH17" s="143"/>
      <c r="AI17" s="133"/>
      <c r="AJ17" s="133"/>
      <c r="AK17" s="142"/>
      <c r="AL17" s="135" t="s">
        <v>824</v>
      </c>
      <c r="AM17" s="135" t="s">
        <v>824</v>
      </c>
      <c r="AN17" s="135" t="s">
        <v>824</v>
      </c>
    </row>
    <row r="18" spans="1:40" ht="31.5" customHeight="1" x14ac:dyDescent="0.15">
      <c r="A18" s="130">
        <v>9</v>
      </c>
      <c r="B18" s="133"/>
      <c r="C18" s="133"/>
      <c r="D18" s="133"/>
      <c r="E18" s="133">
        <v>3</v>
      </c>
      <c r="F18" s="133"/>
      <c r="G18" s="133"/>
      <c r="H18" s="133"/>
      <c r="I18" s="133"/>
      <c r="J18" s="133"/>
      <c r="K18" s="133"/>
      <c r="L18" s="131" t="s">
        <v>793</v>
      </c>
      <c r="M18" s="132" t="s">
        <v>825</v>
      </c>
      <c r="N18" s="132" t="s">
        <v>826</v>
      </c>
      <c r="O18" s="133" t="s">
        <v>760</v>
      </c>
      <c r="P18" s="133" t="s">
        <v>745</v>
      </c>
      <c r="Q18" s="130" t="s">
        <v>775</v>
      </c>
      <c r="R18" s="134"/>
      <c r="S18" s="135"/>
      <c r="T18" s="136" t="s">
        <v>763</v>
      </c>
      <c r="U18" s="132" t="s">
        <v>827</v>
      </c>
      <c r="V18" s="136" t="s">
        <v>763</v>
      </c>
      <c r="W18" s="135" t="s">
        <v>789</v>
      </c>
      <c r="X18" s="135" t="s">
        <v>799</v>
      </c>
      <c r="Y18" s="133" t="s">
        <v>768</v>
      </c>
      <c r="Z18" s="133" t="s">
        <v>828</v>
      </c>
      <c r="AA18" s="133" t="s">
        <v>829</v>
      </c>
      <c r="AB18" s="135" t="s">
        <v>830</v>
      </c>
      <c r="AC18" s="143">
        <v>4.7999999999999996E-3</v>
      </c>
      <c r="AD18" s="135"/>
      <c r="AE18" s="133"/>
      <c r="AF18" s="143"/>
      <c r="AG18" s="133"/>
      <c r="AH18" s="143"/>
      <c r="AI18" s="133"/>
      <c r="AJ18" s="133"/>
      <c r="AK18" s="142"/>
      <c r="AL18" s="135" t="s">
        <v>772</v>
      </c>
      <c r="AM18" s="135" t="s">
        <v>772</v>
      </c>
      <c r="AN18" s="135" t="s">
        <v>772</v>
      </c>
    </row>
    <row r="19" spans="1:40" ht="31.5" customHeight="1" x14ac:dyDescent="0.15">
      <c r="A19" s="130">
        <v>10</v>
      </c>
      <c r="B19" s="133"/>
      <c r="C19" s="133"/>
      <c r="D19" s="133">
        <v>2</v>
      </c>
      <c r="E19" s="133"/>
      <c r="F19" s="133"/>
      <c r="G19" s="133"/>
      <c r="H19" s="133"/>
      <c r="I19" s="133"/>
      <c r="J19" s="133"/>
      <c r="K19" s="133"/>
      <c r="L19" s="131" t="s">
        <v>741</v>
      </c>
      <c r="M19" s="132" t="s">
        <v>831</v>
      </c>
      <c r="N19" s="132" t="s">
        <v>832</v>
      </c>
      <c r="O19" s="133" t="s">
        <v>833</v>
      </c>
      <c r="P19" s="133" t="s">
        <v>786</v>
      </c>
      <c r="Q19" s="130" t="s">
        <v>775</v>
      </c>
      <c r="R19" s="134"/>
      <c r="S19" s="135"/>
      <c r="T19" s="136" t="s">
        <v>776</v>
      </c>
      <c r="U19" s="132" t="s">
        <v>813</v>
      </c>
      <c r="V19" s="136" t="s">
        <v>763</v>
      </c>
      <c r="W19" s="135" t="s">
        <v>789</v>
      </c>
      <c r="X19" s="135" t="s">
        <v>799</v>
      </c>
      <c r="Y19" s="133" t="s">
        <v>833</v>
      </c>
      <c r="Z19" s="133" t="s">
        <v>834</v>
      </c>
      <c r="AA19" s="133"/>
      <c r="AB19" s="135" t="s">
        <v>817</v>
      </c>
      <c r="AC19" s="143">
        <f>AC20+AC21</f>
        <v>0.40760000000000002</v>
      </c>
      <c r="AD19" s="135"/>
      <c r="AE19" s="133"/>
      <c r="AF19" s="143"/>
      <c r="AG19" s="133"/>
      <c r="AH19" s="143"/>
      <c r="AI19" s="133"/>
      <c r="AJ19" s="133"/>
      <c r="AK19" s="142"/>
      <c r="AL19" s="135" t="s">
        <v>756</v>
      </c>
      <c r="AM19" s="135" t="s">
        <v>756</v>
      </c>
      <c r="AN19" s="135" t="s">
        <v>756</v>
      </c>
    </row>
    <row r="20" spans="1:40" ht="31.5" customHeight="1" x14ac:dyDescent="0.15">
      <c r="A20" s="130">
        <v>11</v>
      </c>
      <c r="B20" s="133"/>
      <c r="C20" s="133"/>
      <c r="D20" s="133"/>
      <c r="E20" s="133">
        <v>3</v>
      </c>
      <c r="F20" s="133"/>
      <c r="G20" s="133"/>
      <c r="H20" s="133"/>
      <c r="I20" s="133"/>
      <c r="J20" s="133"/>
      <c r="K20" s="133"/>
      <c r="L20" s="131" t="s">
        <v>793</v>
      </c>
      <c r="M20" s="132" t="s">
        <v>835</v>
      </c>
      <c r="N20" s="132" t="s">
        <v>836</v>
      </c>
      <c r="O20" s="133" t="s">
        <v>768</v>
      </c>
      <c r="P20" s="133" t="s">
        <v>786</v>
      </c>
      <c r="Q20" s="130" t="s">
        <v>775</v>
      </c>
      <c r="R20" s="134"/>
      <c r="S20" s="135"/>
      <c r="T20" s="136" t="s">
        <v>763</v>
      </c>
      <c r="U20" s="132" t="s">
        <v>813</v>
      </c>
      <c r="V20" s="136" t="s">
        <v>765</v>
      </c>
      <c r="W20" s="135" t="s">
        <v>766</v>
      </c>
      <c r="X20" s="135" t="s">
        <v>799</v>
      </c>
      <c r="Y20" s="133" t="s">
        <v>768</v>
      </c>
      <c r="Z20" s="133" t="s">
        <v>821</v>
      </c>
      <c r="AA20" s="133" t="s">
        <v>822</v>
      </c>
      <c r="AB20" s="135" t="s">
        <v>837</v>
      </c>
      <c r="AC20" s="143">
        <v>0.40279999999999999</v>
      </c>
      <c r="AD20" s="135"/>
      <c r="AE20" s="133"/>
      <c r="AF20" s="143"/>
      <c r="AG20" s="133"/>
      <c r="AH20" s="143"/>
      <c r="AI20" s="133"/>
      <c r="AJ20" s="133"/>
      <c r="AK20" s="142"/>
      <c r="AL20" s="135" t="s">
        <v>756</v>
      </c>
      <c r="AM20" s="135" t="s">
        <v>756</v>
      </c>
      <c r="AN20" s="135" t="s">
        <v>756</v>
      </c>
    </row>
    <row r="21" spans="1:40" ht="31.5" customHeight="1" x14ac:dyDescent="0.15">
      <c r="A21" s="130">
        <v>12</v>
      </c>
      <c r="B21" s="133"/>
      <c r="C21" s="133"/>
      <c r="D21" s="133"/>
      <c r="E21" s="133">
        <v>3</v>
      </c>
      <c r="F21" s="133"/>
      <c r="G21" s="133"/>
      <c r="H21" s="133"/>
      <c r="I21" s="133"/>
      <c r="J21" s="133"/>
      <c r="K21" s="133"/>
      <c r="L21" s="131" t="s">
        <v>793</v>
      </c>
      <c r="M21" s="132" t="s">
        <v>838</v>
      </c>
      <c r="N21" s="132" t="s">
        <v>839</v>
      </c>
      <c r="O21" s="133" t="s">
        <v>768</v>
      </c>
      <c r="P21" s="133" t="s">
        <v>786</v>
      </c>
      <c r="Q21" s="130" t="s">
        <v>840</v>
      </c>
      <c r="R21" s="134"/>
      <c r="S21" s="135"/>
      <c r="T21" s="136" t="s">
        <v>763</v>
      </c>
      <c r="U21" s="132" t="s">
        <v>838</v>
      </c>
      <c r="V21" s="136" t="s">
        <v>763</v>
      </c>
      <c r="W21" s="135" t="s">
        <v>766</v>
      </c>
      <c r="X21" s="135" t="s">
        <v>799</v>
      </c>
      <c r="Y21" s="133" t="s">
        <v>768</v>
      </c>
      <c r="Z21" s="133" t="s">
        <v>841</v>
      </c>
      <c r="AA21" s="133" t="s">
        <v>842</v>
      </c>
      <c r="AB21" s="135" t="s">
        <v>843</v>
      </c>
      <c r="AC21" s="143">
        <v>4.7999999999999996E-3</v>
      </c>
      <c r="AD21" s="135"/>
      <c r="AE21" s="133"/>
      <c r="AF21" s="143"/>
      <c r="AG21" s="133"/>
      <c r="AH21" s="143"/>
      <c r="AI21" s="133"/>
      <c r="AJ21" s="133"/>
      <c r="AK21" s="142"/>
      <c r="AL21" s="135" t="s">
        <v>844</v>
      </c>
      <c r="AM21" s="135" t="s">
        <v>844</v>
      </c>
      <c r="AN21" s="135" t="s">
        <v>844</v>
      </c>
    </row>
    <row r="22" spans="1:40" s="149" customFormat="1" ht="31.5" customHeight="1" x14ac:dyDescent="0.15">
      <c r="A22" s="130">
        <v>13</v>
      </c>
      <c r="B22" s="128"/>
      <c r="C22" s="128">
        <v>1</v>
      </c>
      <c r="D22" s="128"/>
      <c r="E22" s="128"/>
      <c r="F22" s="128"/>
      <c r="G22" s="128"/>
      <c r="H22" s="128"/>
      <c r="I22" s="128"/>
      <c r="J22" s="128"/>
      <c r="K22" s="128"/>
      <c r="L22" s="131" t="s">
        <v>793</v>
      </c>
      <c r="M22" s="144" t="s">
        <v>845</v>
      </c>
      <c r="N22" s="144" t="s">
        <v>846</v>
      </c>
      <c r="O22" s="128" t="s">
        <v>847</v>
      </c>
      <c r="P22" s="133" t="s">
        <v>763</v>
      </c>
      <c r="Q22" s="127" t="s">
        <v>775</v>
      </c>
      <c r="R22" s="145"/>
      <c r="S22" s="146"/>
      <c r="T22" s="136" t="s">
        <v>763</v>
      </c>
      <c r="U22" s="144" t="s">
        <v>848</v>
      </c>
      <c r="V22" s="144" t="s">
        <v>848</v>
      </c>
      <c r="W22" s="135" t="s">
        <v>766</v>
      </c>
      <c r="X22" s="146" t="s">
        <v>779</v>
      </c>
      <c r="Y22" s="128" t="s">
        <v>847</v>
      </c>
      <c r="Z22" s="128" t="s">
        <v>834</v>
      </c>
      <c r="AA22" s="128"/>
      <c r="AB22" s="146" t="s">
        <v>849</v>
      </c>
      <c r="AC22" s="147">
        <f>AC23+AC26+AC27+AC48*2+AC49*2+AC50*2</f>
        <v>3.4276999999999997</v>
      </c>
      <c r="AD22" s="146"/>
      <c r="AE22" s="128"/>
      <c r="AF22" s="147"/>
      <c r="AG22" s="128"/>
      <c r="AH22" s="147"/>
      <c r="AI22" s="128"/>
      <c r="AJ22" s="128"/>
      <c r="AK22" s="148"/>
      <c r="AL22" s="146" t="s">
        <v>756</v>
      </c>
      <c r="AM22" s="146" t="s">
        <v>756</v>
      </c>
      <c r="AN22" s="146" t="s">
        <v>756</v>
      </c>
    </row>
    <row r="23" spans="1:40" s="149" customFormat="1" ht="31.5" customHeight="1" x14ac:dyDescent="0.15">
      <c r="A23" s="130">
        <v>14</v>
      </c>
      <c r="B23" s="128"/>
      <c r="C23" s="128"/>
      <c r="D23" s="128">
        <v>2</v>
      </c>
      <c r="E23" s="128"/>
      <c r="F23" s="128"/>
      <c r="G23" s="128"/>
      <c r="H23" s="128"/>
      <c r="I23" s="128"/>
      <c r="J23" s="128"/>
      <c r="K23" s="128"/>
      <c r="L23" s="131" t="s">
        <v>793</v>
      </c>
      <c r="M23" s="144" t="s">
        <v>850</v>
      </c>
      <c r="N23" s="144" t="s">
        <v>851</v>
      </c>
      <c r="O23" s="128" t="s">
        <v>847</v>
      </c>
      <c r="P23" s="133" t="s">
        <v>786</v>
      </c>
      <c r="Q23" s="127" t="s">
        <v>775</v>
      </c>
      <c r="R23" s="145"/>
      <c r="S23" s="146"/>
      <c r="T23" s="136" t="s">
        <v>763</v>
      </c>
      <c r="U23" s="144" t="s">
        <v>848</v>
      </c>
      <c r="V23" s="144" t="s">
        <v>848</v>
      </c>
      <c r="W23" s="135" t="s">
        <v>766</v>
      </c>
      <c r="X23" s="146" t="s">
        <v>779</v>
      </c>
      <c r="Y23" s="128" t="s">
        <v>852</v>
      </c>
      <c r="Z23" s="128" t="s">
        <v>834</v>
      </c>
      <c r="AA23" s="128"/>
      <c r="AB23" s="146"/>
      <c r="AC23" s="147"/>
      <c r="AD23" s="146"/>
      <c r="AE23" s="128"/>
      <c r="AF23" s="147"/>
      <c r="AG23" s="128"/>
      <c r="AH23" s="147"/>
      <c r="AI23" s="128"/>
      <c r="AJ23" s="128"/>
      <c r="AK23" s="148"/>
      <c r="AL23" s="146" t="s">
        <v>756</v>
      </c>
      <c r="AM23" s="146" t="s">
        <v>1049</v>
      </c>
      <c r="AN23" s="146" t="s">
        <v>1049</v>
      </c>
    </row>
    <row r="24" spans="1:40" s="149" customFormat="1" ht="31.5" customHeight="1" x14ac:dyDescent="0.15">
      <c r="A24" s="130">
        <v>14</v>
      </c>
      <c r="B24" s="128"/>
      <c r="C24" s="128"/>
      <c r="D24" s="128">
        <v>2</v>
      </c>
      <c r="E24" s="128"/>
      <c r="F24" s="128"/>
      <c r="G24" s="128"/>
      <c r="H24" s="128"/>
      <c r="I24" s="128"/>
      <c r="J24" s="128"/>
      <c r="K24" s="128"/>
      <c r="L24" s="131" t="s">
        <v>793</v>
      </c>
      <c r="M24" s="144" t="s">
        <v>1041</v>
      </c>
      <c r="N24" s="144" t="s">
        <v>1040</v>
      </c>
      <c r="O24" s="128" t="s">
        <v>847</v>
      </c>
      <c r="P24" s="133" t="s">
        <v>786</v>
      </c>
      <c r="Q24" s="127" t="s">
        <v>775</v>
      </c>
      <c r="R24" s="145"/>
      <c r="S24" s="146"/>
      <c r="T24" s="136" t="s">
        <v>763</v>
      </c>
      <c r="U24" s="144" t="s">
        <v>848</v>
      </c>
      <c r="V24" s="144" t="s">
        <v>848</v>
      </c>
      <c r="W24" s="135" t="s">
        <v>766</v>
      </c>
      <c r="X24" s="146" t="s">
        <v>779</v>
      </c>
      <c r="Y24" s="128" t="s">
        <v>852</v>
      </c>
      <c r="Z24" s="128" t="s">
        <v>834</v>
      </c>
      <c r="AA24" s="128"/>
      <c r="AB24" s="146"/>
      <c r="AC24" s="147"/>
      <c r="AD24" s="146"/>
      <c r="AE24" s="128"/>
      <c r="AF24" s="147"/>
      <c r="AG24" s="128"/>
      <c r="AH24" s="147"/>
      <c r="AI24" s="128"/>
      <c r="AJ24" s="128"/>
      <c r="AK24" s="148"/>
      <c r="AL24" s="146" t="s">
        <v>1049</v>
      </c>
      <c r="AM24" s="146" t="s">
        <v>756</v>
      </c>
      <c r="AN24" s="146" t="s">
        <v>1050</v>
      </c>
    </row>
    <row r="25" spans="1:40" s="149" customFormat="1" ht="31.5" customHeight="1" x14ac:dyDescent="0.15">
      <c r="A25" s="130">
        <v>14</v>
      </c>
      <c r="B25" s="128"/>
      <c r="C25" s="128"/>
      <c r="D25" s="128">
        <v>2</v>
      </c>
      <c r="E25" s="128"/>
      <c r="F25" s="128"/>
      <c r="G25" s="128"/>
      <c r="H25" s="128"/>
      <c r="I25" s="128"/>
      <c r="J25" s="128"/>
      <c r="K25" s="128"/>
      <c r="L25" s="131" t="s">
        <v>793</v>
      </c>
      <c r="M25" s="144" t="s">
        <v>1042</v>
      </c>
      <c r="N25" s="144" t="s">
        <v>851</v>
      </c>
      <c r="O25" s="128" t="s">
        <v>847</v>
      </c>
      <c r="P25" s="133" t="s">
        <v>786</v>
      </c>
      <c r="Q25" s="127" t="s">
        <v>775</v>
      </c>
      <c r="R25" s="145"/>
      <c r="S25" s="146"/>
      <c r="T25" s="136" t="s">
        <v>763</v>
      </c>
      <c r="U25" s="144" t="s">
        <v>848</v>
      </c>
      <c r="V25" s="144" t="s">
        <v>848</v>
      </c>
      <c r="W25" s="135" t="s">
        <v>766</v>
      </c>
      <c r="X25" s="146" t="s">
        <v>779</v>
      </c>
      <c r="Y25" s="128" t="s">
        <v>852</v>
      </c>
      <c r="Z25" s="128" t="s">
        <v>834</v>
      </c>
      <c r="AA25" s="128"/>
      <c r="AB25" s="146"/>
      <c r="AC25" s="147"/>
      <c r="AD25" s="146"/>
      <c r="AE25" s="128"/>
      <c r="AF25" s="147"/>
      <c r="AG25" s="128"/>
      <c r="AH25" s="147"/>
      <c r="AI25" s="128"/>
      <c r="AJ25" s="128"/>
      <c r="AK25" s="148"/>
      <c r="AL25" s="146" t="s">
        <v>1051</v>
      </c>
      <c r="AM25" s="146" t="s">
        <v>1052</v>
      </c>
      <c r="AN25" s="146" t="s">
        <v>756</v>
      </c>
    </row>
    <row r="26" spans="1:40" s="149" customFormat="1" ht="31.5" customHeight="1" x14ac:dyDescent="0.15">
      <c r="A26" s="130">
        <v>15</v>
      </c>
      <c r="B26" s="128"/>
      <c r="C26" s="128"/>
      <c r="D26" s="128">
        <v>2</v>
      </c>
      <c r="E26" s="128"/>
      <c r="F26" s="128"/>
      <c r="G26" s="128"/>
      <c r="H26" s="128"/>
      <c r="I26" s="128"/>
      <c r="J26" s="128"/>
      <c r="K26" s="128"/>
      <c r="L26" s="128" t="s">
        <v>853</v>
      </c>
      <c r="M26" s="144" t="s">
        <v>854</v>
      </c>
      <c r="N26" s="144" t="s">
        <v>855</v>
      </c>
      <c r="O26" s="128" t="s">
        <v>856</v>
      </c>
      <c r="P26" s="133" t="s">
        <v>857</v>
      </c>
      <c r="Q26" s="127" t="s">
        <v>775</v>
      </c>
      <c r="R26" s="145"/>
      <c r="S26" s="146"/>
      <c r="T26" s="136" t="s">
        <v>786</v>
      </c>
      <c r="U26" s="144" t="s">
        <v>854</v>
      </c>
      <c r="V26" s="136" t="s">
        <v>786</v>
      </c>
      <c r="W26" s="150" t="s">
        <v>799</v>
      </c>
      <c r="X26" s="146" t="s">
        <v>766</v>
      </c>
      <c r="Y26" s="128" t="s">
        <v>856</v>
      </c>
      <c r="Z26" s="128" t="s">
        <v>858</v>
      </c>
      <c r="AA26" s="128"/>
      <c r="AB26" s="146" t="s">
        <v>859</v>
      </c>
      <c r="AC26" s="147">
        <v>0.54979999999999996</v>
      </c>
      <c r="AD26" s="146"/>
      <c r="AE26" s="128"/>
      <c r="AF26" s="147"/>
      <c r="AG26" s="128"/>
      <c r="AH26" s="147"/>
      <c r="AI26" s="128"/>
      <c r="AJ26" s="128"/>
      <c r="AK26" s="148"/>
      <c r="AL26" s="146" t="s">
        <v>824</v>
      </c>
      <c r="AM26" s="146" t="s">
        <v>824</v>
      </c>
      <c r="AN26" s="146" t="s">
        <v>824</v>
      </c>
    </row>
    <row r="27" spans="1:40" s="149" customFormat="1" ht="27" customHeight="1" x14ac:dyDescent="0.15">
      <c r="A27" s="130">
        <v>16</v>
      </c>
      <c r="B27" s="128"/>
      <c r="C27" s="128"/>
      <c r="D27" s="128">
        <v>2</v>
      </c>
      <c r="E27" s="128"/>
      <c r="F27" s="128"/>
      <c r="G27" s="128"/>
      <c r="H27" s="128"/>
      <c r="I27" s="128"/>
      <c r="J27" s="128"/>
      <c r="K27" s="128"/>
      <c r="L27" s="131" t="s">
        <v>793</v>
      </c>
      <c r="M27" s="151" t="s">
        <v>860</v>
      </c>
      <c r="N27" s="128" t="s">
        <v>861</v>
      </c>
      <c r="O27" s="128" t="s">
        <v>833</v>
      </c>
      <c r="P27" s="133" t="s">
        <v>786</v>
      </c>
      <c r="Q27" s="127" t="s">
        <v>762</v>
      </c>
      <c r="R27" s="145"/>
      <c r="S27" s="146"/>
      <c r="T27" s="136" t="s">
        <v>763</v>
      </c>
      <c r="U27" s="151" t="s">
        <v>860</v>
      </c>
      <c r="V27" s="136" t="s">
        <v>763</v>
      </c>
      <c r="W27" s="150" t="s">
        <v>766</v>
      </c>
      <c r="X27" s="150" t="s">
        <v>799</v>
      </c>
      <c r="Y27" s="128" t="s">
        <v>862</v>
      </c>
      <c r="Z27" s="127" t="s">
        <v>863</v>
      </c>
      <c r="AA27" s="128"/>
      <c r="AB27" s="146" t="s">
        <v>864</v>
      </c>
      <c r="AC27" s="147">
        <f>AC28+AC29+AC30*4+AC31*2+AC32+AC33*2+AC34+AC38+AC41*2+AC44</f>
        <v>2.8319000000000001</v>
      </c>
      <c r="AD27" s="152" t="s">
        <v>865</v>
      </c>
      <c r="AE27" s="128"/>
      <c r="AF27" s="147"/>
      <c r="AG27" s="128"/>
      <c r="AH27" s="147"/>
      <c r="AI27" s="128"/>
      <c r="AJ27" s="128"/>
      <c r="AK27" s="148"/>
      <c r="AL27" s="146" t="s">
        <v>866</v>
      </c>
      <c r="AM27" s="146" t="s">
        <v>866</v>
      </c>
      <c r="AN27" s="146" t="s">
        <v>866</v>
      </c>
    </row>
    <row r="28" spans="1:40" s="149" customFormat="1" ht="27" customHeight="1" x14ac:dyDescent="0.15">
      <c r="A28" s="130">
        <v>17</v>
      </c>
      <c r="B28" s="128"/>
      <c r="C28" s="128"/>
      <c r="D28" s="128"/>
      <c r="E28" s="128">
        <v>3</v>
      </c>
      <c r="F28" s="128"/>
      <c r="G28" s="128"/>
      <c r="H28" s="128"/>
      <c r="I28" s="128"/>
      <c r="J28" s="128"/>
      <c r="K28" s="128"/>
      <c r="L28" s="131" t="s">
        <v>793</v>
      </c>
      <c r="M28" s="151" t="s">
        <v>867</v>
      </c>
      <c r="N28" s="128" t="s">
        <v>868</v>
      </c>
      <c r="O28" s="128" t="s">
        <v>869</v>
      </c>
      <c r="P28" s="133" t="s">
        <v>786</v>
      </c>
      <c r="Q28" s="127" t="s">
        <v>775</v>
      </c>
      <c r="R28" s="145"/>
      <c r="S28" s="146"/>
      <c r="T28" s="136" t="s">
        <v>763</v>
      </c>
      <c r="U28" s="151" t="s">
        <v>867</v>
      </c>
      <c r="V28" s="136" t="s">
        <v>763</v>
      </c>
      <c r="W28" s="150" t="s">
        <v>766</v>
      </c>
      <c r="X28" s="150" t="s">
        <v>799</v>
      </c>
      <c r="Y28" s="128" t="s">
        <v>869</v>
      </c>
      <c r="Z28" s="127" t="s">
        <v>870</v>
      </c>
      <c r="AA28" s="128" t="s">
        <v>871</v>
      </c>
      <c r="AB28" s="146" t="s">
        <v>872</v>
      </c>
      <c r="AC28" s="147">
        <v>0.98529999999999995</v>
      </c>
      <c r="AD28" s="146"/>
      <c r="AE28" s="128"/>
      <c r="AF28" s="147"/>
      <c r="AG28" s="128"/>
      <c r="AH28" s="147"/>
      <c r="AI28" s="128"/>
      <c r="AJ28" s="128"/>
      <c r="AK28" s="148"/>
      <c r="AL28" s="146" t="s">
        <v>866</v>
      </c>
      <c r="AM28" s="146" t="s">
        <v>866</v>
      </c>
      <c r="AN28" s="146" t="s">
        <v>866</v>
      </c>
    </row>
    <row r="29" spans="1:40" s="149" customFormat="1" ht="27" customHeight="1" x14ac:dyDescent="0.15">
      <c r="A29" s="130">
        <v>18</v>
      </c>
      <c r="B29" s="128"/>
      <c r="C29" s="128"/>
      <c r="D29" s="128"/>
      <c r="E29" s="128">
        <v>3</v>
      </c>
      <c r="F29" s="128"/>
      <c r="G29" s="128"/>
      <c r="H29" s="128"/>
      <c r="I29" s="128"/>
      <c r="J29" s="128"/>
      <c r="K29" s="128"/>
      <c r="L29" s="131" t="s">
        <v>793</v>
      </c>
      <c r="M29" s="151" t="s">
        <v>873</v>
      </c>
      <c r="N29" s="128" t="s">
        <v>874</v>
      </c>
      <c r="O29" s="128" t="s">
        <v>875</v>
      </c>
      <c r="P29" s="133" t="s">
        <v>786</v>
      </c>
      <c r="Q29" s="127" t="s">
        <v>775</v>
      </c>
      <c r="R29" s="145"/>
      <c r="S29" s="146"/>
      <c r="T29" s="136" t="s">
        <v>763</v>
      </c>
      <c r="U29" s="151" t="s">
        <v>873</v>
      </c>
      <c r="V29" s="136" t="s">
        <v>763</v>
      </c>
      <c r="W29" s="150" t="s">
        <v>766</v>
      </c>
      <c r="X29" s="150" t="s">
        <v>751</v>
      </c>
      <c r="Y29" s="128" t="s">
        <v>875</v>
      </c>
      <c r="Z29" s="127" t="s">
        <v>876</v>
      </c>
      <c r="AA29" s="128" t="s">
        <v>877</v>
      </c>
      <c r="AB29" s="146" t="s">
        <v>878</v>
      </c>
      <c r="AC29" s="147">
        <v>0.15959999999999999</v>
      </c>
      <c r="AD29" s="146"/>
      <c r="AE29" s="128"/>
      <c r="AF29" s="147"/>
      <c r="AG29" s="128"/>
      <c r="AH29" s="147"/>
      <c r="AI29" s="128"/>
      <c r="AJ29" s="128"/>
      <c r="AK29" s="148"/>
      <c r="AL29" s="146" t="s">
        <v>756</v>
      </c>
      <c r="AM29" s="146" t="s">
        <v>756</v>
      </c>
      <c r="AN29" s="146" t="s">
        <v>756</v>
      </c>
    </row>
    <row r="30" spans="1:40" s="149" customFormat="1" ht="27" customHeight="1" x14ac:dyDescent="0.15">
      <c r="A30" s="130">
        <v>19</v>
      </c>
      <c r="B30" s="128"/>
      <c r="C30" s="128"/>
      <c r="D30" s="128"/>
      <c r="E30" s="128">
        <v>3</v>
      </c>
      <c r="F30" s="128"/>
      <c r="G30" s="128"/>
      <c r="H30" s="128"/>
      <c r="I30" s="128"/>
      <c r="J30" s="128"/>
      <c r="K30" s="128"/>
      <c r="L30" s="131" t="s">
        <v>793</v>
      </c>
      <c r="M30" s="151" t="s">
        <v>879</v>
      </c>
      <c r="N30" s="128" t="s">
        <v>880</v>
      </c>
      <c r="O30" s="128" t="s">
        <v>881</v>
      </c>
      <c r="P30" s="133" t="s">
        <v>786</v>
      </c>
      <c r="Q30" s="127" t="s">
        <v>882</v>
      </c>
      <c r="R30" s="145"/>
      <c r="S30" s="146"/>
      <c r="T30" s="136" t="s">
        <v>763</v>
      </c>
      <c r="U30" s="151" t="s">
        <v>879</v>
      </c>
      <c r="V30" s="136" t="s">
        <v>763</v>
      </c>
      <c r="W30" s="150" t="s">
        <v>766</v>
      </c>
      <c r="X30" s="150" t="s">
        <v>799</v>
      </c>
      <c r="Y30" s="128" t="s">
        <v>881</v>
      </c>
      <c r="Z30" s="127" t="s">
        <v>883</v>
      </c>
      <c r="AA30" s="128" t="s">
        <v>884</v>
      </c>
      <c r="AB30" s="146" t="s">
        <v>885</v>
      </c>
      <c r="AC30" s="147">
        <v>7.8100000000000003E-2</v>
      </c>
      <c r="AD30" s="146"/>
      <c r="AE30" s="128"/>
      <c r="AF30" s="147"/>
      <c r="AG30" s="128"/>
      <c r="AH30" s="147"/>
      <c r="AI30" s="128"/>
      <c r="AJ30" s="128"/>
      <c r="AK30" s="148"/>
      <c r="AL30" s="146" t="s">
        <v>886</v>
      </c>
      <c r="AM30" s="146" t="s">
        <v>886</v>
      </c>
      <c r="AN30" s="146" t="s">
        <v>886</v>
      </c>
    </row>
    <row r="31" spans="1:40" s="149" customFormat="1" ht="27" customHeight="1" x14ac:dyDescent="0.15">
      <c r="A31" s="130">
        <v>20</v>
      </c>
      <c r="B31" s="128"/>
      <c r="C31" s="128"/>
      <c r="D31" s="128"/>
      <c r="E31" s="128">
        <v>3</v>
      </c>
      <c r="F31" s="128"/>
      <c r="G31" s="128"/>
      <c r="H31" s="128"/>
      <c r="I31" s="128"/>
      <c r="J31" s="128"/>
      <c r="K31" s="128"/>
      <c r="L31" s="131" t="s">
        <v>793</v>
      </c>
      <c r="M31" s="151" t="s">
        <v>887</v>
      </c>
      <c r="N31" s="128" t="s">
        <v>888</v>
      </c>
      <c r="O31" s="128" t="s">
        <v>881</v>
      </c>
      <c r="P31" s="133" t="s">
        <v>786</v>
      </c>
      <c r="Q31" s="127" t="s">
        <v>882</v>
      </c>
      <c r="R31" s="145"/>
      <c r="S31" s="146"/>
      <c r="T31" s="136" t="s">
        <v>763</v>
      </c>
      <c r="U31" s="151" t="s">
        <v>889</v>
      </c>
      <c r="V31" s="136" t="s">
        <v>763</v>
      </c>
      <c r="W31" s="150" t="s">
        <v>766</v>
      </c>
      <c r="X31" s="150" t="s">
        <v>799</v>
      </c>
      <c r="Y31" s="128" t="s">
        <v>881</v>
      </c>
      <c r="Z31" s="127" t="s">
        <v>883</v>
      </c>
      <c r="AA31" s="128" t="s">
        <v>890</v>
      </c>
      <c r="AB31" s="146" t="s">
        <v>891</v>
      </c>
      <c r="AC31" s="147">
        <v>9.8000000000000004E-2</v>
      </c>
      <c r="AD31" s="146"/>
      <c r="AE31" s="128"/>
      <c r="AF31" s="147"/>
      <c r="AG31" s="128"/>
      <c r="AH31" s="147"/>
      <c r="AI31" s="128"/>
      <c r="AJ31" s="128"/>
      <c r="AK31" s="148"/>
      <c r="AL31" s="146" t="s">
        <v>772</v>
      </c>
      <c r="AM31" s="146" t="s">
        <v>772</v>
      </c>
      <c r="AN31" s="146" t="s">
        <v>772</v>
      </c>
    </row>
    <row r="32" spans="1:40" s="149" customFormat="1" ht="27" customHeight="1" x14ac:dyDescent="0.15">
      <c r="A32" s="130">
        <v>21</v>
      </c>
      <c r="B32" s="128"/>
      <c r="C32" s="128"/>
      <c r="D32" s="128"/>
      <c r="E32" s="128">
        <v>3</v>
      </c>
      <c r="F32" s="128"/>
      <c r="G32" s="128"/>
      <c r="H32" s="128"/>
      <c r="I32" s="128"/>
      <c r="J32" s="128"/>
      <c r="K32" s="128"/>
      <c r="L32" s="131" t="s">
        <v>793</v>
      </c>
      <c r="M32" s="151" t="s">
        <v>892</v>
      </c>
      <c r="N32" s="128" t="s">
        <v>893</v>
      </c>
      <c r="O32" s="128" t="s">
        <v>894</v>
      </c>
      <c r="P32" s="133" t="s">
        <v>786</v>
      </c>
      <c r="Q32" s="127" t="s">
        <v>840</v>
      </c>
      <c r="R32" s="145"/>
      <c r="S32" s="146"/>
      <c r="T32" s="136" t="s">
        <v>763</v>
      </c>
      <c r="U32" s="151" t="s">
        <v>892</v>
      </c>
      <c r="V32" s="136" t="s">
        <v>763</v>
      </c>
      <c r="W32" s="150" t="s">
        <v>766</v>
      </c>
      <c r="X32" s="150" t="s">
        <v>799</v>
      </c>
      <c r="Y32" s="128" t="s">
        <v>894</v>
      </c>
      <c r="Z32" s="128" t="s">
        <v>895</v>
      </c>
      <c r="AA32" s="128" t="s">
        <v>896</v>
      </c>
      <c r="AB32" s="146" t="s">
        <v>897</v>
      </c>
      <c r="AC32" s="147">
        <v>0.28010000000000002</v>
      </c>
      <c r="AD32" s="146"/>
      <c r="AE32" s="128"/>
      <c r="AF32" s="147"/>
      <c r="AG32" s="128"/>
      <c r="AH32" s="147"/>
      <c r="AI32" s="128"/>
      <c r="AJ32" s="128"/>
      <c r="AK32" s="153"/>
      <c r="AL32" s="146" t="s">
        <v>866</v>
      </c>
      <c r="AM32" s="146" t="s">
        <v>866</v>
      </c>
      <c r="AN32" s="146" t="s">
        <v>866</v>
      </c>
    </row>
    <row r="33" spans="1:40" s="149" customFormat="1" ht="27" customHeight="1" x14ac:dyDescent="0.15">
      <c r="A33" s="130">
        <v>22</v>
      </c>
      <c r="B33" s="128"/>
      <c r="C33" s="128"/>
      <c r="D33" s="128"/>
      <c r="E33" s="128">
        <v>3</v>
      </c>
      <c r="F33" s="128"/>
      <c r="G33" s="128"/>
      <c r="H33" s="128"/>
      <c r="I33" s="128"/>
      <c r="J33" s="128"/>
      <c r="K33" s="128"/>
      <c r="L33" s="131" t="s">
        <v>793</v>
      </c>
      <c r="M33" s="151" t="s">
        <v>898</v>
      </c>
      <c r="N33" s="128" t="s">
        <v>899</v>
      </c>
      <c r="O33" s="128" t="s">
        <v>894</v>
      </c>
      <c r="P33" s="133" t="s">
        <v>786</v>
      </c>
      <c r="Q33" s="127" t="s">
        <v>775</v>
      </c>
      <c r="R33" s="145"/>
      <c r="S33" s="146"/>
      <c r="T33" s="136" t="s">
        <v>763</v>
      </c>
      <c r="U33" s="151" t="s">
        <v>898</v>
      </c>
      <c r="V33" s="136" t="s">
        <v>763</v>
      </c>
      <c r="W33" s="150" t="s">
        <v>750</v>
      </c>
      <c r="X33" s="150" t="s">
        <v>799</v>
      </c>
      <c r="Y33" s="128" t="s">
        <v>894</v>
      </c>
      <c r="Z33" s="128" t="s">
        <v>900</v>
      </c>
      <c r="AA33" s="128" t="s">
        <v>822</v>
      </c>
      <c r="AB33" s="146" t="s">
        <v>901</v>
      </c>
      <c r="AC33" s="147">
        <v>8.2199999999999995E-2</v>
      </c>
      <c r="AD33" s="146"/>
      <c r="AE33" s="128"/>
      <c r="AF33" s="147"/>
      <c r="AG33" s="128"/>
      <c r="AH33" s="147"/>
      <c r="AI33" s="128"/>
      <c r="AJ33" s="128"/>
      <c r="AK33" s="153"/>
      <c r="AL33" s="146" t="s">
        <v>772</v>
      </c>
      <c r="AM33" s="146" t="s">
        <v>772</v>
      </c>
      <c r="AN33" s="146" t="s">
        <v>772</v>
      </c>
    </row>
    <row r="34" spans="1:40" s="149" customFormat="1" ht="27" customHeight="1" x14ac:dyDescent="0.15">
      <c r="A34" s="130">
        <v>23</v>
      </c>
      <c r="B34" s="128"/>
      <c r="C34" s="128"/>
      <c r="D34" s="128"/>
      <c r="E34" s="128">
        <v>3</v>
      </c>
      <c r="F34" s="128"/>
      <c r="G34" s="128"/>
      <c r="H34" s="128"/>
      <c r="I34" s="128"/>
      <c r="J34" s="128"/>
      <c r="K34" s="128"/>
      <c r="L34" s="131" t="s">
        <v>793</v>
      </c>
      <c r="M34" s="151" t="s">
        <v>902</v>
      </c>
      <c r="N34" s="128" t="s">
        <v>903</v>
      </c>
      <c r="O34" s="128" t="s">
        <v>833</v>
      </c>
      <c r="P34" s="133" t="s">
        <v>786</v>
      </c>
      <c r="Q34" s="127" t="s">
        <v>775</v>
      </c>
      <c r="R34" s="145"/>
      <c r="S34" s="146"/>
      <c r="T34" s="136" t="s">
        <v>763</v>
      </c>
      <c r="U34" s="151" t="s">
        <v>902</v>
      </c>
      <c r="V34" s="136" t="s">
        <v>763</v>
      </c>
      <c r="W34" s="150" t="s">
        <v>766</v>
      </c>
      <c r="X34" s="150" t="s">
        <v>799</v>
      </c>
      <c r="Y34" s="128" t="s">
        <v>833</v>
      </c>
      <c r="Z34" s="128" t="s">
        <v>834</v>
      </c>
      <c r="AA34" s="128"/>
      <c r="AB34" s="146" t="s">
        <v>904</v>
      </c>
      <c r="AC34" s="147">
        <f>AC35+AC36+AC37*2</f>
        <v>0.10159999999999998</v>
      </c>
      <c r="AD34" s="146"/>
      <c r="AE34" s="128"/>
      <c r="AF34" s="147"/>
      <c r="AG34" s="128"/>
      <c r="AH34" s="147"/>
      <c r="AI34" s="128"/>
      <c r="AJ34" s="128"/>
      <c r="AK34" s="148"/>
      <c r="AL34" s="146" t="s">
        <v>756</v>
      </c>
      <c r="AM34" s="146" t="s">
        <v>756</v>
      </c>
      <c r="AN34" s="146" t="s">
        <v>756</v>
      </c>
    </row>
    <row r="35" spans="1:40" s="149" customFormat="1" ht="27" customHeight="1" x14ac:dyDescent="0.15">
      <c r="A35" s="130">
        <v>24</v>
      </c>
      <c r="B35" s="128"/>
      <c r="C35" s="128"/>
      <c r="D35" s="128"/>
      <c r="E35" s="128"/>
      <c r="F35" s="128">
        <v>4</v>
      </c>
      <c r="G35" s="128"/>
      <c r="H35" s="128"/>
      <c r="I35" s="128"/>
      <c r="J35" s="128"/>
      <c r="K35" s="128"/>
      <c r="L35" s="131" t="s">
        <v>793</v>
      </c>
      <c r="M35" s="151" t="s">
        <v>905</v>
      </c>
      <c r="N35" s="128" t="s">
        <v>906</v>
      </c>
      <c r="O35" s="128" t="s">
        <v>768</v>
      </c>
      <c r="P35" s="133" t="s">
        <v>786</v>
      </c>
      <c r="Q35" s="127" t="s">
        <v>775</v>
      </c>
      <c r="R35" s="145"/>
      <c r="S35" s="146"/>
      <c r="T35" s="136" t="s">
        <v>763</v>
      </c>
      <c r="U35" s="151" t="s">
        <v>902</v>
      </c>
      <c r="V35" s="136" t="s">
        <v>763</v>
      </c>
      <c r="W35" s="150" t="s">
        <v>766</v>
      </c>
      <c r="X35" s="150" t="s">
        <v>799</v>
      </c>
      <c r="Y35" s="128" t="s">
        <v>768</v>
      </c>
      <c r="Z35" s="127" t="s">
        <v>907</v>
      </c>
      <c r="AA35" s="128" t="s">
        <v>896</v>
      </c>
      <c r="AB35" s="146" t="s">
        <v>904</v>
      </c>
      <c r="AC35" s="147">
        <v>8.0199999999999994E-2</v>
      </c>
      <c r="AD35" s="146"/>
      <c r="AE35" s="128"/>
      <c r="AF35" s="147"/>
      <c r="AG35" s="128"/>
      <c r="AH35" s="147"/>
      <c r="AI35" s="128"/>
      <c r="AJ35" s="128"/>
      <c r="AK35" s="148"/>
      <c r="AL35" s="146" t="s">
        <v>866</v>
      </c>
      <c r="AM35" s="146" t="s">
        <v>866</v>
      </c>
      <c r="AN35" s="146" t="s">
        <v>866</v>
      </c>
    </row>
    <row r="36" spans="1:40" s="149" customFormat="1" ht="27" customHeight="1" x14ac:dyDescent="0.15">
      <c r="A36" s="130">
        <v>25</v>
      </c>
      <c r="B36" s="128"/>
      <c r="C36" s="128"/>
      <c r="D36" s="128"/>
      <c r="E36" s="128"/>
      <c r="F36" s="128">
        <v>4</v>
      </c>
      <c r="G36" s="128"/>
      <c r="H36" s="128"/>
      <c r="I36" s="128"/>
      <c r="J36" s="128"/>
      <c r="K36" s="128"/>
      <c r="L36" s="128" t="s">
        <v>853</v>
      </c>
      <c r="M36" s="151" t="s">
        <v>908</v>
      </c>
      <c r="N36" s="128" t="s">
        <v>909</v>
      </c>
      <c r="O36" s="128" t="s">
        <v>910</v>
      </c>
      <c r="P36" s="133" t="s">
        <v>786</v>
      </c>
      <c r="Q36" s="127" t="s">
        <v>775</v>
      </c>
      <c r="R36" s="145"/>
      <c r="S36" s="146"/>
      <c r="T36" s="151" t="s">
        <v>848</v>
      </c>
      <c r="U36" s="151" t="s">
        <v>911</v>
      </c>
      <c r="V36" s="151" t="s">
        <v>848</v>
      </c>
      <c r="W36" s="150" t="s">
        <v>799</v>
      </c>
      <c r="X36" s="150" t="s">
        <v>766</v>
      </c>
      <c r="Y36" s="128" t="s">
        <v>910</v>
      </c>
      <c r="Z36" s="154" t="s">
        <v>912</v>
      </c>
      <c r="AA36" s="128"/>
      <c r="AB36" s="146"/>
      <c r="AC36" s="147">
        <v>1.04E-2</v>
      </c>
      <c r="AD36" s="146"/>
      <c r="AE36" s="128"/>
      <c r="AF36" s="147"/>
      <c r="AG36" s="128"/>
      <c r="AH36" s="147"/>
      <c r="AI36" s="128"/>
      <c r="AJ36" s="128"/>
      <c r="AK36" s="148"/>
      <c r="AL36" s="146" t="s">
        <v>756</v>
      </c>
      <c r="AM36" s="146" t="s">
        <v>756</v>
      </c>
      <c r="AN36" s="146" t="s">
        <v>756</v>
      </c>
    </row>
    <row r="37" spans="1:40" s="149" customFormat="1" ht="27" customHeight="1" x14ac:dyDescent="0.15">
      <c r="A37" s="130">
        <v>26</v>
      </c>
      <c r="B37" s="128"/>
      <c r="C37" s="128"/>
      <c r="D37" s="128"/>
      <c r="E37" s="128"/>
      <c r="F37" s="128">
        <v>4</v>
      </c>
      <c r="G37" s="128"/>
      <c r="H37" s="128"/>
      <c r="I37" s="128"/>
      <c r="J37" s="128"/>
      <c r="K37" s="128"/>
      <c r="L37" s="128" t="s">
        <v>853</v>
      </c>
      <c r="M37" s="151" t="s">
        <v>913</v>
      </c>
      <c r="N37" s="128" t="s">
        <v>914</v>
      </c>
      <c r="O37" s="128" t="s">
        <v>910</v>
      </c>
      <c r="P37" s="133" t="s">
        <v>915</v>
      </c>
      <c r="Q37" s="127" t="s">
        <v>775</v>
      </c>
      <c r="R37" s="145"/>
      <c r="S37" s="146"/>
      <c r="T37" s="151" t="s">
        <v>848</v>
      </c>
      <c r="U37" s="151" t="s">
        <v>848</v>
      </c>
      <c r="V37" s="151" t="s">
        <v>848</v>
      </c>
      <c r="W37" s="150" t="s">
        <v>799</v>
      </c>
      <c r="X37" s="150" t="s">
        <v>766</v>
      </c>
      <c r="Y37" s="128" t="s">
        <v>910</v>
      </c>
      <c r="Z37" s="127" t="s">
        <v>916</v>
      </c>
      <c r="AA37" s="128"/>
      <c r="AB37" s="146"/>
      <c r="AC37" s="147">
        <v>5.4999999999999997E-3</v>
      </c>
      <c r="AD37" s="146"/>
      <c r="AE37" s="128"/>
      <c r="AF37" s="147"/>
      <c r="AG37" s="128"/>
      <c r="AH37" s="147"/>
      <c r="AI37" s="128"/>
      <c r="AJ37" s="128"/>
      <c r="AK37" s="148"/>
      <c r="AL37" s="146" t="s">
        <v>917</v>
      </c>
      <c r="AM37" s="146" t="s">
        <v>917</v>
      </c>
      <c r="AN37" s="146" t="s">
        <v>917</v>
      </c>
    </row>
    <row r="38" spans="1:40" s="149" customFormat="1" ht="27" customHeight="1" x14ac:dyDescent="0.15">
      <c r="A38" s="130">
        <v>27</v>
      </c>
      <c r="B38" s="128"/>
      <c r="C38" s="128"/>
      <c r="D38" s="128"/>
      <c r="E38" s="128">
        <v>3</v>
      </c>
      <c r="F38" s="128"/>
      <c r="G38" s="128"/>
      <c r="H38" s="128"/>
      <c r="I38" s="128"/>
      <c r="J38" s="128"/>
      <c r="K38" s="128"/>
      <c r="L38" s="128" t="s">
        <v>793</v>
      </c>
      <c r="M38" s="151" t="s">
        <v>918</v>
      </c>
      <c r="N38" s="128" t="s">
        <v>919</v>
      </c>
      <c r="O38" s="128" t="s">
        <v>833</v>
      </c>
      <c r="P38" s="133" t="s">
        <v>786</v>
      </c>
      <c r="Q38" s="127" t="s">
        <v>775</v>
      </c>
      <c r="R38" s="145"/>
      <c r="S38" s="146"/>
      <c r="T38" s="136" t="s">
        <v>763</v>
      </c>
      <c r="U38" s="151" t="s">
        <v>918</v>
      </c>
      <c r="V38" s="136" t="s">
        <v>763</v>
      </c>
      <c r="W38" s="150" t="s">
        <v>766</v>
      </c>
      <c r="X38" s="150" t="s">
        <v>799</v>
      </c>
      <c r="Y38" s="128" t="s">
        <v>833</v>
      </c>
      <c r="Z38" s="127" t="s">
        <v>834</v>
      </c>
      <c r="AA38" s="128"/>
      <c r="AB38" s="146" t="s">
        <v>920</v>
      </c>
      <c r="AC38" s="147">
        <f>AC39+AC40</f>
        <v>0.24839999999999998</v>
      </c>
      <c r="AD38" s="146"/>
      <c r="AE38" s="128"/>
      <c r="AF38" s="147"/>
      <c r="AG38" s="128"/>
      <c r="AH38" s="147"/>
      <c r="AI38" s="128"/>
      <c r="AJ38" s="128"/>
      <c r="AK38" s="148"/>
      <c r="AL38" s="146" t="s">
        <v>756</v>
      </c>
      <c r="AM38" s="146" t="s">
        <v>756</v>
      </c>
      <c r="AN38" s="146" t="s">
        <v>756</v>
      </c>
    </row>
    <row r="39" spans="1:40" s="149" customFormat="1" ht="27" customHeight="1" x14ac:dyDescent="0.15">
      <c r="A39" s="130">
        <v>28</v>
      </c>
      <c r="B39" s="128"/>
      <c r="C39" s="128"/>
      <c r="D39" s="128"/>
      <c r="E39" s="128"/>
      <c r="F39" s="128">
        <v>4</v>
      </c>
      <c r="G39" s="128"/>
      <c r="H39" s="128"/>
      <c r="I39" s="128"/>
      <c r="J39" s="128"/>
      <c r="K39" s="128"/>
      <c r="L39" s="131" t="s">
        <v>793</v>
      </c>
      <c r="M39" s="151" t="s">
        <v>921</v>
      </c>
      <c r="N39" s="128" t="s">
        <v>922</v>
      </c>
      <c r="O39" s="128" t="s">
        <v>768</v>
      </c>
      <c r="P39" s="133" t="s">
        <v>786</v>
      </c>
      <c r="Q39" s="127" t="s">
        <v>840</v>
      </c>
      <c r="R39" s="145"/>
      <c r="S39" s="146"/>
      <c r="T39" s="136" t="s">
        <v>763</v>
      </c>
      <c r="U39" s="151" t="s">
        <v>918</v>
      </c>
      <c r="V39" s="136" t="s">
        <v>763</v>
      </c>
      <c r="W39" s="150" t="s">
        <v>766</v>
      </c>
      <c r="X39" s="150" t="s">
        <v>799</v>
      </c>
      <c r="Y39" s="128" t="s">
        <v>768</v>
      </c>
      <c r="Z39" s="127" t="s">
        <v>821</v>
      </c>
      <c r="AA39" s="128" t="s">
        <v>822</v>
      </c>
      <c r="AB39" s="146" t="s">
        <v>923</v>
      </c>
      <c r="AC39" s="147">
        <v>0.22739999999999999</v>
      </c>
      <c r="AD39" s="146"/>
      <c r="AE39" s="128"/>
      <c r="AF39" s="147"/>
      <c r="AG39" s="128"/>
      <c r="AH39" s="147"/>
      <c r="AI39" s="128"/>
      <c r="AJ39" s="128"/>
      <c r="AK39" s="148"/>
      <c r="AL39" s="146" t="s">
        <v>866</v>
      </c>
      <c r="AM39" s="146" t="s">
        <v>866</v>
      </c>
      <c r="AN39" s="146" t="s">
        <v>866</v>
      </c>
    </row>
    <row r="40" spans="1:40" s="149" customFormat="1" ht="27" customHeight="1" x14ac:dyDescent="0.15">
      <c r="A40" s="130">
        <v>29</v>
      </c>
      <c r="B40" s="128"/>
      <c r="C40" s="128"/>
      <c r="D40" s="128"/>
      <c r="E40" s="128"/>
      <c r="F40" s="128">
        <v>4</v>
      </c>
      <c r="G40" s="128"/>
      <c r="H40" s="128"/>
      <c r="I40" s="128"/>
      <c r="J40" s="128"/>
      <c r="K40" s="128"/>
      <c r="L40" s="128" t="s">
        <v>853</v>
      </c>
      <c r="M40" s="151" t="s">
        <v>924</v>
      </c>
      <c r="N40" s="128" t="s">
        <v>925</v>
      </c>
      <c r="O40" s="128" t="s">
        <v>926</v>
      </c>
      <c r="P40" s="133" t="s">
        <v>786</v>
      </c>
      <c r="Q40" s="127" t="s">
        <v>775</v>
      </c>
      <c r="R40" s="145"/>
      <c r="S40" s="146"/>
      <c r="T40" s="136" t="s">
        <v>763</v>
      </c>
      <c r="U40" s="151" t="s">
        <v>924</v>
      </c>
      <c r="V40" s="136" t="s">
        <v>763</v>
      </c>
      <c r="W40" s="150" t="s">
        <v>799</v>
      </c>
      <c r="X40" s="150" t="s">
        <v>766</v>
      </c>
      <c r="Y40" s="128" t="s">
        <v>926</v>
      </c>
      <c r="Z40" s="127" t="s">
        <v>927</v>
      </c>
      <c r="AA40" s="128"/>
      <c r="AB40" s="146" t="s">
        <v>928</v>
      </c>
      <c r="AC40" s="147">
        <v>2.1000000000000001E-2</v>
      </c>
      <c r="AD40" s="146"/>
      <c r="AE40" s="128"/>
      <c r="AF40" s="147"/>
      <c r="AG40" s="128"/>
      <c r="AH40" s="147"/>
      <c r="AI40" s="128"/>
      <c r="AJ40" s="128"/>
      <c r="AK40" s="148"/>
      <c r="AL40" s="146" t="s">
        <v>866</v>
      </c>
      <c r="AM40" s="146" t="s">
        <v>866</v>
      </c>
      <c r="AN40" s="146" t="s">
        <v>866</v>
      </c>
    </row>
    <row r="41" spans="1:40" s="149" customFormat="1" ht="27" customHeight="1" x14ac:dyDescent="0.15">
      <c r="A41" s="130">
        <v>30</v>
      </c>
      <c r="B41" s="128"/>
      <c r="C41" s="128"/>
      <c r="D41" s="128"/>
      <c r="E41" s="128">
        <v>3</v>
      </c>
      <c r="F41" s="128"/>
      <c r="G41" s="128"/>
      <c r="H41" s="128"/>
      <c r="I41" s="128"/>
      <c r="J41" s="128"/>
      <c r="K41" s="128"/>
      <c r="L41" s="131" t="s">
        <v>86</v>
      </c>
      <c r="M41" s="151" t="s">
        <v>929</v>
      </c>
      <c r="N41" s="155" t="s">
        <v>930</v>
      </c>
      <c r="O41" s="128" t="s">
        <v>833</v>
      </c>
      <c r="P41" s="133" t="s">
        <v>786</v>
      </c>
      <c r="Q41" s="127" t="s">
        <v>775</v>
      </c>
      <c r="R41" s="145"/>
      <c r="S41" s="146"/>
      <c r="T41" s="136" t="s">
        <v>763</v>
      </c>
      <c r="U41" s="151" t="s">
        <v>929</v>
      </c>
      <c r="V41" s="136" t="s">
        <v>747</v>
      </c>
      <c r="W41" s="148" t="s">
        <v>766</v>
      </c>
      <c r="X41" s="148" t="s">
        <v>799</v>
      </c>
      <c r="Y41" s="128" t="s">
        <v>833</v>
      </c>
      <c r="Z41" s="127" t="s">
        <v>834</v>
      </c>
      <c r="AA41" s="128"/>
      <c r="AB41" s="146" t="s">
        <v>931</v>
      </c>
      <c r="AC41" s="147">
        <f>AC42+AC43*2</f>
        <v>0.17530000000000001</v>
      </c>
      <c r="AD41" s="146"/>
      <c r="AE41" s="128"/>
      <c r="AF41" s="147"/>
      <c r="AG41" s="128"/>
      <c r="AH41" s="147"/>
      <c r="AI41" s="128"/>
      <c r="AJ41" s="128"/>
      <c r="AK41" s="148"/>
      <c r="AL41" s="128">
        <v>2</v>
      </c>
      <c r="AM41" s="128">
        <v>2</v>
      </c>
      <c r="AN41" s="128">
        <v>2</v>
      </c>
    </row>
    <row r="42" spans="1:40" s="149" customFormat="1" ht="27" customHeight="1" x14ac:dyDescent="0.15">
      <c r="A42" s="130">
        <v>31</v>
      </c>
      <c r="B42" s="128"/>
      <c r="C42" s="128"/>
      <c r="D42" s="128"/>
      <c r="E42" s="128"/>
      <c r="F42" s="128">
        <v>4</v>
      </c>
      <c r="G42" s="128"/>
      <c r="H42" s="128"/>
      <c r="I42" s="128"/>
      <c r="J42" s="128"/>
      <c r="K42" s="128"/>
      <c r="L42" s="131" t="s">
        <v>86</v>
      </c>
      <c r="M42" s="151" t="s">
        <v>932</v>
      </c>
      <c r="N42" s="155" t="s">
        <v>933</v>
      </c>
      <c r="O42" s="128" t="s">
        <v>768</v>
      </c>
      <c r="P42" s="133" t="s">
        <v>786</v>
      </c>
      <c r="Q42" s="127" t="s">
        <v>775</v>
      </c>
      <c r="R42" s="145"/>
      <c r="S42" s="146"/>
      <c r="T42" s="136" t="s">
        <v>763</v>
      </c>
      <c r="U42" s="151" t="s">
        <v>929</v>
      </c>
      <c r="V42" s="136" t="s">
        <v>763</v>
      </c>
      <c r="W42" s="148" t="s">
        <v>766</v>
      </c>
      <c r="X42" s="148" t="s">
        <v>799</v>
      </c>
      <c r="Y42" s="128" t="s">
        <v>768</v>
      </c>
      <c r="Z42" s="127" t="s">
        <v>934</v>
      </c>
      <c r="AA42" s="128" t="s">
        <v>896</v>
      </c>
      <c r="AB42" s="146" t="s">
        <v>935</v>
      </c>
      <c r="AC42" s="147">
        <v>0.1497</v>
      </c>
      <c r="AD42" s="146"/>
      <c r="AE42" s="128"/>
      <c r="AF42" s="147"/>
      <c r="AG42" s="128"/>
      <c r="AH42" s="147"/>
      <c r="AI42" s="128"/>
      <c r="AJ42" s="128"/>
      <c r="AK42" s="148"/>
      <c r="AL42" s="128">
        <v>1</v>
      </c>
      <c r="AM42" s="128">
        <v>1</v>
      </c>
      <c r="AN42" s="128">
        <v>1</v>
      </c>
    </row>
    <row r="43" spans="1:40" s="149" customFormat="1" ht="27" customHeight="1" x14ac:dyDescent="0.15">
      <c r="A43" s="130">
        <v>32</v>
      </c>
      <c r="B43" s="128"/>
      <c r="C43" s="128"/>
      <c r="D43" s="128"/>
      <c r="E43" s="128"/>
      <c r="F43" s="128">
        <v>4</v>
      </c>
      <c r="G43" s="128"/>
      <c r="H43" s="128"/>
      <c r="I43" s="128"/>
      <c r="J43" s="128"/>
      <c r="K43" s="128"/>
      <c r="L43" s="128" t="s">
        <v>853</v>
      </c>
      <c r="M43" s="151" t="s">
        <v>936</v>
      </c>
      <c r="N43" s="155" t="s">
        <v>937</v>
      </c>
      <c r="O43" s="128" t="s">
        <v>938</v>
      </c>
      <c r="P43" s="133" t="s">
        <v>786</v>
      </c>
      <c r="Q43" s="127" t="s">
        <v>775</v>
      </c>
      <c r="R43" s="145"/>
      <c r="S43" s="146"/>
      <c r="T43" s="136" t="s">
        <v>763</v>
      </c>
      <c r="U43" s="151" t="s">
        <v>848</v>
      </c>
      <c r="V43" s="151" t="s">
        <v>848</v>
      </c>
      <c r="W43" s="148" t="s">
        <v>799</v>
      </c>
      <c r="X43" s="148" t="s">
        <v>766</v>
      </c>
      <c r="Y43" s="128" t="s">
        <v>938</v>
      </c>
      <c r="Z43" s="127" t="s">
        <v>916</v>
      </c>
      <c r="AA43" s="128"/>
      <c r="AB43" s="146"/>
      <c r="AC43" s="147">
        <v>1.2800000000000001E-2</v>
      </c>
      <c r="AD43" s="146"/>
      <c r="AE43" s="128"/>
      <c r="AF43" s="147"/>
      <c r="AG43" s="128"/>
      <c r="AH43" s="147"/>
      <c r="AI43" s="128"/>
      <c r="AJ43" s="128"/>
      <c r="AK43" s="148"/>
      <c r="AL43" s="128">
        <v>2</v>
      </c>
      <c r="AM43" s="128">
        <v>2</v>
      </c>
      <c r="AN43" s="128">
        <v>2</v>
      </c>
    </row>
    <row r="44" spans="1:40" s="149" customFormat="1" ht="27" customHeight="1" x14ac:dyDescent="0.15">
      <c r="A44" s="130">
        <v>33</v>
      </c>
      <c r="B44" s="128"/>
      <c r="C44" s="128"/>
      <c r="D44" s="128"/>
      <c r="E44" s="128">
        <v>3</v>
      </c>
      <c r="F44" s="128"/>
      <c r="G44" s="128"/>
      <c r="H44" s="128"/>
      <c r="I44" s="128"/>
      <c r="J44" s="128"/>
      <c r="K44" s="128"/>
      <c r="L44" s="131" t="s">
        <v>86</v>
      </c>
      <c r="M44" s="151" t="s">
        <v>939</v>
      </c>
      <c r="N44" s="155" t="s">
        <v>940</v>
      </c>
      <c r="O44" s="128" t="s">
        <v>833</v>
      </c>
      <c r="P44" s="133" t="s">
        <v>786</v>
      </c>
      <c r="Q44" s="127" t="s">
        <v>775</v>
      </c>
      <c r="R44" s="145"/>
      <c r="S44" s="146"/>
      <c r="T44" s="136" t="s">
        <v>763</v>
      </c>
      <c r="U44" s="151" t="s">
        <v>939</v>
      </c>
      <c r="V44" s="146" t="s">
        <v>763</v>
      </c>
      <c r="W44" s="150" t="s">
        <v>766</v>
      </c>
      <c r="X44" s="150" t="s">
        <v>799</v>
      </c>
      <c r="Y44" s="128" t="s">
        <v>833</v>
      </c>
      <c r="Z44" s="127" t="s">
        <v>834</v>
      </c>
      <c r="AA44" s="128"/>
      <c r="AB44" s="146" t="s">
        <v>941</v>
      </c>
      <c r="AC44" s="147">
        <f>AC45+AC46</f>
        <v>3.3500000000000002E-2</v>
      </c>
      <c r="AD44" s="146"/>
      <c r="AE44" s="128"/>
      <c r="AF44" s="147"/>
      <c r="AG44" s="128"/>
      <c r="AH44" s="147"/>
      <c r="AI44" s="128"/>
      <c r="AJ44" s="128"/>
      <c r="AK44" s="148"/>
      <c r="AL44" s="146" t="s">
        <v>756</v>
      </c>
      <c r="AM44" s="146" t="s">
        <v>756</v>
      </c>
      <c r="AN44" s="146" t="s">
        <v>756</v>
      </c>
    </row>
    <row r="45" spans="1:40" s="149" customFormat="1" ht="27" customHeight="1" x14ac:dyDescent="0.15">
      <c r="A45" s="130">
        <v>34</v>
      </c>
      <c r="B45" s="128"/>
      <c r="C45" s="128"/>
      <c r="D45" s="128"/>
      <c r="E45" s="128"/>
      <c r="F45" s="128">
        <v>4</v>
      </c>
      <c r="G45" s="128"/>
      <c r="H45" s="128"/>
      <c r="I45" s="128"/>
      <c r="J45" s="128"/>
      <c r="K45" s="128"/>
      <c r="L45" s="131" t="s">
        <v>86</v>
      </c>
      <c r="M45" s="151" t="s">
        <v>942</v>
      </c>
      <c r="N45" s="155" t="s">
        <v>943</v>
      </c>
      <c r="O45" s="128" t="s">
        <v>768</v>
      </c>
      <c r="P45" s="133" t="s">
        <v>786</v>
      </c>
      <c r="Q45" s="127" t="s">
        <v>775</v>
      </c>
      <c r="R45" s="145"/>
      <c r="S45" s="146"/>
      <c r="T45" s="136" t="s">
        <v>763</v>
      </c>
      <c r="U45" s="151" t="s">
        <v>939</v>
      </c>
      <c r="V45" s="146" t="s">
        <v>763</v>
      </c>
      <c r="W45" s="150" t="s">
        <v>766</v>
      </c>
      <c r="X45" s="148" t="s">
        <v>799</v>
      </c>
      <c r="Y45" s="128" t="s">
        <v>768</v>
      </c>
      <c r="Z45" s="127" t="s">
        <v>944</v>
      </c>
      <c r="AA45" s="128" t="s">
        <v>822</v>
      </c>
      <c r="AB45" s="146" t="s">
        <v>941</v>
      </c>
      <c r="AC45" s="147">
        <v>2.3099999999999999E-2</v>
      </c>
      <c r="AD45" s="146"/>
      <c r="AE45" s="128"/>
      <c r="AF45" s="147"/>
      <c r="AG45" s="128"/>
      <c r="AH45" s="147"/>
      <c r="AI45" s="128"/>
      <c r="AJ45" s="128"/>
      <c r="AK45" s="148"/>
      <c r="AL45" s="128">
        <v>1</v>
      </c>
      <c r="AM45" s="128">
        <v>1</v>
      </c>
      <c r="AN45" s="128">
        <v>1</v>
      </c>
    </row>
    <row r="46" spans="1:40" s="149" customFormat="1" ht="27" customHeight="1" x14ac:dyDescent="0.15">
      <c r="A46" s="130">
        <v>35</v>
      </c>
      <c r="B46" s="128"/>
      <c r="C46" s="128"/>
      <c r="D46" s="128"/>
      <c r="E46" s="128"/>
      <c r="F46" s="128">
        <v>4</v>
      </c>
      <c r="G46" s="128"/>
      <c r="H46" s="128"/>
      <c r="I46" s="128"/>
      <c r="J46" s="128"/>
      <c r="K46" s="128"/>
      <c r="L46" s="128" t="s">
        <v>853</v>
      </c>
      <c r="M46" s="156" t="s">
        <v>908</v>
      </c>
      <c r="N46" s="157" t="s">
        <v>909</v>
      </c>
      <c r="O46" s="128" t="s">
        <v>945</v>
      </c>
      <c r="P46" s="133" t="s">
        <v>786</v>
      </c>
      <c r="Q46" s="127" t="s">
        <v>775</v>
      </c>
      <c r="R46" s="145"/>
      <c r="S46" s="146"/>
      <c r="T46" s="136" t="s">
        <v>763</v>
      </c>
      <c r="U46" s="156" t="s">
        <v>848</v>
      </c>
      <c r="V46" s="156" t="s">
        <v>848</v>
      </c>
      <c r="W46" s="148" t="s">
        <v>779</v>
      </c>
      <c r="X46" s="148" t="s">
        <v>766</v>
      </c>
      <c r="Y46" s="128" t="s">
        <v>910</v>
      </c>
      <c r="Z46" s="154" t="s">
        <v>912</v>
      </c>
      <c r="AA46" s="128"/>
      <c r="AB46" s="146"/>
      <c r="AC46" s="147">
        <v>1.04E-2</v>
      </c>
      <c r="AD46" s="146"/>
      <c r="AE46" s="128"/>
      <c r="AF46" s="147"/>
      <c r="AG46" s="128"/>
      <c r="AH46" s="147"/>
      <c r="AI46" s="128"/>
      <c r="AJ46" s="128"/>
      <c r="AK46" s="148"/>
      <c r="AL46" s="128">
        <v>1</v>
      </c>
      <c r="AM46" s="128">
        <v>1</v>
      </c>
      <c r="AN46" s="128">
        <v>1</v>
      </c>
    </row>
    <row r="47" spans="1:40" s="149" customFormat="1" ht="27" customHeight="1" x14ac:dyDescent="0.15">
      <c r="A47" s="130">
        <v>36</v>
      </c>
      <c r="B47" s="128"/>
      <c r="C47" s="128"/>
      <c r="D47" s="128">
        <v>2</v>
      </c>
      <c r="E47" s="128"/>
      <c r="F47" s="128"/>
      <c r="G47" s="128"/>
      <c r="H47" s="128"/>
      <c r="I47" s="128"/>
      <c r="J47" s="128"/>
      <c r="K47" s="128"/>
      <c r="L47" s="128" t="s">
        <v>853</v>
      </c>
      <c r="M47" s="156"/>
      <c r="N47" s="157" t="s">
        <v>946</v>
      </c>
      <c r="O47" s="128" t="s">
        <v>947</v>
      </c>
      <c r="P47" s="133" t="s">
        <v>786</v>
      </c>
      <c r="Q47" s="127" t="s">
        <v>775</v>
      </c>
      <c r="R47" s="145"/>
      <c r="S47" s="146"/>
      <c r="T47" s="136" t="s">
        <v>763</v>
      </c>
      <c r="U47" s="156" t="s">
        <v>848</v>
      </c>
      <c r="V47" s="156" t="s">
        <v>848</v>
      </c>
      <c r="W47" s="148" t="s">
        <v>799</v>
      </c>
      <c r="X47" s="148" t="s">
        <v>766</v>
      </c>
      <c r="Y47" s="128" t="s">
        <v>938</v>
      </c>
      <c r="Z47" s="127"/>
      <c r="AA47" s="128"/>
      <c r="AB47" s="146"/>
      <c r="AC47" s="147"/>
      <c r="AD47" s="146"/>
      <c r="AE47" s="128"/>
      <c r="AF47" s="147"/>
      <c r="AG47" s="128"/>
      <c r="AH47" s="147"/>
      <c r="AI47" s="128"/>
      <c r="AJ47" s="128"/>
      <c r="AK47" s="148"/>
      <c r="AL47" s="128">
        <v>20</v>
      </c>
      <c r="AM47" s="128">
        <v>20</v>
      </c>
      <c r="AN47" s="128">
        <v>20</v>
      </c>
    </row>
    <row r="48" spans="1:40" s="149" customFormat="1" ht="27" customHeight="1" x14ac:dyDescent="0.15">
      <c r="A48" s="130">
        <v>37</v>
      </c>
      <c r="B48" s="127"/>
      <c r="C48" s="127"/>
      <c r="D48" s="128">
        <v>2</v>
      </c>
      <c r="E48" s="127"/>
      <c r="F48" s="127"/>
      <c r="G48" s="148"/>
      <c r="H48" s="148"/>
      <c r="I48" s="148"/>
      <c r="J48" s="148"/>
      <c r="K48" s="148"/>
      <c r="L48" s="128" t="s">
        <v>853</v>
      </c>
      <c r="M48" s="128" t="s">
        <v>948</v>
      </c>
      <c r="N48" s="128" t="s">
        <v>949</v>
      </c>
      <c r="O48" s="128" t="s">
        <v>910</v>
      </c>
      <c r="P48" s="133" t="s">
        <v>786</v>
      </c>
      <c r="Q48" s="127" t="s">
        <v>775</v>
      </c>
      <c r="R48" s="146"/>
      <c r="S48" s="146"/>
      <c r="T48" s="136" t="s">
        <v>763</v>
      </c>
      <c r="U48" s="156" t="s">
        <v>848</v>
      </c>
      <c r="V48" s="156" t="s">
        <v>848</v>
      </c>
      <c r="W48" s="148" t="s">
        <v>799</v>
      </c>
      <c r="X48" s="148" t="s">
        <v>766</v>
      </c>
      <c r="Y48" s="128" t="s">
        <v>910</v>
      </c>
      <c r="Z48" s="127" t="s">
        <v>950</v>
      </c>
      <c r="AA48" s="127"/>
      <c r="AB48" s="127"/>
      <c r="AC48" s="158">
        <v>0.02</v>
      </c>
      <c r="AD48" s="146"/>
      <c r="AE48" s="159"/>
      <c r="AF48" s="147"/>
      <c r="AG48" s="146"/>
      <c r="AH48" s="147"/>
      <c r="AI48" s="153"/>
      <c r="AJ48" s="153"/>
      <c r="AK48" s="148"/>
      <c r="AL48" s="146" t="s">
        <v>772</v>
      </c>
      <c r="AM48" s="146" t="s">
        <v>772</v>
      </c>
      <c r="AN48" s="146" t="s">
        <v>772</v>
      </c>
    </row>
    <row r="49" spans="1:40" s="149" customFormat="1" ht="27" customHeight="1" x14ac:dyDescent="0.15">
      <c r="A49" s="130">
        <v>38</v>
      </c>
      <c r="B49" s="127"/>
      <c r="C49" s="127"/>
      <c r="D49" s="128">
        <v>2</v>
      </c>
      <c r="E49" s="127"/>
      <c r="F49" s="127"/>
      <c r="G49" s="148"/>
      <c r="H49" s="148"/>
      <c r="I49" s="148"/>
      <c r="J49" s="148"/>
      <c r="K49" s="148"/>
      <c r="L49" s="128" t="s">
        <v>853</v>
      </c>
      <c r="M49" s="128" t="s">
        <v>951</v>
      </c>
      <c r="N49" s="128" t="s">
        <v>952</v>
      </c>
      <c r="O49" s="128" t="s">
        <v>910</v>
      </c>
      <c r="P49" s="133" t="s">
        <v>786</v>
      </c>
      <c r="Q49" s="127" t="s">
        <v>775</v>
      </c>
      <c r="R49" s="146"/>
      <c r="S49" s="146"/>
      <c r="T49" s="136" t="s">
        <v>763</v>
      </c>
      <c r="U49" s="156" t="s">
        <v>848</v>
      </c>
      <c r="V49" s="156" t="s">
        <v>848</v>
      </c>
      <c r="W49" s="148" t="s">
        <v>799</v>
      </c>
      <c r="X49" s="148" t="s">
        <v>766</v>
      </c>
      <c r="Y49" s="128" t="s">
        <v>910</v>
      </c>
      <c r="Z49" s="127" t="s">
        <v>953</v>
      </c>
      <c r="AA49" s="127"/>
      <c r="AB49" s="127" t="s">
        <v>954</v>
      </c>
      <c r="AC49" s="158">
        <v>1E-3</v>
      </c>
      <c r="AD49" s="146"/>
      <c r="AE49" s="159"/>
      <c r="AF49" s="147"/>
      <c r="AG49" s="146"/>
      <c r="AH49" s="147"/>
      <c r="AI49" s="153"/>
      <c r="AJ49" s="153"/>
      <c r="AK49" s="148"/>
      <c r="AL49" s="146" t="s">
        <v>917</v>
      </c>
      <c r="AM49" s="146" t="s">
        <v>917</v>
      </c>
      <c r="AN49" s="146" t="s">
        <v>917</v>
      </c>
    </row>
    <row r="50" spans="1:40" s="149" customFormat="1" ht="27" customHeight="1" x14ac:dyDescent="0.15">
      <c r="A50" s="130">
        <v>39</v>
      </c>
      <c r="B50" s="128"/>
      <c r="C50" s="127"/>
      <c r="D50" s="128">
        <v>2</v>
      </c>
      <c r="E50" s="128"/>
      <c r="F50" s="128"/>
      <c r="G50" s="128"/>
      <c r="H50" s="128"/>
      <c r="I50" s="128"/>
      <c r="J50" s="128"/>
      <c r="K50" s="148"/>
      <c r="L50" s="128" t="s">
        <v>853</v>
      </c>
      <c r="M50" s="128" t="s">
        <v>955</v>
      </c>
      <c r="N50" s="128" t="s">
        <v>956</v>
      </c>
      <c r="O50" s="128" t="s">
        <v>910</v>
      </c>
      <c r="P50" s="133" t="s">
        <v>786</v>
      </c>
      <c r="Q50" s="127" t="s">
        <v>775</v>
      </c>
      <c r="R50" s="146"/>
      <c r="S50" s="146"/>
      <c r="T50" s="136" t="s">
        <v>763</v>
      </c>
      <c r="U50" s="156" t="s">
        <v>848</v>
      </c>
      <c r="V50" s="156" t="s">
        <v>848</v>
      </c>
      <c r="W50" s="148" t="s">
        <v>799</v>
      </c>
      <c r="X50" s="146" t="s">
        <v>766</v>
      </c>
      <c r="Y50" s="128" t="s">
        <v>910</v>
      </c>
      <c r="Z50" s="146" t="s">
        <v>953</v>
      </c>
      <c r="AA50" s="160"/>
      <c r="AB50" s="128" t="s">
        <v>957</v>
      </c>
      <c r="AC50" s="147">
        <v>2E-3</v>
      </c>
      <c r="AD50" s="153"/>
      <c r="AE50" s="159"/>
      <c r="AF50" s="147"/>
      <c r="AG50" s="153"/>
      <c r="AH50" s="147"/>
      <c r="AI50" s="153"/>
      <c r="AJ50" s="153"/>
      <c r="AK50" s="148"/>
      <c r="AL50" s="146" t="s">
        <v>917</v>
      </c>
      <c r="AM50" s="146" t="s">
        <v>917</v>
      </c>
      <c r="AN50" s="146" t="s">
        <v>917</v>
      </c>
    </row>
    <row r="51" spans="1:40" s="149" customFormat="1" ht="27" customHeight="1" x14ac:dyDescent="0.15">
      <c r="A51" s="130">
        <v>40</v>
      </c>
      <c r="B51" s="128"/>
      <c r="C51" s="128">
        <v>1</v>
      </c>
      <c r="D51" s="128"/>
      <c r="E51" s="128"/>
      <c r="F51" s="128"/>
      <c r="G51" s="128"/>
      <c r="H51" s="128"/>
      <c r="I51" s="128"/>
      <c r="J51" s="128"/>
      <c r="K51" s="151"/>
      <c r="L51" s="131" t="s">
        <v>86</v>
      </c>
      <c r="M51" s="151" t="s">
        <v>958</v>
      </c>
      <c r="N51" s="128" t="s">
        <v>959</v>
      </c>
      <c r="O51" s="128" t="s">
        <v>833</v>
      </c>
      <c r="P51" s="133" t="s">
        <v>763</v>
      </c>
      <c r="Q51" s="127" t="s">
        <v>775</v>
      </c>
      <c r="R51" s="146"/>
      <c r="S51" s="146"/>
      <c r="T51" s="136" t="s">
        <v>763</v>
      </c>
      <c r="U51" s="156" t="s">
        <v>848</v>
      </c>
      <c r="V51" s="156" t="s">
        <v>848</v>
      </c>
      <c r="W51" s="127" t="s">
        <v>766</v>
      </c>
      <c r="X51" s="148" t="s">
        <v>799</v>
      </c>
      <c r="Y51" s="128" t="s">
        <v>833</v>
      </c>
      <c r="Z51" s="127" t="s">
        <v>834</v>
      </c>
      <c r="AA51" s="146"/>
      <c r="AB51" s="146"/>
      <c r="AC51" s="147" t="e">
        <f>AC52+AC56+AC70+AC71+AC72+AC73*4+AC74*4+AC75*4+#REF!+#REF!*4</f>
        <v>#REF!</v>
      </c>
      <c r="AD51" s="128"/>
      <c r="AE51" s="159"/>
      <c r="AF51" s="147"/>
      <c r="AG51" s="128"/>
      <c r="AH51" s="147"/>
      <c r="AI51" s="153"/>
      <c r="AJ51" s="153"/>
      <c r="AK51" s="148"/>
      <c r="AL51" s="146" t="s">
        <v>866</v>
      </c>
      <c r="AM51" s="146" t="s">
        <v>866</v>
      </c>
      <c r="AN51" s="146" t="s">
        <v>866</v>
      </c>
    </row>
    <row r="52" spans="1:40" s="149" customFormat="1" ht="27" customHeight="1" x14ac:dyDescent="0.15">
      <c r="A52" s="130">
        <v>41</v>
      </c>
      <c r="B52" s="128"/>
      <c r="C52" s="128"/>
      <c r="D52" s="128">
        <v>2</v>
      </c>
      <c r="E52" s="128"/>
      <c r="F52" s="128"/>
      <c r="G52" s="128"/>
      <c r="H52" s="128"/>
      <c r="I52" s="128"/>
      <c r="J52" s="128"/>
      <c r="K52" s="128"/>
      <c r="L52" s="131" t="s">
        <v>86</v>
      </c>
      <c r="M52" s="151" t="s">
        <v>960</v>
      </c>
      <c r="N52" s="128" t="s">
        <v>961</v>
      </c>
      <c r="O52" s="128" t="s">
        <v>833</v>
      </c>
      <c r="P52" s="133" t="s">
        <v>786</v>
      </c>
      <c r="Q52" s="127" t="s">
        <v>775</v>
      </c>
      <c r="R52" s="146"/>
      <c r="S52" s="146"/>
      <c r="T52" s="136" t="s">
        <v>763</v>
      </c>
      <c r="U52" s="156" t="s">
        <v>848</v>
      </c>
      <c r="V52" s="156" t="s">
        <v>848</v>
      </c>
      <c r="W52" s="148" t="s">
        <v>766</v>
      </c>
      <c r="X52" s="148" t="s">
        <v>799</v>
      </c>
      <c r="Y52" s="128" t="s">
        <v>833</v>
      </c>
      <c r="Z52" s="127" t="s">
        <v>834</v>
      </c>
      <c r="AA52" s="128"/>
      <c r="AB52" s="146"/>
      <c r="AC52" s="147">
        <v>0.36499999999999999</v>
      </c>
      <c r="AD52" s="128"/>
      <c r="AE52" s="159"/>
      <c r="AF52" s="147"/>
      <c r="AG52" s="128"/>
      <c r="AH52" s="147"/>
      <c r="AI52" s="153"/>
      <c r="AJ52" s="153"/>
      <c r="AK52" s="148"/>
      <c r="AL52" s="146" t="s">
        <v>866</v>
      </c>
      <c r="AM52" s="146" t="s">
        <v>1046</v>
      </c>
      <c r="AN52" s="146" t="s">
        <v>1046</v>
      </c>
    </row>
    <row r="53" spans="1:40" s="149" customFormat="1" ht="27" customHeight="1" x14ac:dyDescent="0.15">
      <c r="A53" s="130">
        <v>41</v>
      </c>
      <c r="B53" s="128"/>
      <c r="C53" s="128"/>
      <c r="D53" s="128">
        <v>2</v>
      </c>
      <c r="E53" s="128"/>
      <c r="F53" s="128"/>
      <c r="G53" s="128"/>
      <c r="H53" s="128"/>
      <c r="I53" s="128"/>
      <c r="J53" s="128"/>
      <c r="K53" s="128"/>
      <c r="L53" s="131" t="s">
        <v>86</v>
      </c>
      <c r="M53" s="151" t="s">
        <v>1044</v>
      </c>
      <c r="N53" s="128" t="s">
        <v>1043</v>
      </c>
      <c r="O53" s="128" t="s">
        <v>833</v>
      </c>
      <c r="P53" s="133" t="s">
        <v>786</v>
      </c>
      <c r="Q53" s="127" t="s">
        <v>775</v>
      </c>
      <c r="R53" s="146"/>
      <c r="S53" s="146"/>
      <c r="T53" s="136" t="s">
        <v>763</v>
      </c>
      <c r="U53" s="156" t="s">
        <v>848</v>
      </c>
      <c r="V53" s="156" t="s">
        <v>848</v>
      </c>
      <c r="W53" s="148" t="s">
        <v>766</v>
      </c>
      <c r="X53" s="148" t="s">
        <v>799</v>
      </c>
      <c r="Y53" s="128" t="s">
        <v>833</v>
      </c>
      <c r="Z53" s="127" t="s">
        <v>834</v>
      </c>
      <c r="AA53" s="128"/>
      <c r="AB53" s="146"/>
      <c r="AC53" s="147">
        <v>0.36499999999999999</v>
      </c>
      <c r="AD53" s="128"/>
      <c r="AE53" s="159"/>
      <c r="AF53" s="147"/>
      <c r="AG53" s="128"/>
      <c r="AH53" s="147"/>
      <c r="AI53" s="153"/>
      <c r="AJ53" s="153"/>
      <c r="AK53" s="148"/>
      <c r="AL53" s="146" t="s">
        <v>1047</v>
      </c>
      <c r="AM53" s="146" t="s">
        <v>866</v>
      </c>
      <c r="AN53" s="146" t="s">
        <v>1046</v>
      </c>
    </row>
    <row r="54" spans="1:40" s="149" customFormat="1" ht="27" customHeight="1" x14ac:dyDescent="0.15">
      <c r="A54" s="130">
        <v>41</v>
      </c>
      <c r="B54" s="128"/>
      <c r="C54" s="128"/>
      <c r="D54" s="128">
        <v>2</v>
      </c>
      <c r="E54" s="128"/>
      <c r="F54" s="128"/>
      <c r="G54" s="128"/>
      <c r="H54" s="128"/>
      <c r="I54" s="128"/>
      <c r="J54" s="128"/>
      <c r="K54" s="128"/>
      <c r="L54" s="131" t="s">
        <v>86</v>
      </c>
      <c r="M54" s="151" t="s">
        <v>1045</v>
      </c>
      <c r="N54" s="128" t="s">
        <v>961</v>
      </c>
      <c r="O54" s="128" t="s">
        <v>833</v>
      </c>
      <c r="P54" s="133" t="s">
        <v>786</v>
      </c>
      <c r="Q54" s="127" t="s">
        <v>775</v>
      </c>
      <c r="R54" s="146"/>
      <c r="S54" s="146"/>
      <c r="T54" s="136" t="s">
        <v>763</v>
      </c>
      <c r="U54" s="156" t="s">
        <v>848</v>
      </c>
      <c r="V54" s="156" t="s">
        <v>848</v>
      </c>
      <c r="W54" s="148" t="s">
        <v>766</v>
      </c>
      <c r="X54" s="148" t="s">
        <v>799</v>
      </c>
      <c r="Y54" s="128" t="s">
        <v>833</v>
      </c>
      <c r="Z54" s="127" t="s">
        <v>834</v>
      </c>
      <c r="AA54" s="128"/>
      <c r="AB54" s="146"/>
      <c r="AC54" s="147">
        <v>0.36499999999999999</v>
      </c>
      <c r="AD54" s="128"/>
      <c r="AE54" s="159"/>
      <c r="AF54" s="147"/>
      <c r="AG54" s="128"/>
      <c r="AH54" s="147"/>
      <c r="AI54" s="153"/>
      <c r="AJ54" s="153"/>
      <c r="AK54" s="148"/>
      <c r="AL54" s="146" t="s">
        <v>1048</v>
      </c>
      <c r="AM54" s="146" t="s">
        <v>1046</v>
      </c>
      <c r="AN54" s="146" t="s">
        <v>866</v>
      </c>
    </row>
    <row r="55" spans="1:40" s="149" customFormat="1" ht="27" customHeight="1" x14ac:dyDescent="0.15">
      <c r="A55" s="130">
        <v>42</v>
      </c>
      <c r="B55" s="128"/>
      <c r="C55" s="128"/>
      <c r="D55" s="128">
        <v>2</v>
      </c>
      <c r="E55" s="128"/>
      <c r="F55" s="128"/>
      <c r="G55" s="128"/>
      <c r="H55" s="128"/>
      <c r="I55" s="128"/>
      <c r="J55" s="128"/>
      <c r="K55" s="128"/>
      <c r="L55" s="128" t="s">
        <v>853</v>
      </c>
      <c r="M55" s="151" t="s">
        <v>962</v>
      </c>
      <c r="N55" s="128" t="s">
        <v>963</v>
      </c>
      <c r="O55" s="128" t="s">
        <v>856</v>
      </c>
      <c r="P55" s="133" t="s">
        <v>857</v>
      </c>
      <c r="Q55" s="127" t="s">
        <v>775</v>
      </c>
      <c r="R55" s="145"/>
      <c r="S55" s="146"/>
      <c r="T55" s="136" t="s">
        <v>747</v>
      </c>
      <c r="U55" s="151" t="s">
        <v>962</v>
      </c>
      <c r="V55" s="150" t="s">
        <v>763</v>
      </c>
      <c r="W55" s="148" t="s">
        <v>799</v>
      </c>
      <c r="X55" s="148" t="s">
        <v>766</v>
      </c>
      <c r="Y55" s="128" t="s">
        <v>856</v>
      </c>
      <c r="Z55" s="127" t="s">
        <v>858</v>
      </c>
      <c r="AA55" s="128"/>
      <c r="AB55" s="128" t="s">
        <v>964</v>
      </c>
      <c r="AC55" s="147">
        <v>8.8999999999999996E-2</v>
      </c>
      <c r="AD55" s="153"/>
      <c r="AE55" s="147"/>
      <c r="AF55" s="147"/>
      <c r="AG55" s="153"/>
      <c r="AH55" s="147"/>
      <c r="AI55" s="153"/>
      <c r="AJ55" s="153"/>
      <c r="AK55" s="148"/>
      <c r="AL55" s="146" t="s">
        <v>866</v>
      </c>
      <c r="AM55" s="146" t="s">
        <v>866</v>
      </c>
      <c r="AN55" s="146" t="s">
        <v>866</v>
      </c>
    </row>
    <row r="56" spans="1:40" s="149" customFormat="1" ht="27" customHeight="1" x14ac:dyDescent="0.15">
      <c r="A56" s="130">
        <v>43</v>
      </c>
      <c r="B56" s="128"/>
      <c r="C56" s="128"/>
      <c r="D56" s="128">
        <v>2</v>
      </c>
      <c r="E56" s="128"/>
      <c r="F56" s="128"/>
      <c r="G56" s="128"/>
      <c r="H56" s="128"/>
      <c r="I56" s="128"/>
      <c r="J56" s="128"/>
      <c r="K56" s="128"/>
      <c r="L56" s="131" t="s">
        <v>86</v>
      </c>
      <c r="M56" s="151" t="s">
        <v>965</v>
      </c>
      <c r="N56" s="128" t="s">
        <v>966</v>
      </c>
      <c r="O56" s="128" t="s">
        <v>926</v>
      </c>
      <c r="P56" s="133" t="s">
        <v>786</v>
      </c>
      <c r="Q56" s="127" t="s">
        <v>775</v>
      </c>
      <c r="R56" s="146"/>
      <c r="S56" s="146"/>
      <c r="T56" s="136" t="s">
        <v>763</v>
      </c>
      <c r="U56" s="151" t="s">
        <v>965</v>
      </c>
      <c r="V56" s="150" t="s">
        <v>763</v>
      </c>
      <c r="W56" s="148" t="s">
        <v>766</v>
      </c>
      <c r="X56" s="148" t="s">
        <v>799</v>
      </c>
      <c r="Y56" s="128" t="s">
        <v>926</v>
      </c>
      <c r="Z56" s="127" t="s">
        <v>967</v>
      </c>
      <c r="AA56" s="128"/>
      <c r="AB56" s="146"/>
      <c r="AC56" s="147">
        <v>2.8000000000000001E-2</v>
      </c>
      <c r="AD56" s="128"/>
      <c r="AE56" s="159"/>
      <c r="AF56" s="147"/>
      <c r="AG56" s="128"/>
      <c r="AH56" s="147"/>
      <c r="AI56" s="153"/>
      <c r="AJ56" s="153"/>
      <c r="AK56" s="148"/>
      <c r="AL56" s="146" t="s">
        <v>866</v>
      </c>
      <c r="AM56" s="146" t="s">
        <v>866</v>
      </c>
      <c r="AN56" s="146" t="s">
        <v>866</v>
      </c>
    </row>
    <row r="57" spans="1:40" s="149" customFormat="1" ht="27" customHeight="1" x14ac:dyDescent="0.15">
      <c r="A57" s="130">
        <v>44</v>
      </c>
      <c r="B57" s="128"/>
      <c r="C57" s="128"/>
      <c r="D57" s="128"/>
      <c r="E57" s="128">
        <v>3</v>
      </c>
      <c r="F57" s="128"/>
      <c r="G57" s="128"/>
      <c r="H57" s="128"/>
      <c r="I57" s="128"/>
      <c r="J57" s="128"/>
      <c r="K57" s="128"/>
      <c r="L57" s="128" t="s">
        <v>853</v>
      </c>
      <c r="M57" s="160" t="s">
        <v>968</v>
      </c>
      <c r="N57" s="128" t="s">
        <v>969</v>
      </c>
      <c r="O57" s="128" t="s">
        <v>833</v>
      </c>
      <c r="P57" s="133" t="s">
        <v>786</v>
      </c>
      <c r="Q57" s="127" t="s">
        <v>775</v>
      </c>
      <c r="R57" s="146"/>
      <c r="S57" s="146"/>
      <c r="T57" s="136" t="s">
        <v>763</v>
      </c>
      <c r="U57" s="160" t="s">
        <v>968</v>
      </c>
      <c r="V57" s="150" t="s">
        <v>763</v>
      </c>
      <c r="W57" s="148" t="s">
        <v>799</v>
      </c>
      <c r="X57" s="148" t="s">
        <v>766</v>
      </c>
      <c r="Y57" s="128" t="s">
        <v>833</v>
      </c>
      <c r="Z57" s="127"/>
      <c r="AA57" s="128"/>
      <c r="AB57" s="146"/>
      <c r="AC57" s="147">
        <v>1E-3</v>
      </c>
      <c r="AD57" s="128"/>
      <c r="AE57" s="159"/>
      <c r="AF57" s="147"/>
      <c r="AG57" s="128"/>
      <c r="AH57" s="147"/>
      <c r="AI57" s="153"/>
      <c r="AJ57" s="153"/>
      <c r="AK57" s="148"/>
      <c r="AL57" s="146" t="s">
        <v>756</v>
      </c>
      <c r="AM57" s="146" t="s">
        <v>756</v>
      </c>
      <c r="AN57" s="146" t="s">
        <v>756</v>
      </c>
    </row>
    <row r="58" spans="1:40" s="149" customFormat="1" ht="27" customHeight="1" x14ac:dyDescent="0.15">
      <c r="A58" s="130">
        <v>45</v>
      </c>
      <c r="B58" s="127"/>
      <c r="C58" s="128"/>
      <c r="D58" s="127"/>
      <c r="E58" s="127">
        <v>3</v>
      </c>
      <c r="F58" s="127"/>
      <c r="G58" s="148"/>
      <c r="H58" s="148"/>
      <c r="I58" s="148"/>
      <c r="J58" s="148"/>
      <c r="K58" s="161"/>
      <c r="L58" s="128" t="s">
        <v>853</v>
      </c>
      <c r="M58" s="151" t="s">
        <v>970</v>
      </c>
      <c r="N58" s="128" t="s">
        <v>971</v>
      </c>
      <c r="O58" s="128" t="s">
        <v>972</v>
      </c>
      <c r="P58" s="133" t="s">
        <v>786</v>
      </c>
      <c r="Q58" s="127" t="s">
        <v>775</v>
      </c>
      <c r="R58" s="146"/>
      <c r="S58" s="146"/>
      <c r="T58" s="136" t="s">
        <v>763</v>
      </c>
      <c r="U58" s="156" t="s">
        <v>848</v>
      </c>
      <c r="V58" s="156" t="s">
        <v>848</v>
      </c>
      <c r="W58" s="148" t="s">
        <v>799</v>
      </c>
      <c r="X58" s="148" t="s">
        <v>766</v>
      </c>
      <c r="Y58" s="128" t="s">
        <v>972</v>
      </c>
      <c r="Z58" s="127"/>
      <c r="AA58" s="162"/>
      <c r="AB58" s="127"/>
      <c r="AC58" s="158">
        <v>4.0000000000000001E-3</v>
      </c>
      <c r="AD58" s="153"/>
      <c r="AE58" s="163"/>
      <c r="AF58" s="147"/>
      <c r="AG58" s="153"/>
      <c r="AH58" s="147"/>
      <c r="AI58" s="153"/>
      <c r="AJ58" s="153"/>
      <c r="AK58" s="148"/>
      <c r="AL58" s="146" t="s">
        <v>973</v>
      </c>
      <c r="AM58" s="146" t="s">
        <v>973</v>
      </c>
      <c r="AN58" s="146" t="s">
        <v>973</v>
      </c>
    </row>
    <row r="59" spans="1:40" s="149" customFormat="1" ht="27" customHeight="1" x14ac:dyDescent="0.15">
      <c r="A59" s="130">
        <v>46</v>
      </c>
      <c r="B59" s="128"/>
      <c r="C59" s="128"/>
      <c r="D59" s="128"/>
      <c r="E59" s="128">
        <v>3</v>
      </c>
      <c r="F59" s="128"/>
      <c r="G59" s="128"/>
      <c r="H59" s="128"/>
      <c r="I59" s="128"/>
      <c r="J59" s="128"/>
      <c r="K59" s="128"/>
      <c r="L59" s="131" t="s">
        <v>86</v>
      </c>
      <c r="M59" s="151" t="s">
        <v>974</v>
      </c>
      <c r="N59" s="128" t="s">
        <v>975</v>
      </c>
      <c r="O59" s="128" t="s">
        <v>976</v>
      </c>
      <c r="P59" s="133" t="s">
        <v>786</v>
      </c>
      <c r="Q59" s="127" t="s">
        <v>775</v>
      </c>
      <c r="R59" s="146"/>
      <c r="S59" s="146"/>
      <c r="T59" s="136" t="s">
        <v>763</v>
      </c>
      <c r="U59" s="151" t="s">
        <v>974</v>
      </c>
      <c r="V59" s="150" t="s">
        <v>763</v>
      </c>
      <c r="W59" s="148" t="s">
        <v>766</v>
      </c>
      <c r="X59" s="148" t="s">
        <v>799</v>
      </c>
      <c r="Y59" s="128" t="s">
        <v>976</v>
      </c>
      <c r="Z59" s="127" t="s">
        <v>834</v>
      </c>
      <c r="AA59" s="128"/>
      <c r="AB59" s="146"/>
      <c r="AC59" s="147">
        <f>AC60+AC61+AC62+AC63+AC64+AC67</f>
        <v>1.2326000000000001</v>
      </c>
      <c r="AD59" s="152" t="s">
        <v>865</v>
      </c>
      <c r="AE59" s="159"/>
      <c r="AF59" s="147"/>
      <c r="AG59" s="128"/>
      <c r="AH59" s="147"/>
      <c r="AI59" s="153"/>
      <c r="AJ59" s="153"/>
      <c r="AK59" s="148"/>
      <c r="AL59" s="146" t="s">
        <v>866</v>
      </c>
      <c r="AM59" s="146" t="s">
        <v>866</v>
      </c>
      <c r="AN59" s="146" t="s">
        <v>866</v>
      </c>
    </row>
    <row r="60" spans="1:40" s="149" customFormat="1" ht="27" customHeight="1" x14ac:dyDescent="0.15">
      <c r="A60" s="130">
        <v>47</v>
      </c>
      <c r="B60" s="128"/>
      <c r="C60" s="128"/>
      <c r="D60" s="128"/>
      <c r="E60" s="128"/>
      <c r="F60" s="128">
        <v>4</v>
      </c>
      <c r="G60" s="128"/>
      <c r="H60" s="128"/>
      <c r="I60" s="128"/>
      <c r="J60" s="128"/>
      <c r="K60" s="128"/>
      <c r="L60" s="128" t="s">
        <v>853</v>
      </c>
      <c r="M60" s="151" t="s">
        <v>977</v>
      </c>
      <c r="N60" s="128" t="s">
        <v>978</v>
      </c>
      <c r="O60" s="128" t="s">
        <v>979</v>
      </c>
      <c r="P60" s="133" t="s">
        <v>786</v>
      </c>
      <c r="Q60" s="127" t="s">
        <v>775</v>
      </c>
      <c r="R60" s="146"/>
      <c r="S60" s="146"/>
      <c r="T60" s="136" t="s">
        <v>763</v>
      </c>
      <c r="U60" s="151" t="s">
        <v>977</v>
      </c>
      <c r="V60" s="150" t="s">
        <v>763</v>
      </c>
      <c r="W60" s="148" t="s">
        <v>799</v>
      </c>
      <c r="X60" s="146" t="s">
        <v>766</v>
      </c>
      <c r="Y60" s="128" t="s">
        <v>979</v>
      </c>
      <c r="Z60" s="127" t="s">
        <v>980</v>
      </c>
      <c r="AA60" s="128" t="s">
        <v>981</v>
      </c>
      <c r="AB60" s="146" t="s">
        <v>982</v>
      </c>
      <c r="AC60" s="147">
        <v>0.74890000000000001</v>
      </c>
      <c r="AD60" s="128"/>
      <c r="AE60" s="159"/>
      <c r="AF60" s="147"/>
      <c r="AG60" s="128"/>
      <c r="AH60" s="147"/>
      <c r="AI60" s="153"/>
      <c r="AJ60" s="153"/>
      <c r="AK60" s="148"/>
      <c r="AL60" s="146" t="s">
        <v>756</v>
      </c>
      <c r="AM60" s="146" t="s">
        <v>756</v>
      </c>
      <c r="AN60" s="146" t="s">
        <v>756</v>
      </c>
    </row>
    <row r="61" spans="1:40" s="149" customFormat="1" ht="27" customHeight="1" x14ac:dyDescent="0.15">
      <c r="A61" s="130">
        <v>48</v>
      </c>
      <c r="B61" s="128"/>
      <c r="C61" s="128"/>
      <c r="D61" s="128"/>
      <c r="E61" s="128"/>
      <c r="F61" s="128">
        <v>4</v>
      </c>
      <c r="G61" s="128"/>
      <c r="H61" s="128"/>
      <c r="I61" s="128"/>
      <c r="J61" s="128"/>
      <c r="K61" s="128"/>
      <c r="L61" s="128" t="s">
        <v>853</v>
      </c>
      <c r="M61" s="151" t="s">
        <v>983</v>
      </c>
      <c r="N61" s="128" t="s">
        <v>984</v>
      </c>
      <c r="O61" s="128" t="s">
        <v>979</v>
      </c>
      <c r="P61" s="133" t="s">
        <v>786</v>
      </c>
      <c r="Q61" s="127" t="s">
        <v>775</v>
      </c>
      <c r="R61" s="146"/>
      <c r="S61" s="146"/>
      <c r="T61" s="136" t="s">
        <v>763</v>
      </c>
      <c r="U61" s="151" t="s">
        <v>983</v>
      </c>
      <c r="V61" s="150" t="s">
        <v>763</v>
      </c>
      <c r="W61" s="148" t="s">
        <v>799</v>
      </c>
      <c r="X61" s="146" t="s">
        <v>766</v>
      </c>
      <c r="Y61" s="128" t="s">
        <v>979</v>
      </c>
      <c r="Z61" s="127" t="s">
        <v>980</v>
      </c>
      <c r="AA61" s="127" t="s">
        <v>981</v>
      </c>
      <c r="AB61" s="127" t="s">
        <v>985</v>
      </c>
      <c r="AC61" s="158">
        <v>0.18310000000000001</v>
      </c>
      <c r="AD61" s="128"/>
      <c r="AE61" s="159"/>
      <c r="AF61" s="147"/>
      <c r="AG61" s="128"/>
      <c r="AH61" s="147"/>
      <c r="AI61" s="153"/>
      <c r="AJ61" s="153"/>
      <c r="AK61" s="148"/>
      <c r="AL61" s="146" t="s">
        <v>756</v>
      </c>
      <c r="AM61" s="146" t="s">
        <v>756</v>
      </c>
      <c r="AN61" s="146" t="s">
        <v>756</v>
      </c>
    </row>
    <row r="62" spans="1:40" s="149" customFormat="1" ht="27" customHeight="1" x14ac:dyDescent="0.15">
      <c r="A62" s="130">
        <v>49</v>
      </c>
      <c r="B62" s="128"/>
      <c r="C62" s="128"/>
      <c r="D62" s="128"/>
      <c r="E62" s="128"/>
      <c r="F62" s="128">
        <v>4</v>
      </c>
      <c r="G62" s="128"/>
      <c r="H62" s="128"/>
      <c r="I62" s="128"/>
      <c r="J62" s="128"/>
      <c r="K62" s="128"/>
      <c r="L62" s="128" t="s">
        <v>853</v>
      </c>
      <c r="M62" s="148" t="s">
        <v>986</v>
      </c>
      <c r="N62" s="164" t="s">
        <v>987</v>
      </c>
      <c r="O62" s="128" t="s">
        <v>768</v>
      </c>
      <c r="P62" s="133" t="s">
        <v>786</v>
      </c>
      <c r="Q62" s="127" t="s">
        <v>775</v>
      </c>
      <c r="R62" s="146"/>
      <c r="S62" s="146"/>
      <c r="T62" s="136" t="s">
        <v>763</v>
      </c>
      <c r="U62" s="148" t="s">
        <v>986</v>
      </c>
      <c r="V62" s="150" t="s">
        <v>763</v>
      </c>
      <c r="W62" s="148" t="s">
        <v>799</v>
      </c>
      <c r="X62" s="146" t="s">
        <v>766</v>
      </c>
      <c r="Y62" s="128" t="s">
        <v>768</v>
      </c>
      <c r="Z62" s="127" t="s">
        <v>895</v>
      </c>
      <c r="AA62" s="127" t="s">
        <v>896</v>
      </c>
      <c r="AB62" s="127" t="s">
        <v>988</v>
      </c>
      <c r="AC62" s="158">
        <v>1.6E-2</v>
      </c>
      <c r="AD62" s="165"/>
      <c r="AE62" s="159"/>
      <c r="AF62" s="166"/>
      <c r="AG62" s="165"/>
      <c r="AH62" s="166"/>
      <c r="AI62" s="153"/>
      <c r="AJ62" s="153"/>
      <c r="AK62" s="148"/>
      <c r="AL62" s="146" t="s">
        <v>866</v>
      </c>
      <c r="AM62" s="146" t="s">
        <v>866</v>
      </c>
      <c r="AN62" s="146" t="s">
        <v>866</v>
      </c>
    </row>
    <row r="63" spans="1:40" s="149" customFormat="1" ht="27" customHeight="1" x14ac:dyDescent="0.15">
      <c r="A63" s="130">
        <v>50</v>
      </c>
      <c r="B63" s="128"/>
      <c r="C63" s="128"/>
      <c r="D63" s="128"/>
      <c r="E63" s="128"/>
      <c r="F63" s="128">
        <v>4</v>
      </c>
      <c r="G63" s="128"/>
      <c r="H63" s="128"/>
      <c r="I63" s="128"/>
      <c r="J63" s="128"/>
      <c r="K63" s="128"/>
      <c r="L63" s="128" t="s">
        <v>853</v>
      </c>
      <c r="M63" s="148" t="s">
        <v>989</v>
      </c>
      <c r="N63" s="164" t="s">
        <v>990</v>
      </c>
      <c r="O63" s="128" t="s">
        <v>768</v>
      </c>
      <c r="P63" s="133" t="s">
        <v>786</v>
      </c>
      <c r="Q63" s="127" t="s">
        <v>775</v>
      </c>
      <c r="R63" s="146"/>
      <c r="S63" s="146"/>
      <c r="T63" s="136" t="s">
        <v>763</v>
      </c>
      <c r="U63" s="148" t="s">
        <v>989</v>
      </c>
      <c r="V63" s="150" t="s">
        <v>763</v>
      </c>
      <c r="W63" s="148" t="s">
        <v>799</v>
      </c>
      <c r="X63" s="146" t="s">
        <v>766</v>
      </c>
      <c r="Y63" s="128" t="s">
        <v>768</v>
      </c>
      <c r="Z63" s="127" t="s">
        <v>895</v>
      </c>
      <c r="AA63" s="127" t="s">
        <v>896</v>
      </c>
      <c r="AB63" s="127" t="s">
        <v>991</v>
      </c>
      <c r="AC63" s="158">
        <v>3.2000000000000001E-2</v>
      </c>
      <c r="AD63" s="165"/>
      <c r="AE63" s="159"/>
      <c r="AF63" s="166"/>
      <c r="AG63" s="165"/>
      <c r="AH63" s="166"/>
      <c r="AI63" s="153"/>
      <c r="AJ63" s="153"/>
      <c r="AK63" s="148"/>
      <c r="AL63" s="146" t="s">
        <v>866</v>
      </c>
      <c r="AM63" s="146" t="s">
        <v>866</v>
      </c>
      <c r="AN63" s="146" t="s">
        <v>866</v>
      </c>
    </row>
    <row r="64" spans="1:40" s="149" customFormat="1" ht="27" customHeight="1" x14ac:dyDescent="0.15">
      <c r="A64" s="130">
        <v>51</v>
      </c>
      <c r="B64" s="128"/>
      <c r="C64" s="128"/>
      <c r="D64" s="128"/>
      <c r="E64" s="128"/>
      <c r="F64" s="128">
        <v>4</v>
      </c>
      <c r="G64" s="128"/>
      <c r="H64" s="128"/>
      <c r="I64" s="128"/>
      <c r="J64" s="128"/>
      <c r="K64" s="128"/>
      <c r="L64" s="131" t="s">
        <v>86</v>
      </c>
      <c r="M64" s="151" t="s">
        <v>992</v>
      </c>
      <c r="N64" s="128" t="s">
        <v>993</v>
      </c>
      <c r="O64" s="128" t="s">
        <v>976</v>
      </c>
      <c r="P64" s="133" t="s">
        <v>786</v>
      </c>
      <c r="Q64" s="127" t="s">
        <v>775</v>
      </c>
      <c r="R64" s="146"/>
      <c r="S64" s="146"/>
      <c r="T64" s="136" t="s">
        <v>763</v>
      </c>
      <c r="U64" s="151" t="s">
        <v>992</v>
      </c>
      <c r="V64" s="150" t="s">
        <v>763</v>
      </c>
      <c r="W64" s="148" t="s">
        <v>766</v>
      </c>
      <c r="X64" s="146" t="s">
        <v>799</v>
      </c>
      <c r="Y64" s="128" t="s">
        <v>976</v>
      </c>
      <c r="Z64" s="127" t="s">
        <v>863</v>
      </c>
      <c r="AA64" s="128"/>
      <c r="AB64" s="146" t="s">
        <v>994</v>
      </c>
      <c r="AC64" s="147">
        <f>AC65+AC66*2</f>
        <v>0.17100000000000001</v>
      </c>
      <c r="AD64" s="128"/>
      <c r="AE64" s="159"/>
      <c r="AF64" s="147"/>
      <c r="AG64" s="128"/>
      <c r="AH64" s="147"/>
      <c r="AI64" s="153"/>
      <c r="AJ64" s="153"/>
      <c r="AK64" s="148"/>
      <c r="AL64" s="146" t="s">
        <v>866</v>
      </c>
      <c r="AM64" s="146" t="s">
        <v>866</v>
      </c>
      <c r="AN64" s="146" t="s">
        <v>866</v>
      </c>
    </row>
    <row r="65" spans="1:40" s="149" customFormat="1" ht="27" customHeight="1" x14ac:dyDescent="0.15">
      <c r="A65" s="130">
        <v>52</v>
      </c>
      <c r="B65" s="128"/>
      <c r="C65" s="128"/>
      <c r="D65" s="128"/>
      <c r="E65" s="128"/>
      <c r="F65" s="128"/>
      <c r="G65" s="128">
        <v>5</v>
      </c>
      <c r="H65" s="128"/>
      <c r="I65" s="128"/>
      <c r="J65" s="128"/>
      <c r="K65" s="128"/>
      <c r="L65" s="131" t="s">
        <v>86</v>
      </c>
      <c r="M65" s="151" t="s">
        <v>995</v>
      </c>
      <c r="N65" s="128" t="s">
        <v>996</v>
      </c>
      <c r="O65" s="128" t="s">
        <v>894</v>
      </c>
      <c r="P65" s="133" t="s">
        <v>786</v>
      </c>
      <c r="Q65" s="127" t="s">
        <v>775</v>
      </c>
      <c r="R65" s="146"/>
      <c r="S65" s="146"/>
      <c r="T65" s="136" t="s">
        <v>763</v>
      </c>
      <c r="U65" s="151" t="s">
        <v>995</v>
      </c>
      <c r="V65" s="150" t="s">
        <v>763</v>
      </c>
      <c r="W65" s="148" t="s">
        <v>766</v>
      </c>
      <c r="X65" s="146" t="s">
        <v>799</v>
      </c>
      <c r="Y65" s="128" t="s">
        <v>997</v>
      </c>
      <c r="Z65" s="127" t="s">
        <v>998</v>
      </c>
      <c r="AA65" s="128" t="s">
        <v>999</v>
      </c>
      <c r="AB65" s="146" t="s">
        <v>994</v>
      </c>
      <c r="AC65" s="147">
        <v>0.16</v>
      </c>
      <c r="AD65" s="128"/>
      <c r="AE65" s="159"/>
      <c r="AF65" s="147"/>
      <c r="AG65" s="128"/>
      <c r="AH65" s="147"/>
      <c r="AI65" s="153"/>
      <c r="AJ65" s="153"/>
      <c r="AK65" s="148"/>
      <c r="AL65" s="146" t="s">
        <v>866</v>
      </c>
      <c r="AM65" s="146" t="s">
        <v>866</v>
      </c>
      <c r="AN65" s="146" t="s">
        <v>866</v>
      </c>
    </row>
    <row r="66" spans="1:40" s="149" customFormat="1" ht="27" customHeight="1" x14ac:dyDescent="0.15">
      <c r="A66" s="130">
        <v>53</v>
      </c>
      <c r="B66" s="128"/>
      <c r="C66" s="128"/>
      <c r="D66" s="128"/>
      <c r="E66" s="128"/>
      <c r="F66" s="128"/>
      <c r="G66" s="128">
        <v>5</v>
      </c>
      <c r="H66" s="128"/>
      <c r="I66" s="128"/>
      <c r="J66" s="128"/>
      <c r="K66" s="128"/>
      <c r="L66" s="128" t="s">
        <v>853</v>
      </c>
      <c r="M66" s="151" t="s">
        <v>1000</v>
      </c>
      <c r="N66" s="155" t="s">
        <v>1001</v>
      </c>
      <c r="O66" s="128" t="s">
        <v>938</v>
      </c>
      <c r="P66" s="133" t="s">
        <v>786</v>
      </c>
      <c r="Q66" s="127" t="s">
        <v>775</v>
      </c>
      <c r="R66" s="146"/>
      <c r="S66" s="146"/>
      <c r="T66" s="136" t="s">
        <v>763</v>
      </c>
      <c r="U66" s="156" t="s">
        <v>848</v>
      </c>
      <c r="V66" s="156" t="s">
        <v>848</v>
      </c>
      <c r="W66" s="148" t="s">
        <v>799</v>
      </c>
      <c r="X66" s="146" t="s">
        <v>766</v>
      </c>
      <c r="Y66" s="128" t="s">
        <v>938</v>
      </c>
      <c r="Z66" s="127" t="s">
        <v>916</v>
      </c>
      <c r="AA66" s="128"/>
      <c r="AB66" s="146"/>
      <c r="AC66" s="147">
        <v>5.4999999999999997E-3</v>
      </c>
      <c r="AD66" s="128"/>
      <c r="AE66" s="159"/>
      <c r="AF66" s="147"/>
      <c r="AG66" s="128"/>
      <c r="AH66" s="147"/>
      <c r="AI66" s="153"/>
      <c r="AJ66" s="153"/>
      <c r="AK66" s="148"/>
      <c r="AL66" s="146" t="s">
        <v>917</v>
      </c>
      <c r="AM66" s="146" t="s">
        <v>917</v>
      </c>
      <c r="AN66" s="146" t="s">
        <v>917</v>
      </c>
    </row>
    <row r="67" spans="1:40" s="149" customFormat="1" ht="27" customHeight="1" x14ac:dyDescent="0.15">
      <c r="A67" s="130">
        <v>54</v>
      </c>
      <c r="B67" s="128"/>
      <c r="C67" s="128"/>
      <c r="D67" s="128"/>
      <c r="E67" s="128"/>
      <c r="F67" s="128">
        <v>4</v>
      </c>
      <c r="G67" s="128"/>
      <c r="H67" s="128"/>
      <c r="I67" s="128"/>
      <c r="J67" s="128"/>
      <c r="K67" s="128"/>
      <c r="L67" s="128" t="s">
        <v>853</v>
      </c>
      <c r="M67" s="151" t="s">
        <v>1002</v>
      </c>
      <c r="N67" s="155" t="s">
        <v>1003</v>
      </c>
      <c r="O67" s="128" t="s">
        <v>976</v>
      </c>
      <c r="P67" s="133" t="s">
        <v>786</v>
      </c>
      <c r="Q67" s="127" t="s">
        <v>775</v>
      </c>
      <c r="R67" s="146"/>
      <c r="S67" s="146"/>
      <c r="T67" s="136" t="s">
        <v>763</v>
      </c>
      <c r="U67" s="151" t="s">
        <v>1002</v>
      </c>
      <c r="V67" s="150" t="s">
        <v>763</v>
      </c>
      <c r="W67" s="148" t="s">
        <v>799</v>
      </c>
      <c r="X67" s="146" t="s">
        <v>766</v>
      </c>
      <c r="Y67" s="128" t="s">
        <v>976</v>
      </c>
      <c r="Z67" s="127" t="s">
        <v>834</v>
      </c>
      <c r="AA67" s="128"/>
      <c r="AB67" s="146" t="s">
        <v>1004</v>
      </c>
      <c r="AC67" s="147">
        <f>AC68+2*AC69</f>
        <v>8.1600000000000006E-2</v>
      </c>
      <c r="AD67" s="128"/>
      <c r="AE67" s="159"/>
      <c r="AF67" s="147"/>
      <c r="AG67" s="128"/>
      <c r="AH67" s="147"/>
      <c r="AI67" s="153"/>
      <c r="AJ67" s="153"/>
      <c r="AK67" s="148"/>
      <c r="AL67" s="146" t="s">
        <v>756</v>
      </c>
      <c r="AM67" s="146" t="s">
        <v>756</v>
      </c>
      <c r="AN67" s="146" t="s">
        <v>756</v>
      </c>
    </row>
    <row r="68" spans="1:40" s="149" customFormat="1" ht="27" customHeight="1" x14ac:dyDescent="0.15">
      <c r="A68" s="130">
        <v>55</v>
      </c>
      <c r="B68" s="128"/>
      <c r="C68" s="128"/>
      <c r="D68" s="128"/>
      <c r="E68" s="128"/>
      <c r="F68" s="128"/>
      <c r="G68" s="128">
        <v>5</v>
      </c>
      <c r="H68" s="128"/>
      <c r="I68" s="128"/>
      <c r="J68" s="128"/>
      <c r="K68" s="128"/>
      <c r="L68" s="128" t="s">
        <v>853</v>
      </c>
      <c r="M68" s="151" t="s">
        <v>1005</v>
      </c>
      <c r="N68" s="155" t="s">
        <v>1006</v>
      </c>
      <c r="O68" s="128" t="s">
        <v>1007</v>
      </c>
      <c r="P68" s="133" t="s">
        <v>786</v>
      </c>
      <c r="Q68" s="127" t="s">
        <v>775</v>
      </c>
      <c r="R68" s="146"/>
      <c r="S68" s="146"/>
      <c r="T68" s="136" t="s">
        <v>763</v>
      </c>
      <c r="U68" s="151" t="s">
        <v>1005</v>
      </c>
      <c r="V68" s="150" t="s">
        <v>763</v>
      </c>
      <c r="W68" s="148" t="s">
        <v>799</v>
      </c>
      <c r="X68" s="146" t="s">
        <v>766</v>
      </c>
      <c r="Y68" s="128" t="s">
        <v>1007</v>
      </c>
      <c r="Z68" s="127" t="s">
        <v>934</v>
      </c>
      <c r="AA68" s="128" t="s">
        <v>896</v>
      </c>
      <c r="AB68" s="146" t="s">
        <v>1004</v>
      </c>
      <c r="AC68" s="147">
        <v>7.0800000000000002E-2</v>
      </c>
      <c r="AD68" s="128"/>
      <c r="AE68" s="159"/>
      <c r="AF68" s="147"/>
      <c r="AG68" s="128"/>
      <c r="AH68" s="147"/>
      <c r="AI68" s="153"/>
      <c r="AJ68" s="153"/>
      <c r="AK68" s="148"/>
      <c r="AL68" s="146" t="s">
        <v>756</v>
      </c>
      <c r="AM68" s="146" t="s">
        <v>756</v>
      </c>
      <c r="AN68" s="146" t="s">
        <v>756</v>
      </c>
    </row>
    <row r="69" spans="1:40" s="149" customFormat="1" ht="27" customHeight="1" x14ac:dyDescent="0.15">
      <c r="A69" s="130">
        <v>56</v>
      </c>
      <c r="B69" s="128"/>
      <c r="C69" s="128"/>
      <c r="D69" s="128"/>
      <c r="E69" s="128"/>
      <c r="F69" s="128"/>
      <c r="G69" s="128">
        <v>5</v>
      </c>
      <c r="H69" s="128"/>
      <c r="I69" s="128"/>
      <c r="J69" s="128"/>
      <c r="K69" s="128"/>
      <c r="L69" s="128" t="s">
        <v>853</v>
      </c>
      <c r="M69" s="151" t="s">
        <v>1000</v>
      </c>
      <c r="N69" s="155" t="s">
        <v>1001</v>
      </c>
      <c r="O69" s="128" t="s">
        <v>938</v>
      </c>
      <c r="P69" s="133" t="s">
        <v>786</v>
      </c>
      <c r="Q69" s="127" t="s">
        <v>775</v>
      </c>
      <c r="R69" s="146"/>
      <c r="S69" s="146"/>
      <c r="T69" s="136" t="s">
        <v>763</v>
      </c>
      <c r="U69" s="156" t="s">
        <v>848</v>
      </c>
      <c r="V69" s="156" t="s">
        <v>848</v>
      </c>
      <c r="W69" s="148" t="s">
        <v>799</v>
      </c>
      <c r="X69" s="146" t="s">
        <v>766</v>
      </c>
      <c r="Y69" s="128" t="s">
        <v>938</v>
      </c>
      <c r="Z69" s="127" t="s">
        <v>916</v>
      </c>
      <c r="AA69" s="128"/>
      <c r="AB69" s="146"/>
      <c r="AC69" s="147">
        <v>5.4000000000000003E-3</v>
      </c>
      <c r="AD69" s="128"/>
      <c r="AE69" s="159"/>
      <c r="AF69" s="147"/>
      <c r="AG69" s="128"/>
      <c r="AH69" s="147"/>
      <c r="AI69" s="153"/>
      <c r="AJ69" s="153"/>
      <c r="AK69" s="148"/>
      <c r="AL69" s="146" t="s">
        <v>772</v>
      </c>
      <c r="AM69" s="146" t="s">
        <v>772</v>
      </c>
      <c r="AN69" s="146" t="s">
        <v>772</v>
      </c>
    </row>
    <row r="70" spans="1:40" s="149" customFormat="1" ht="27" customHeight="1" x14ac:dyDescent="0.15">
      <c r="A70" s="130">
        <v>57</v>
      </c>
      <c r="B70" s="128"/>
      <c r="C70" s="128"/>
      <c r="D70" s="128">
        <v>2</v>
      </c>
      <c r="E70" s="128"/>
      <c r="F70" s="128"/>
      <c r="G70" s="128"/>
      <c r="H70" s="128"/>
      <c r="I70" s="128"/>
      <c r="J70" s="128"/>
      <c r="K70" s="128"/>
      <c r="L70" s="131" t="s">
        <v>86</v>
      </c>
      <c r="M70" s="151" t="s">
        <v>1008</v>
      </c>
      <c r="N70" s="155" t="s">
        <v>1009</v>
      </c>
      <c r="O70" s="128" t="s">
        <v>894</v>
      </c>
      <c r="P70" s="133" t="s">
        <v>786</v>
      </c>
      <c r="Q70" s="127"/>
      <c r="R70" s="146"/>
      <c r="S70" s="146"/>
      <c r="T70" s="136" t="s">
        <v>763</v>
      </c>
      <c r="U70" s="151" t="s">
        <v>1008</v>
      </c>
      <c r="V70" s="150" t="s">
        <v>763</v>
      </c>
      <c r="W70" s="148" t="s">
        <v>766</v>
      </c>
      <c r="X70" s="146" t="s">
        <v>799</v>
      </c>
      <c r="Y70" s="128" t="s">
        <v>894</v>
      </c>
      <c r="Z70" s="127" t="s">
        <v>1010</v>
      </c>
      <c r="AA70" s="128" t="s">
        <v>1011</v>
      </c>
      <c r="AB70" s="146" t="s">
        <v>1012</v>
      </c>
      <c r="AC70" s="147">
        <v>9.5999999999999992E-3</v>
      </c>
      <c r="AD70" s="152" t="s">
        <v>865</v>
      </c>
      <c r="AE70" s="159"/>
      <c r="AF70" s="147"/>
      <c r="AG70" s="128"/>
      <c r="AH70" s="147"/>
      <c r="AI70" s="153"/>
      <c r="AJ70" s="153"/>
      <c r="AK70" s="148"/>
      <c r="AL70" s="146" t="s">
        <v>756</v>
      </c>
      <c r="AM70" s="146" t="s">
        <v>756</v>
      </c>
      <c r="AN70" s="146" t="s">
        <v>756</v>
      </c>
    </row>
    <row r="71" spans="1:40" s="149" customFormat="1" ht="27" customHeight="1" x14ac:dyDescent="0.15">
      <c r="A71" s="130">
        <v>58</v>
      </c>
      <c r="B71" s="128"/>
      <c r="C71" s="128"/>
      <c r="D71" s="128">
        <v>2</v>
      </c>
      <c r="E71" s="128"/>
      <c r="F71" s="128"/>
      <c r="G71" s="128"/>
      <c r="H71" s="128"/>
      <c r="I71" s="128"/>
      <c r="J71" s="128"/>
      <c r="K71" s="128"/>
      <c r="L71" s="128" t="s">
        <v>853</v>
      </c>
      <c r="M71" s="151" t="s">
        <v>1013</v>
      </c>
      <c r="N71" s="155" t="s">
        <v>1014</v>
      </c>
      <c r="O71" s="128" t="s">
        <v>1015</v>
      </c>
      <c r="P71" s="133" t="s">
        <v>786</v>
      </c>
      <c r="Q71" s="127"/>
      <c r="R71" s="146"/>
      <c r="S71" s="146"/>
      <c r="T71" s="136" t="s">
        <v>763</v>
      </c>
      <c r="U71" s="151" t="s">
        <v>1013</v>
      </c>
      <c r="V71" s="150" t="s">
        <v>763</v>
      </c>
      <c r="W71" s="148" t="s">
        <v>799</v>
      </c>
      <c r="X71" s="146" t="s">
        <v>766</v>
      </c>
      <c r="Y71" s="128" t="s">
        <v>1015</v>
      </c>
      <c r="Z71" s="127" t="s">
        <v>1016</v>
      </c>
      <c r="AA71" s="128"/>
      <c r="AB71" s="146"/>
      <c r="AC71" s="147">
        <v>2E-3</v>
      </c>
      <c r="AD71" s="152"/>
      <c r="AE71" s="159"/>
      <c r="AF71" s="147"/>
      <c r="AG71" s="128"/>
      <c r="AH71" s="147"/>
      <c r="AI71" s="153"/>
      <c r="AJ71" s="153"/>
      <c r="AK71" s="148"/>
      <c r="AL71" s="146" t="s">
        <v>756</v>
      </c>
      <c r="AM71" s="146" t="s">
        <v>756</v>
      </c>
      <c r="AN71" s="146" t="s">
        <v>756</v>
      </c>
    </row>
    <row r="72" spans="1:40" s="149" customFormat="1" ht="27" customHeight="1" x14ac:dyDescent="0.15">
      <c r="A72" s="130">
        <v>59</v>
      </c>
      <c r="B72" s="127"/>
      <c r="C72" s="127"/>
      <c r="D72" s="127">
        <v>2</v>
      </c>
      <c r="E72" s="127"/>
      <c r="F72" s="127"/>
      <c r="G72" s="148"/>
      <c r="H72" s="148"/>
      <c r="I72" s="148"/>
      <c r="J72" s="148"/>
      <c r="K72" s="148"/>
      <c r="L72" s="128" t="s">
        <v>853</v>
      </c>
      <c r="M72" s="128" t="s">
        <v>1017</v>
      </c>
      <c r="N72" s="128" t="s">
        <v>1018</v>
      </c>
      <c r="O72" s="128" t="s">
        <v>976</v>
      </c>
      <c r="P72" s="133" t="s">
        <v>763</v>
      </c>
      <c r="Q72" s="127" t="s">
        <v>775</v>
      </c>
      <c r="R72" s="146"/>
      <c r="S72" s="146"/>
      <c r="T72" s="136" t="s">
        <v>857</v>
      </c>
      <c r="U72" s="128" t="s">
        <v>1017</v>
      </c>
      <c r="V72" s="150" t="s">
        <v>857</v>
      </c>
      <c r="W72" s="148" t="s">
        <v>799</v>
      </c>
      <c r="X72" s="148" t="s">
        <v>766</v>
      </c>
      <c r="Y72" s="128" t="s">
        <v>976</v>
      </c>
      <c r="Z72" s="127" t="s">
        <v>834</v>
      </c>
      <c r="AA72" s="127"/>
      <c r="AB72" s="127"/>
      <c r="AC72" s="158">
        <v>0.96870000000000001</v>
      </c>
      <c r="AD72" s="146"/>
      <c r="AE72" s="159"/>
      <c r="AF72" s="147"/>
      <c r="AG72" s="146"/>
      <c r="AH72" s="147"/>
      <c r="AI72" s="153"/>
      <c r="AJ72" s="153"/>
      <c r="AK72" s="148"/>
      <c r="AL72" s="146" t="s">
        <v>756</v>
      </c>
      <c r="AM72" s="146" t="s">
        <v>756</v>
      </c>
      <c r="AN72" s="146" t="s">
        <v>756</v>
      </c>
    </row>
    <row r="73" spans="1:40" s="149" customFormat="1" ht="27" customHeight="1" x14ac:dyDescent="0.15">
      <c r="A73" s="130">
        <v>60</v>
      </c>
      <c r="B73" s="127"/>
      <c r="C73" s="127"/>
      <c r="D73" s="128">
        <v>2</v>
      </c>
      <c r="E73" s="127"/>
      <c r="F73" s="127"/>
      <c r="G73" s="148"/>
      <c r="H73" s="148"/>
      <c r="I73" s="148"/>
      <c r="J73" s="148"/>
      <c r="K73" s="148"/>
      <c r="L73" s="131" t="s">
        <v>848</v>
      </c>
      <c r="M73" s="128" t="s">
        <v>948</v>
      </c>
      <c r="N73" s="128" t="s">
        <v>949</v>
      </c>
      <c r="O73" s="128" t="s">
        <v>910</v>
      </c>
      <c r="P73" s="133" t="s">
        <v>786</v>
      </c>
      <c r="Q73" s="127" t="s">
        <v>775</v>
      </c>
      <c r="R73" s="146"/>
      <c r="S73" s="146"/>
      <c r="T73" s="136" t="s">
        <v>763</v>
      </c>
      <c r="U73" s="156" t="s">
        <v>848</v>
      </c>
      <c r="V73" s="156" t="s">
        <v>848</v>
      </c>
      <c r="W73" s="148" t="s">
        <v>799</v>
      </c>
      <c r="X73" s="148" t="s">
        <v>766</v>
      </c>
      <c r="Y73" s="128" t="s">
        <v>910</v>
      </c>
      <c r="Z73" s="127" t="s">
        <v>950</v>
      </c>
      <c r="AA73" s="127"/>
      <c r="AB73" s="127"/>
      <c r="AC73" s="158">
        <v>0.02</v>
      </c>
      <c r="AD73" s="146"/>
      <c r="AE73" s="159"/>
      <c r="AF73" s="147"/>
      <c r="AG73" s="146"/>
      <c r="AH73" s="147"/>
      <c r="AI73" s="153"/>
      <c r="AJ73" s="153"/>
      <c r="AK73" s="148"/>
      <c r="AL73" s="146" t="s">
        <v>886</v>
      </c>
      <c r="AM73" s="146" t="s">
        <v>886</v>
      </c>
      <c r="AN73" s="146" t="s">
        <v>886</v>
      </c>
    </row>
    <row r="74" spans="1:40" s="149" customFormat="1" ht="27" customHeight="1" x14ac:dyDescent="0.15">
      <c r="A74" s="130">
        <v>61</v>
      </c>
      <c r="B74" s="127"/>
      <c r="C74" s="127"/>
      <c r="D74" s="128">
        <v>2</v>
      </c>
      <c r="E74" s="127"/>
      <c r="F74" s="127"/>
      <c r="G74" s="148"/>
      <c r="H74" s="148"/>
      <c r="I74" s="148"/>
      <c r="J74" s="148"/>
      <c r="K74" s="148"/>
      <c r="L74" s="131" t="s">
        <v>848</v>
      </c>
      <c r="M74" s="128" t="s">
        <v>951</v>
      </c>
      <c r="N74" s="128" t="s">
        <v>952</v>
      </c>
      <c r="O74" s="128" t="s">
        <v>910</v>
      </c>
      <c r="P74" s="133" t="s">
        <v>786</v>
      </c>
      <c r="Q74" s="127" t="s">
        <v>775</v>
      </c>
      <c r="R74" s="146"/>
      <c r="S74" s="146"/>
      <c r="T74" s="136" t="s">
        <v>763</v>
      </c>
      <c r="U74" s="156" t="s">
        <v>848</v>
      </c>
      <c r="V74" s="156" t="s">
        <v>848</v>
      </c>
      <c r="W74" s="148" t="s">
        <v>799</v>
      </c>
      <c r="X74" s="148" t="s">
        <v>766</v>
      </c>
      <c r="Y74" s="128" t="s">
        <v>910</v>
      </c>
      <c r="Z74" s="127" t="s">
        <v>953</v>
      </c>
      <c r="AA74" s="127"/>
      <c r="AB74" s="127" t="s">
        <v>954</v>
      </c>
      <c r="AC74" s="158">
        <v>1E-3</v>
      </c>
      <c r="AD74" s="146"/>
      <c r="AE74" s="159"/>
      <c r="AF74" s="147"/>
      <c r="AG74" s="146"/>
      <c r="AH74" s="147"/>
      <c r="AI74" s="153"/>
      <c r="AJ74" s="153"/>
      <c r="AK74" s="148"/>
      <c r="AL74" s="146" t="s">
        <v>1019</v>
      </c>
      <c r="AM74" s="146" t="s">
        <v>1019</v>
      </c>
      <c r="AN74" s="146" t="s">
        <v>1019</v>
      </c>
    </row>
    <row r="75" spans="1:40" s="149" customFormat="1" ht="27" customHeight="1" x14ac:dyDescent="0.15">
      <c r="A75" s="130">
        <v>62</v>
      </c>
      <c r="B75" s="128"/>
      <c r="C75" s="127"/>
      <c r="D75" s="128">
        <v>2</v>
      </c>
      <c r="E75" s="128"/>
      <c r="F75" s="128"/>
      <c r="G75" s="128"/>
      <c r="H75" s="128"/>
      <c r="I75" s="128"/>
      <c r="J75" s="128"/>
      <c r="K75" s="148"/>
      <c r="L75" s="131" t="s">
        <v>848</v>
      </c>
      <c r="M75" s="128" t="s">
        <v>955</v>
      </c>
      <c r="N75" s="128" t="s">
        <v>956</v>
      </c>
      <c r="O75" s="128" t="s">
        <v>910</v>
      </c>
      <c r="P75" s="133" t="s">
        <v>786</v>
      </c>
      <c r="Q75" s="127" t="s">
        <v>775</v>
      </c>
      <c r="R75" s="146"/>
      <c r="S75" s="146"/>
      <c r="T75" s="136" t="s">
        <v>763</v>
      </c>
      <c r="U75" s="156" t="s">
        <v>848</v>
      </c>
      <c r="V75" s="156" t="s">
        <v>848</v>
      </c>
      <c r="W75" s="148" t="s">
        <v>799</v>
      </c>
      <c r="X75" s="146" t="s">
        <v>766</v>
      </c>
      <c r="Y75" s="128" t="s">
        <v>910</v>
      </c>
      <c r="Z75" s="146" t="s">
        <v>953</v>
      </c>
      <c r="AA75" s="160"/>
      <c r="AB75" s="128" t="s">
        <v>957</v>
      </c>
      <c r="AC75" s="147">
        <v>2E-3</v>
      </c>
      <c r="AD75" s="153"/>
      <c r="AE75" s="159"/>
      <c r="AF75" s="147"/>
      <c r="AG75" s="153"/>
      <c r="AH75" s="147"/>
      <c r="AI75" s="153"/>
      <c r="AJ75" s="153"/>
      <c r="AK75" s="148"/>
      <c r="AL75" s="146" t="s">
        <v>1019</v>
      </c>
      <c r="AM75" s="146" t="s">
        <v>1019</v>
      </c>
      <c r="AN75" s="146" t="s">
        <v>1019</v>
      </c>
    </row>
    <row r="76" spans="1:40" s="149" customFormat="1" ht="27" customHeight="1" x14ac:dyDescent="0.15">
      <c r="A76" s="130">
        <v>63</v>
      </c>
      <c r="B76" s="127"/>
      <c r="C76" s="128"/>
      <c r="D76" s="127">
        <v>2</v>
      </c>
      <c r="E76" s="127"/>
      <c r="F76" s="127"/>
      <c r="G76" s="148"/>
      <c r="H76" s="148"/>
      <c r="I76" s="148"/>
      <c r="J76" s="148"/>
      <c r="K76" s="161"/>
      <c r="L76" s="131" t="s">
        <v>848</v>
      </c>
      <c r="M76" s="151"/>
      <c r="N76" s="128" t="s">
        <v>1020</v>
      </c>
      <c r="O76" s="128" t="s">
        <v>938</v>
      </c>
      <c r="P76" s="133" t="s">
        <v>786</v>
      </c>
      <c r="Q76" s="127" t="s">
        <v>775</v>
      </c>
      <c r="R76" s="146"/>
      <c r="S76" s="146"/>
      <c r="T76" s="136" t="s">
        <v>763</v>
      </c>
      <c r="U76" s="156" t="s">
        <v>848</v>
      </c>
      <c r="V76" s="156" t="s">
        <v>848</v>
      </c>
      <c r="W76" s="148" t="s">
        <v>799</v>
      </c>
      <c r="X76" s="148" t="s">
        <v>766</v>
      </c>
      <c r="Y76" s="128" t="s">
        <v>938</v>
      </c>
      <c r="Z76" s="127"/>
      <c r="AA76" s="162"/>
      <c r="AB76" s="127"/>
      <c r="AC76" s="158">
        <v>1E-3</v>
      </c>
      <c r="AD76" s="153"/>
      <c r="AE76" s="163"/>
      <c r="AF76" s="147"/>
      <c r="AG76" s="153"/>
      <c r="AH76" s="147"/>
      <c r="AI76" s="153"/>
      <c r="AJ76" s="153"/>
      <c r="AK76" s="148"/>
      <c r="AL76" s="146" t="s">
        <v>1021</v>
      </c>
      <c r="AM76" s="146" t="s">
        <v>1021</v>
      </c>
      <c r="AN76" s="146" t="s">
        <v>1021</v>
      </c>
    </row>
    <row r="77" spans="1:40" s="149" customFormat="1" ht="27" customHeight="1" x14ac:dyDescent="0.15">
      <c r="A77" s="130">
        <v>64</v>
      </c>
      <c r="B77" s="127"/>
      <c r="C77" s="127">
        <v>1</v>
      </c>
      <c r="D77" s="127"/>
      <c r="E77" s="127"/>
      <c r="F77" s="127"/>
      <c r="G77" s="148"/>
      <c r="H77" s="148"/>
      <c r="I77" s="148"/>
      <c r="J77" s="148"/>
      <c r="K77" s="148"/>
      <c r="L77" s="131" t="s">
        <v>853</v>
      </c>
      <c r="M77" s="128" t="s">
        <v>1022</v>
      </c>
      <c r="N77" s="128" t="s">
        <v>1023</v>
      </c>
      <c r="O77" s="128" t="s">
        <v>1024</v>
      </c>
      <c r="P77" s="133" t="s">
        <v>786</v>
      </c>
      <c r="Q77" s="127" t="s">
        <v>775</v>
      </c>
      <c r="R77" s="146"/>
      <c r="S77" s="146"/>
      <c r="T77" s="136" t="s">
        <v>763</v>
      </c>
      <c r="U77" s="128" t="s">
        <v>1022</v>
      </c>
      <c r="V77" s="150" t="s">
        <v>763</v>
      </c>
      <c r="W77" s="148" t="s">
        <v>799</v>
      </c>
      <c r="X77" s="148" t="s">
        <v>766</v>
      </c>
      <c r="Y77" s="128" t="s">
        <v>1024</v>
      </c>
      <c r="Z77" s="127" t="s">
        <v>863</v>
      </c>
      <c r="AA77" s="127"/>
      <c r="AB77" s="127"/>
      <c r="AC77" s="158"/>
      <c r="AD77" s="146"/>
      <c r="AE77" s="159"/>
      <c r="AF77" s="147"/>
      <c r="AG77" s="146"/>
      <c r="AH77" s="147"/>
      <c r="AI77" s="153"/>
      <c r="AJ77" s="153"/>
      <c r="AK77" s="148"/>
      <c r="AL77" s="146" t="s">
        <v>866</v>
      </c>
      <c r="AM77" s="146" t="s">
        <v>866</v>
      </c>
      <c r="AN77" s="146" t="s">
        <v>866</v>
      </c>
    </row>
    <row r="78" spans="1:40" s="149" customFormat="1" ht="24" customHeight="1" x14ac:dyDescent="0.15">
      <c r="A78" s="130">
        <v>65</v>
      </c>
      <c r="B78" s="127"/>
      <c r="C78" s="127">
        <v>1</v>
      </c>
      <c r="D78" s="127"/>
      <c r="E78" s="127"/>
      <c r="F78" s="127"/>
      <c r="G78" s="148"/>
      <c r="H78" s="148"/>
      <c r="I78" s="148"/>
      <c r="J78" s="148"/>
      <c r="K78" s="148"/>
      <c r="L78" s="131" t="s">
        <v>853</v>
      </c>
      <c r="M78" s="128" t="s">
        <v>1025</v>
      </c>
      <c r="N78" s="128" t="s">
        <v>1026</v>
      </c>
      <c r="O78" s="128" t="s">
        <v>938</v>
      </c>
      <c r="P78" s="133" t="s">
        <v>786</v>
      </c>
      <c r="Q78" s="127"/>
      <c r="R78" s="146"/>
      <c r="S78" s="146"/>
      <c r="T78" s="136" t="s">
        <v>763</v>
      </c>
      <c r="U78" s="156" t="s">
        <v>848</v>
      </c>
      <c r="V78" s="156" t="s">
        <v>848</v>
      </c>
      <c r="W78" s="148" t="s">
        <v>799</v>
      </c>
      <c r="X78" s="148" t="s">
        <v>766</v>
      </c>
      <c r="Y78" s="128" t="s">
        <v>938</v>
      </c>
      <c r="Z78" s="127"/>
      <c r="AA78" s="127"/>
      <c r="AB78" s="127"/>
      <c r="AC78" s="158">
        <v>6.8999999999999999E-3</v>
      </c>
      <c r="AD78" s="146"/>
      <c r="AE78" s="159"/>
      <c r="AF78" s="147"/>
      <c r="AG78" s="146"/>
      <c r="AH78" s="147"/>
      <c r="AI78" s="153"/>
      <c r="AJ78" s="153"/>
      <c r="AK78" s="148"/>
      <c r="AL78" s="146" t="s">
        <v>973</v>
      </c>
      <c r="AM78" s="146" t="s">
        <v>973</v>
      </c>
      <c r="AN78" s="146" t="s">
        <v>973</v>
      </c>
    </row>
    <row r="79" spans="1:40" s="149" customFormat="1" ht="27" customHeight="1" x14ac:dyDescent="0.15">
      <c r="A79" s="130">
        <v>66</v>
      </c>
      <c r="B79" s="127"/>
      <c r="C79" s="127">
        <v>1</v>
      </c>
      <c r="D79" s="127"/>
      <c r="E79" s="127"/>
      <c r="F79" s="127"/>
      <c r="G79" s="148"/>
      <c r="H79" s="148"/>
      <c r="I79" s="148"/>
      <c r="J79" s="148"/>
      <c r="K79" s="148"/>
      <c r="L79" s="131" t="s">
        <v>1027</v>
      </c>
      <c r="M79" s="128" t="s">
        <v>1028</v>
      </c>
      <c r="N79" s="128" t="s">
        <v>949</v>
      </c>
      <c r="O79" s="128" t="s">
        <v>910</v>
      </c>
      <c r="P79" s="133" t="s">
        <v>786</v>
      </c>
      <c r="Q79" s="127" t="s">
        <v>775</v>
      </c>
      <c r="R79" s="146"/>
      <c r="S79" s="146"/>
      <c r="T79" s="136" t="s">
        <v>763</v>
      </c>
      <c r="U79" s="156" t="s">
        <v>848</v>
      </c>
      <c r="V79" s="156" t="s">
        <v>848</v>
      </c>
      <c r="W79" s="148" t="s">
        <v>799</v>
      </c>
      <c r="X79" s="148" t="s">
        <v>766</v>
      </c>
      <c r="Y79" s="128" t="s">
        <v>910</v>
      </c>
      <c r="Z79" s="127" t="s">
        <v>1029</v>
      </c>
      <c r="AA79" s="127"/>
      <c r="AB79" s="127" t="s">
        <v>1030</v>
      </c>
      <c r="AC79" s="158">
        <v>1.4E-2</v>
      </c>
      <c r="AD79" s="146"/>
      <c r="AE79" s="159"/>
      <c r="AF79" s="147"/>
      <c r="AG79" s="146"/>
      <c r="AH79" s="147"/>
      <c r="AI79" s="153"/>
      <c r="AJ79" s="153"/>
      <c r="AK79" s="148"/>
      <c r="AL79" s="146" t="s">
        <v>1019</v>
      </c>
      <c r="AM79" s="146" t="s">
        <v>1019</v>
      </c>
      <c r="AN79" s="146" t="s">
        <v>1019</v>
      </c>
    </row>
    <row r="80" spans="1:40" s="149" customFormat="1" ht="27" customHeight="1" x14ac:dyDescent="0.15">
      <c r="A80" s="130">
        <v>67</v>
      </c>
      <c r="B80" s="127"/>
      <c r="C80" s="127">
        <v>1</v>
      </c>
      <c r="D80" s="127"/>
      <c r="E80" s="127"/>
      <c r="F80" s="127"/>
      <c r="G80" s="148"/>
      <c r="H80" s="148"/>
      <c r="I80" s="148"/>
      <c r="J80" s="148"/>
      <c r="K80" s="148"/>
      <c r="L80" s="131" t="s">
        <v>1027</v>
      </c>
      <c r="M80" s="128" t="s">
        <v>951</v>
      </c>
      <c r="N80" s="128" t="s">
        <v>952</v>
      </c>
      <c r="O80" s="128" t="s">
        <v>910</v>
      </c>
      <c r="P80" s="133" t="s">
        <v>786</v>
      </c>
      <c r="Q80" s="127" t="s">
        <v>775</v>
      </c>
      <c r="R80" s="146"/>
      <c r="S80" s="146"/>
      <c r="T80" s="136" t="s">
        <v>763</v>
      </c>
      <c r="U80" s="156" t="s">
        <v>848</v>
      </c>
      <c r="V80" s="156" t="s">
        <v>848</v>
      </c>
      <c r="W80" s="148" t="s">
        <v>799</v>
      </c>
      <c r="X80" s="148" t="s">
        <v>766</v>
      </c>
      <c r="Y80" s="128" t="s">
        <v>910</v>
      </c>
      <c r="Z80" s="127" t="s">
        <v>953</v>
      </c>
      <c r="AA80" s="127"/>
      <c r="AB80" s="127" t="s">
        <v>954</v>
      </c>
      <c r="AC80" s="158">
        <v>1E-3</v>
      </c>
      <c r="AD80" s="146"/>
      <c r="AE80" s="159"/>
      <c r="AF80" s="147"/>
      <c r="AG80" s="146"/>
      <c r="AH80" s="147"/>
      <c r="AI80" s="153"/>
      <c r="AJ80" s="153"/>
      <c r="AK80" s="148"/>
      <c r="AL80" s="146" t="s">
        <v>917</v>
      </c>
      <c r="AM80" s="146" t="s">
        <v>917</v>
      </c>
      <c r="AN80" s="146" t="s">
        <v>917</v>
      </c>
    </row>
    <row r="81" spans="1:40" ht="27" customHeight="1" x14ac:dyDescent="0.15">
      <c r="A81" s="130">
        <v>68</v>
      </c>
      <c r="B81" s="133"/>
      <c r="C81" s="130">
        <v>1</v>
      </c>
      <c r="D81" s="133"/>
      <c r="E81" s="133"/>
      <c r="F81" s="133"/>
      <c r="G81" s="133"/>
      <c r="H81" s="133"/>
      <c r="I81" s="133"/>
      <c r="J81" s="133"/>
      <c r="K81" s="142"/>
      <c r="L81" s="131" t="s">
        <v>1027</v>
      </c>
      <c r="M81" s="133" t="s">
        <v>955</v>
      </c>
      <c r="N81" s="133" t="s">
        <v>956</v>
      </c>
      <c r="O81" s="133" t="s">
        <v>910</v>
      </c>
      <c r="P81" s="133" t="s">
        <v>786</v>
      </c>
      <c r="Q81" s="130" t="s">
        <v>775</v>
      </c>
      <c r="R81" s="135"/>
      <c r="S81" s="135"/>
      <c r="T81" s="136" t="s">
        <v>763</v>
      </c>
      <c r="U81" s="156" t="s">
        <v>848</v>
      </c>
      <c r="V81" s="156" t="s">
        <v>848</v>
      </c>
      <c r="W81" s="148" t="s">
        <v>799</v>
      </c>
      <c r="X81" s="135" t="s">
        <v>766</v>
      </c>
      <c r="Y81" s="133" t="s">
        <v>910</v>
      </c>
      <c r="Z81" s="135" t="s">
        <v>953</v>
      </c>
      <c r="AA81" s="167"/>
      <c r="AB81" s="133" t="s">
        <v>957</v>
      </c>
      <c r="AC81" s="143">
        <v>2E-3</v>
      </c>
      <c r="AD81" s="141"/>
      <c r="AE81" s="168"/>
      <c r="AF81" s="143"/>
      <c r="AG81" s="141"/>
      <c r="AH81" s="143"/>
      <c r="AI81" s="141"/>
      <c r="AJ81" s="141"/>
      <c r="AK81" s="142"/>
      <c r="AL81" s="135" t="s">
        <v>917</v>
      </c>
      <c r="AM81" s="135" t="s">
        <v>917</v>
      </c>
      <c r="AN81" s="135" t="s">
        <v>917</v>
      </c>
    </row>
    <row r="82" spans="1:40" s="171" customFormat="1" ht="28.5" customHeight="1" x14ac:dyDescent="0.15">
      <c r="A82" s="130">
        <v>69</v>
      </c>
      <c r="B82" s="133">
        <v>0</v>
      </c>
      <c r="C82" s="130"/>
      <c r="D82" s="133"/>
      <c r="E82" s="133"/>
      <c r="F82" s="133"/>
      <c r="G82" s="133"/>
      <c r="H82" s="133"/>
      <c r="I82" s="133"/>
      <c r="J82" s="133"/>
      <c r="K82" s="142"/>
      <c r="L82" s="131" t="s">
        <v>1027</v>
      </c>
      <c r="M82" s="133" t="s">
        <v>1031</v>
      </c>
      <c r="N82" s="133" t="s">
        <v>1032</v>
      </c>
      <c r="O82" s="133" t="s">
        <v>910</v>
      </c>
      <c r="P82" s="133" t="s">
        <v>786</v>
      </c>
      <c r="Q82" s="130" t="s">
        <v>775</v>
      </c>
      <c r="R82" s="135"/>
      <c r="S82" s="135"/>
      <c r="T82" s="136" t="s">
        <v>763</v>
      </c>
      <c r="U82" s="133" t="s">
        <v>1031</v>
      </c>
      <c r="V82" s="169" t="s">
        <v>763</v>
      </c>
      <c r="W82" s="148" t="s">
        <v>799</v>
      </c>
      <c r="X82" s="170" t="s">
        <v>1033</v>
      </c>
      <c r="Y82" s="133" t="s">
        <v>910</v>
      </c>
      <c r="Z82" s="135" t="s">
        <v>1034</v>
      </c>
      <c r="AA82" s="167"/>
      <c r="AB82" s="133"/>
      <c r="AC82" s="143"/>
      <c r="AD82" s="141"/>
      <c r="AE82" s="168"/>
      <c r="AF82" s="143"/>
      <c r="AG82" s="141"/>
      <c r="AH82" s="143"/>
      <c r="AI82" s="141"/>
      <c r="AJ82" s="141"/>
      <c r="AK82" s="142"/>
      <c r="AL82" s="135" t="s">
        <v>756</v>
      </c>
      <c r="AM82" s="135" t="s">
        <v>756</v>
      </c>
      <c r="AN82" s="135" t="s">
        <v>756</v>
      </c>
    </row>
    <row r="83" spans="1:40" s="171" customFormat="1" ht="28.5" customHeight="1" x14ac:dyDescent="0.15">
      <c r="A83" s="130">
        <v>70</v>
      </c>
      <c r="B83" s="133">
        <v>0</v>
      </c>
      <c r="C83" s="130"/>
      <c r="D83" s="133"/>
      <c r="E83" s="133"/>
      <c r="F83" s="133"/>
      <c r="G83" s="133"/>
      <c r="H83" s="133"/>
      <c r="I83" s="133"/>
      <c r="J83" s="133"/>
      <c r="K83" s="142"/>
      <c r="L83" s="131" t="s">
        <v>1027</v>
      </c>
      <c r="M83" s="133" t="s">
        <v>1035</v>
      </c>
      <c r="N83" s="133" t="s">
        <v>1036</v>
      </c>
      <c r="O83" s="133" t="s">
        <v>910</v>
      </c>
      <c r="P83" s="133" t="s">
        <v>786</v>
      </c>
      <c r="Q83" s="130" t="s">
        <v>775</v>
      </c>
      <c r="R83" s="135"/>
      <c r="S83" s="135"/>
      <c r="T83" s="136" t="s">
        <v>763</v>
      </c>
      <c r="U83" s="133" t="s">
        <v>1035</v>
      </c>
      <c r="V83" s="169" t="s">
        <v>763</v>
      </c>
      <c r="W83" s="148" t="s">
        <v>799</v>
      </c>
      <c r="X83" s="170" t="s">
        <v>1033</v>
      </c>
      <c r="Y83" s="133" t="s">
        <v>910</v>
      </c>
      <c r="Z83" s="135" t="s">
        <v>1034</v>
      </c>
      <c r="AA83" s="167"/>
      <c r="AB83" s="133"/>
      <c r="AC83" s="143"/>
      <c r="AD83" s="141"/>
      <c r="AE83" s="168"/>
      <c r="AF83" s="143"/>
      <c r="AG83" s="141"/>
      <c r="AH83" s="143"/>
      <c r="AI83" s="141"/>
      <c r="AJ83" s="141"/>
      <c r="AK83" s="142"/>
      <c r="AL83" s="135" t="s">
        <v>756</v>
      </c>
      <c r="AM83" s="135" t="s">
        <v>756</v>
      </c>
      <c r="AN83" s="135" t="s">
        <v>756</v>
      </c>
    </row>
    <row r="84" spans="1:40" x14ac:dyDescent="0.15">
      <c r="N84" s="172"/>
    </row>
  </sheetData>
  <mergeCells count="40">
    <mergeCell ref="AN8:AN9"/>
    <mergeCell ref="AC8:AC9"/>
    <mergeCell ref="AD8:AD9"/>
    <mergeCell ref="AE8:AE9"/>
    <mergeCell ref="AF8:AF9"/>
    <mergeCell ref="AG8:AG9"/>
    <mergeCell ref="AH8:AH9"/>
    <mergeCell ref="AL8:AL9"/>
    <mergeCell ref="AM8:AM9"/>
    <mergeCell ref="AA8:AA9"/>
    <mergeCell ref="O8:O9"/>
    <mergeCell ref="AI8:AI9"/>
    <mergeCell ref="AJ8:AJ9"/>
    <mergeCell ref="AK8:AK9"/>
    <mergeCell ref="V8:V9"/>
    <mergeCell ref="W8:W9"/>
    <mergeCell ref="X8:X9"/>
    <mergeCell ref="Y8:Y9"/>
    <mergeCell ref="Z8:Z9"/>
    <mergeCell ref="P8:P9"/>
    <mergeCell ref="Q8:Q9"/>
    <mergeCell ref="R8:R9"/>
    <mergeCell ref="T8:T9"/>
    <mergeCell ref="U8:U9"/>
    <mergeCell ref="A8:A9"/>
    <mergeCell ref="B8:K8"/>
    <mergeCell ref="L8:L9"/>
    <mergeCell ref="A1:AN1"/>
    <mergeCell ref="A2:E2"/>
    <mergeCell ref="F2:K2"/>
    <mergeCell ref="M2:N2"/>
    <mergeCell ref="O2:AJ7"/>
    <mergeCell ref="A3:N3"/>
    <mergeCell ref="A4:K4"/>
    <mergeCell ref="M4:N4"/>
    <mergeCell ref="A5:N5"/>
    <mergeCell ref="A6:N7"/>
    <mergeCell ref="M8:M9"/>
    <mergeCell ref="N8:N9"/>
    <mergeCell ref="AB8:AB9"/>
  </mergeCells>
  <phoneticPr fontId="1" type="noConversion"/>
  <conditionalFormatting sqref="K58">
    <cfRule type="duplicateValues" dxfId="21" priority="3"/>
  </conditionalFormatting>
  <conditionalFormatting sqref="K73:K75">
    <cfRule type="duplicateValues" dxfId="20" priority="2"/>
  </conditionalFormatting>
  <conditionalFormatting sqref="K76:K83 K72">
    <cfRule type="duplicateValues" dxfId="19" priority="4"/>
  </conditionalFormatting>
  <conditionalFormatting sqref="K48:K50">
    <cfRule type="duplicateValues" dxfId="18" priority="1"/>
  </conditionalFormatting>
  <pageMargins left="0.70866141732283461" right="0.70866141732283461" top="0.74803149606299213" bottom="0.74803149606299213" header="0.31496062992125984" footer="0.31496062992125984"/>
  <pageSetup paperSize="8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8"/>
  <sheetViews>
    <sheetView topLeftCell="A22" workbookViewId="0">
      <selection activeCell="C47" sqref="C47"/>
    </sheetView>
  </sheetViews>
  <sheetFormatPr defaultRowHeight="13.5" x14ac:dyDescent="0.15"/>
  <cols>
    <col min="2" max="2" width="23.625" customWidth="1"/>
    <col min="3" max="3" width="28.375" customWidth="1"/>
  </cols>
  <sheetData>
    <row r="1" spans="1:3" x14ac:dyDescent="0.15">
      <c r="A1" s="321" t="s">
        <v>1330</v>
      </c>
      <c r="B1" s="321" t="s">
        <v>1331</v>
      </c>
      <c r="C1" s="321" t="s">
        <v>1332</v>
      </c>
    </row>
    <row r="2" spans="1:3" ht="18.75" x14ac:dyDescent="0.15">
      <c r="A2" s="321">
        <v>1</v>
      </c>
      <c r="B2" s="314" t="s">
        <v>187</v>
      </c>
      <c r="C2" s="314" t="s">
        <v>103</v>
      </c>
    </row>
    <row r="3" spans="1:3" ht="18.75" x14ac:dyDescent="0.15">
      <c r="A3" s="321">
        <v>2</v>
      </c>
      <c r="B3" s="315" t="s">
        <v>110</v>
      </c>
      <c r="C3" s="315" t="s">
        <v>1328</v>
      </c>
    </row>
    <row r="4" spans="1:3" ht="18.75" x14ac:dyDescent="0.15">
      <c r="A4" s="321">
        <v>3</v>
      </c>
      <c r="B4" s="315" t="s">
        <v>113</v>
      </c>
      <c r="C4" s="315" t="s">
        <v>114</v>
      </c>
    </row>
    <row r="5" spans="1:3" ht="18.75" x14ac:dyDescent="0.15">
      <c r="A5" s="321">
        <v>4</v>
      </c>
      <c r="B5" s="315" t="s">
        <v>1070</v>
      </c>
      <c r="C5" s="315" t="s">
        <v>140</v>
      </c>
    </row>
    <row r="6" spans="1:3" ht="18.75" x14ac:dyDescent="0.15">
      <c r="A6" s="321">
        <v>5</v>
      </c>
      <c r="B6" s="315" t="s">
        <v>115</v>
      </c>
      <c r="C6" s="315" t="s">
        <v>116</v>
      </c>
    </row>
    <row r="7" spans="1:3" ht="18.75" x14ac:dyDescent="0.15">
      <c r="A7" s="321">
        <v>6</v>
      </c>
      <c r="B7" s="315" t="s">
        <v>117</v>
      </c>
      <c r="C7" s="315" t="s">
        <v>118</v>
      </c>
    </row>
    <row r="8" spans="1:3" ht="18.75" x14ac:dyDescent="0.15">
      <c r="A8" s="321">
        <v>7</v>
      </c>
      <c r="B8" s="315" t="s">
        <v>120</v>
      </c>
      <c r="C8" s="315" t="s">
        <v>119</v>
      </c>
    </row>
    <row r="9" spans="1:3" ht="18.75" x14ac:dyDescent="0.15">
      <c r="A9" s="321">
        <v>8</v>
      </c>
      <c r="B9" s="315" t="s">
        <v>126</v>
      </c>
      <c r="C9" s="315" t="s">
        <v>125</v>
      </c>
    </row>
    <row r="10" spans="1:3" ht="18.75" x14ac:dyDescent="0.15">
      <c r="A10" s="321">
        <v>9</v>
      </c>
      <c r="B10" s="315" t="s">
        <v>128</v>
      </c>
      <c r="C10" s="315" t="s">
        <v>127</v>
      </c>
    </row>
    <row r="11" spans="1:3" ht="18.75" x14ac:dyDescent="0.15">
      <c r="A11" s="321">
        <v>10</v>
      </c>
      <c r="B11" s="315" t="s">
        <v>129</v>
      </c>
      <c r="C11" s="315" t="s">
        <v>130</v>
      </c>
    </row>
    <row r="12" spans="1:3" ht="18.75" x14ac:dyDescent="0.15">
      <c r="A12" s="321">
        <v>11</v>
      </c>
      <c r="B12" s="315" t="s">
        <v>132</v>
      </c>
      <c r="C12" s="315" t="s">
        <v>131</v>
      </c>
    </row>
    <row r="13" spans="1:3" ht="18.75" x14ac:dyDescent="0.15">
      <c r="A13" s="321">
        <v>12</v>
      </c>
      <c r="B13" s="315" t="s">
        <v>1085</v>
      </c>
      <c r="C13" s="315" t="s">
        <v>1083</v>
      </c>
    </row>
    <row r="14" spans="1:3" ht="18.75" x14ac:dyDescent="0.15">
      <c r="A14" s="321">
        <v>13</v>
      </c>
      <c r="B14" s="315" t="s">
        <v>1133</v>
      </c>
      <c r="C14" s="315" t="s">
        <v>1217</v>
      </c>
    </row>
    <row r="15" spans="1:3" ht="18.75" x14ac:dyDescent="0.15">
      <c r="A15" s="321">
        <v>14</v>
      </c>
      <c r="B15" s="315" t="s">
        <v>1093</v>
      </c>
      <c r="C15" s="315" t="s">
        <v>1120</v>
      </c>
    </row>
    <row r="16" spans="1:3" ht="18.75" x14ac:dyDescent="0.15">
      <c r="A16" s="321">
        <v>15</v>
      </c>
      <c r="B16" s="315" t="s">
        <v>1121</v>
      </c>
      <c r="C16" s="315" t="s">
        <v>1128</v>
      </c>
    </row>
    <row r="17" spans="1:3" ht="18.75" x14ac:dyDescent="0.15">
      <c r="A17" s="321">
        <v>16</v>
      </c>
      <c r="B17" s="315" t="s">
        <v>1176</v>
      </c>
      <c r="C17" s="316" t="s">
        <v>1122</v>
      </c>
    </row>
    <row r="18" spans="1:3" ht="18.75" x14ac:dyDescent="0.15">
      <c r="A18" s="321">
        <v>17</v>
      </c>
      <c r="B18" s="315" t="s">
        <v>1110</v>
      </c>
      <c r="C18" s="315" t="s">
        <v>299</v>
      </c>
    </row>
    <row r="19" spans="1:3" ht="18.75" x14ac:dyDescent="0.15">
      <c r="A19" s="321">
        <v>18</v>
      </c>
      <c r="B19" s="315" t="s">
        <v>300</v>
      </c>
      <c r="C19" s="315" t="s">
        <v>301</v>
      </c>
    </row>
    <row r="20" spans="1:3" ht="18.75" x14ac:dyDescent="0.15">
      <c r="A20" s="321">
        <v>19</v>
      </c>
      <c r="B20" s="315" t="s">
        <v>1310</v>
      </c>
      <c r="C20" s="315" t="s">
        <v>1309</v>
      </c>
    </row>
    <row r="21" spans="1:3" ht="18.75" x14ac:dyDescent="0.15">
      <c r="A21" s="321">
        <v>20</v>
      </c>
      <c r="B21" s="315" t="s">
        <v>1333</v>
      </c>
      <c r="C21" s="315" t="s">
        <v>1334</v>
      </c>
    </row>
    <row r="22" spans="1:3" ht="14.25" x14ac:dyDescent="0.15">
      <c r="A22" s="321">
        <v>21</v>
      </c>
      <c r="B22" s="317" t="s">
        <v>74</v>
      </c>
      <c r="C22" s="317" t="s">
        <v>685</v>
      </c>
    </row>
    <row r="23" spans="1:3" ht="14.25" x14ac:dyDescent="0.15">
      <c r="A23" s="321">
        <v>22</v>
      </c>
      <c r="B23" s="317" t="s">
        <v>78</v>
      </c>
      <c r="C23" s="317" t="s">
        <v>140</v>
      </c>
    </row>
    <row r="24" spans="1:3" ht="14.25" x14ac:dyDescent="0.15">
      <c r="A24" s="321">
        <v>23</v>
      </c>
      <c r="B24" s="317" t="s">
        <v>699</v>
      </c>
      <c r="C24" s="317" t="s">
        <v>700</v>
      </c>
    </row>
    <row r="25" spans="1:3" ht="18.75" x14ac:dyDescent="0.15">
      <c r="A25" s="321">
        <v>24</v>
      </c>
      <c r="B25" s="315" t="s">
        <v>1109</v>
      </c>
      <c r="C25" s="315" t="s">
        <v>303</v>
      </c>
    </row>
    <row r="26" spans="1:3" ht="18.75" x14ac:dyDescent="0.15">
      <c r="A26" s="321">
        <v>25</v>
      </c>
      <c r="B26" s="315" t="s">
        <v>305</v>
      </c>
      <c r="C26" s="315" t="s">
        <v>306</v>
      </c>
    </row>
    <row r="27" spans="1:3" ht="18.75" x14ac:dyDescent="0.15">
      <c r="A27" s="321">
        <v>26</v>
      </c>
      <c r="B27" s="315" t="s">
        <v>308</v>
      </c>
      <c r="C27" s="315" t="s">
        <v>309</v>
      </c>
    </row>
    <row r="28" spans="1:3" ht="18.75" x14ac:dyDescent="0.15">
      <c r="A28" s="321">
        <v>27</v>
      </c>
      <c r="B28" s="315" t="s">
        <v>310</v>
      </c>
      <c r="C28" s="315" t="s">
        <v>1067</v>
      </c>
    </row>
    <row r="29" spans="1:3" ht="18.75" x14ac:dyDescent="0.15">
      <c r="A29" s="321">
        <v>28</v>
      </c>
      <c r="B29" s="315" t="s">
        <v>1069</v>
      </c>
      <c r="C29" s="315" t="s">
        <v>1068</v>
      </c>
    </row>
    <row r="30" spans="1:3" ht="18.75" x14ac:dyDescent="0.15">
      <c r="A30" s="321">
        <v>29</v>
      </c>
      <c r="B30" s="315" t="s">
        <v>1236</v>
      </c>
      <c r="C30" s="315" t="s">
        <v>307</v>
      </c>
    </row>
    <row r="31" spans="1:3" ht="18.75" x14ac:dyDescent="0.15">
      <c r="A31" s="321">
        <v>30</v>
      </c>
      <c r="B31" s="318" t="s">
        <v>1182</v>
      </c>
      <c r="C31" s="318" t="s">
        <v>1255</v>
      </c>
    </row>
    <row r="32" spans="1:3" ht="18.75" x14ac:dyDescent="0.15">
      <c r="A32" s="321">
        <v>31</v>
      </c>
      <c r="B32" s="319" t="s">
        <v>1249</v>
      </c>
      <c r="C32" s="315" t="s">
        <v>1161</v>
      </c>
    </row>
    <row r="33" spans="1:3" ht="18.75" x14ac:dyDescent="0.15">
      <c r="A33" s="321">
        <v>32</v>
      </c>
      <c r="B33" s="315" t="s">
        <v>1301</v>
      </c>
      <c r="C33" s="315" t="s">
        <v>1302</v>
      </c>
    </row>
    <row r="34" spans="1:3" ht="37.5" x14ac:dyDescent="0.15">
      <c r="A34" s="321">
        <v>33</v>
      </c>
      <c r="B34" s="315" t="s">
        <v>1054</v>
      </c>
      <c r="C34" s="315" t="s">
        <v>1057</v>
      </c>
    </row>
    <row r="35" spans="1:3" ht="18.75" x14ac:dyDescent="0.15">
      <c r="A35" s="321">
        <v>34</v>
      </c>
      <c r="B35" s="315" t="s">
        <v>1055</v>
      </c>
      <c r="C35" s="315" t="s">
        <v>1056</v>
      </c>
    </row>
    <row r="36" spans="1:3" ht="18.75" x14ac:dyDescent="0.15">
      <c r="A36" s="321">
        <v>35</v>
      </c>
      <c r="B36" s="315" t="s">
        <v>1090</v>
      </c>
      <c r="C36" s="315" t="s">
        <v>1059</v>
      </c>
    </row>
    <row r="37" spans="1:3" ht="18.75" x14ac:dyDescent="0.15">
      <c r="A37" s="321">
        <v>36</v>
      </c>
      <c r="B37" s="315" t="s">
        <v>1141</v>
      </c>
      <c r="C37" s="315" t="s">
        <v>1237</v>
      </c>
    </row>
    <row r="38" spans="1:3" ht="18.75" x14ac:dyDescent="0.15">
      <c r="A38" s="321">
        <v>37</v>
      </c>
      <c r="B38" s="320" t="s">
        <v>1284</v>
      </c>
      <c r="C38" s="320" t="s">
        <v>1285</v>
      </c>
    </row>
  </sheetData>
  <phoneticPr fontId="1" type="noConversion"/>
  <conditionalFormatting sqref="B30 B25:B28 B18:B21 B6:B13 B3:B4">
    <cfRule type="duplicateValues" dxfId="17" priority="16"/>
  </conditionalFormatting>
  <conditionalFormatting sqref="B5">
    <cfRule type="duplicateValues" dxfId="16" priority="15"/>
  </conditionalFormatting>
  <conditionalFormatting sqref="B14:C14">
    <cfRule type="duplicateValues" dxfId="15" priority="14"/>
  </conditionalFormatting>
  <conditionalFormatting sqref="B15:C16">
    <cfRule type="duplicateValues" dxfId="14" priority="13"/>
  </conditionalFormatting>
  <conditionalFormatting sqref="B17">
    <cfRule type="duplicateValues" dxfId="13" priority="12"/>
  </conditionalFormatting>
  <conditionalFormatting sqref="B32:B33 B29">
    <cfRule type="duplicateValues" dxfId="12" priority="6"/>
  </conditionalFormatting>
  <conditionalFormatting sqref="B31">
    <cfRule type="duplicateValues" dxfId="11" priority="5"/>
  </conditionalFormatting>
  <conditionalFormatting sqref="B36:C36">
    <cfRule type="duplicateValues" dxfId="10" priority="4"/>
  </conditionalFormatting>
  <conditionalFormatting sqref="B34:C35">
    <cfRule type="duplicateValues" dxfId="9" priority="3"/>
  </conditionalFormatting>
  <conditionalFormatting sqref="B38">
    <cfRule type="duplicateValues" dxfId="8" priority="1"/>
  </conditionalFormatting>
  <conditionalFormatting sqref="B2">
    <cfRule type="duplicateValues" dxfId="7" priority="515"/>
  </conditionalFormatting>
  <conditionalFormatting sqref="B22:B24">
    <cfRule type="duplicateValues" dxfId="6" priority="526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27"/>
  <sheetViews>
    <sheetView workbookViewId="0">
      <selection activeCell="G23" sqref="G23"/>
    </sheetView>
  </sheetViews>
  <sheetFormatPr defaultRowHeight="13.5" x14ac:dyDescent="0.15"/>
  <cols>
    <col min="2" max="2" width="17.75" customWidth="1"/>
    <col min="3" max="3" width="23.5" customWidth="1"/>
  </cols>
  <sheetData>
    <row r="1" spans="1:3" x14ac:dyDescent="0.15">
      <c r="A1" s="313" t="s">
        <v>1337</v>
      </c>
      <c r="B1" s="313" t="s">
        <v>1331</v>
      </c>
      <c r="C1" s="313" t="s">
        <v>1332</v>
      </c>
    </row>
    <row r="2" spans="1:3" ht="14.25" x14ac:dyDescent="0.15">
      <c r="A2" s="313"/>
      <c r="B2" s="322" t="s">
        <v>409</v>
      </c>
      <c r="C2" s="323" t="s">
        <v>103</v>
      </c>
    </row>
    <row r="3" spans="1:3" ht="14.25" x14ac:dyDescent="0.15">
      <c r="A3" s="313"/>
      <c r="B3" s="317" t="s">
        <v>1086</v>
      </c>
      <c r="C3" s="317" t="s">
        <v>1087</v>
      </c>
    </row>
    <row r="4" spans="1:3" ht="14.25" x14ac:dyDescent="0.15">
      <c r="A4" s="313"/>
      <c r="B4" s="317" t="s">
        <v>113</v>
      </c>
      <c r="C4" s="317" t="s">
        <v>114</v>
      </c>
    </row>
    <row r="5" spans="1:3" ht="14.25" x14ac:dyDescent="0.15">
      <c r="A5" s="313"/>
      <c r="B5" s="317" t="s">
        <v>455</v>
      </c>
      <c r="C5" s="317" t="s">
        <v>456</v>
      </c>
    </row>
    <row r="6" spans="1:3" ht="14.25" x14ac:dyDescent="0.15">
      <c r="A6" s="313"/>
      <c r="B6" s="317" t="s">
        <v>115</v>
      </c>
      <c r="C6" s="317" t="s">
        <v>116</v>
      </c>
    </row>
    <row r="7" spans="1:3" ht="14.25" x14ac:dyDescent="0.15">
      <c r="A7" s="313"/>
      <c r="B7" s="317" t="s">
        <v>464</v>
      </c>
      <c r="C7" s="317" t="s">
        <v>118</v>
      </c>
    </row>
    <row r="8" spans="1:3" ht="14.25" x14ac:dyDescent="0.15">
      <c r="A8" s="313"/>
      <c r="B8" s="317" t="s">
        <v>469</v>
      </c>
      <c r="C8" s="317" t="s">
        <v>470</v>
      </c>
    </row>
    <row r="9" spans="1:3" ht="14.25" x14ac:dyDescent="0.15">
      <c r="A9" s="313"/>
      <c r="B9" s="317" t="s">
        <v>483</v>
      </c>
      <c r="C9" s="317" t="s">
        <v>125</v>
      </c>
    </row>
    <row r="10" spans="1:3" ht="14.25" x14ac:dyDescent="0.15">
      <c r="A10" s="313"/>
      <c r="B10" s="317" t="s">
        <v>488</v>
      </c>
      <c r="C10" s="317" t="s">
        <v>127</v>
      </c>
    </row>
    <row r="11" spans="1:3" ht="14.25" x14ac:dyDescent="0.15">
      <c r="A11" s="313"/>
      <c r="B11" s="317" t="s">
        <v>129</v>
      </c>
      <c r="C11" s="317" t="s">
        <v>130</v>
      </c>
    </row>
    <row r="12" spans="1:3" ht="14.25" x14ac:dyDescent="0.15">
      <c r="A12" s="313"/>
      <c r="B12" s="317" t="s">
        <v>132</v>
      </c>
      <c r="C12" s="317" t="s">
        <v>131</v>
      </c>
    </row>
    <row r="13" spans="1:3" ht="14.25" x14ac:dyDescent="0.15">
      <c r="A13" s="313"/>
      <c r="B13" s="317" t="s">
        <v>1085</v>
      </c>
      <c r="C13" s="317" t="s">
        <v>1083</v>
      </c>
    </row>
    <row r="14" spans="1:3" ht="14.25" x14ac:dyDescent="0.15">
      <c r="A14" s="313"/>
      <c r="B14" s="317" t="s">
        <v>513</v>
      </c>
      <c r="C14" s="317" t="s">
        <v>1313</v>
      </c>
    </row>
    <row r="15" spans="1:3" ht="14.25" x14ac:dyDescent="0.15">
      <c r="A15" s="313"/>
      <c r="B15" s="317" t="s">
        <v>516</v>
      </c>
      <c r="C15" s="317" t="s">
        <v>517</v>
      </c>
    </row>
    <row r="16" spans="1:3" ht="14.25" x14ac:dyDescent="0.15">
      <c r="A16" s="313"/>
      <c r="B16" s="317" t="s">
        <v>156</v>
      </c>
      <c r="C16" s="317" t="s">
        <v>1315</v>
      </c>
    </row>
    <row r="17" spans="1:3" ht="14.25" x14ac:dyDescent="0.15">
      <c r="A17" s="313"/>
      <c r="B17" s="317" t="s">
        <v>157</v>
      </c>
      <c r="C17" s="317" t="s">
        <v>546</v>
      </c>
    </row>
    <row r="18" spans="1:3" ht="14.25" x14ac:dyDescent="0.15">
      <c r="A18" s="313"/>
      <c r="B18" s="317" t="s">
        <v>1312</v>
      </c>
      <c r="C18" s="317" t="s">
        <v>1311</v>
      </c>
    </row>
    <row r="19" spans="1:3" ht="14.25" x14ac:dyDescent="0.15">
      <c r="A19" s="313"/>
      <c r="B19" s="317" t="s">
        <v>601</v>
      </c>
      <c r="C19" s="317" t="s">
        <v>602</v>
      </c>
    </row>
    <row r="20" spans="1:3" ht="14.25" x14ac:dyDescent="0.15">
      <c r="A20" s="313"/>
      <c r="B20" s="317" t="s">
        <v>605</v>
      </c>
      <c r="C20" s="317" t="s">
        <v>606</v>
      </c>
    </row>
    <row r="21" spans="1:3" ht="14.25" x14ac:dyDescent="0.15">
      <c r="A21" s="313"/>
      <c r="B21" s="317" t="s">
        <v>608</v>
      </c>
      <c r="C21" s="317" t="s">
        <v>609</v>
      </c>
    </row>
    <row r="22" spans="1:3" ht="14.25" x14ac:dyDescent="0.15">
      <c r="A22" s="313"/>
      <c r="B22" s="317" t="s">
        <v>611</v>
      </c>
      <c r="C22" s="317" t="s">
        <v>612</v>
      </c>
    </row>
    <row r="23" spans="1:3" ht="28.5" x14ac:dyDescent="0.15">
      <c r="A23" s="313"/>
      <c r="B23" s="317" t="s">
        <v>1060</v>
      </c>
      <c r="C23" s="317" t="s">
        <v>1062</v>
      </c>
    </row>
    <row r="24" spans="1:3" ht="14.25" x14ac:dyDescent="0.15">
      <c r="A24" s="313"/>
      <c r="B24" s="317" t="s">
        <v>1061</v>
      </c>
      <c r="C24" s="317" t="s">
        <v>1063</v>
      </c>
    </row>
    <row r="25" spans="1:3" ht="14.25" x14ac:dyDescent="0.15">
      <c r="A25" s="313"/>
      <c r="B25" s="317" t="s">
        <v>1064</v>
      </c>
      <c r="C25" s="317" t="s">
        <v>1198</v>
      </c>
    </row>
    <row r="26" spans="1:3" ht="14.25" x14ac:dyDescent="0.15">
      <c r="A26" s="313"/>
      <c r="B26" s="317" t="s">
        <v>1141</v>
      </c>
      <c r="C26" s="317" t="s">
        <v>1238</v>
      </c>
    </row>
    <row r="27" spans="1:3" ht="14.25" x14ac:dyDescent="0.15">
      <c r="A27" s="313"/>
      <c r="B27" s="317" t="s">
        <v>1155</v>
      </c>
      <c r="C27" s="317" t="s">
        <v>1154</v>
      </c>
    </row>
  </sheetData>
  <phoneticPr fontId="1" type="noConversion"/>
  <conditionalFormatting sqref="B14:B22 B6:B12 B3:B4">
    <cfRule type="duplicateValues" dxfId="5" priority="7"/>
  </conditionalFormatting>
  <conditionalFormatting sqref="B5">
    <cfRule type="duplicateValues" dxfId="4" priority="4"/>
  </conditionalFormatting>
  <conditionalFormatting sqref="B13">
    <cfRule type="duplicateValues" dxfId="3" priority="3"/>
  </conditionalFormatting>
  <conditionalFormatting sqref="B25:C25">
    <cfRule type="duplicateValues" dxfId="2" priority="2"/>
  </conditionalFormatting>
  <conditionalFormatting sqref="B23:C24">
    <cfRule type="duplicateValues" dxfId="1" priority="1"/>
  </conditionalFormatting>
  <conditionalFormatting sqref="B2">
    <cfRule type="duplicateValues" dxfId="0" priority="527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7</vt:i4>
      </vt:variant>
    </vt:vector>
  </HeadingPairs>
  <TitlesOfParts>
    <vt:vector size="16" baseType="lpstr">
      <vt:lpstr>主驾驶首页 </vt:lpstr>
      <vt:lpstr>驾驶员座椅总成</vt:lpstr>
      <vt:lpstr>副驾驶员首页 </vt:lpstr>
      <vt:lpstr>副驾驶员座椅总成</vt:lpstr>
      <vt:lpstr>副驾驶员坐垫总成首页</vt:lpstr>
      <vt:lpstr>副驾驶员坐垫总成</vt:lpstr>
      <vt:lpstr>中间座总成-未开发</vt:lpstr>
      <vt:lpstr>驾驶员新开件清单</vt:lpstr>
      <vt:lpstr>副驾驶员新开件清单</vt:lpstr>
      <vt:lpstr>'副驾驶员首页 '!Print_Area</vt:lpstr>
      <vt:lpstr>副驾驶员坐垫总成!Print_Area</vt:lpstr>
      <vt:lpstr>副驾驶员坐垫总成首页!Print_Area</vt:lpstr>
      <vt:lpstr>驾驶员座椅总成!Print_Area</vt:lpstr>
      <vt:lpstr>'主驾驶首页 '!Print_Area</vt:lpstr>
      <vt:lpstr>副驾驶员座椅总成!Print_Titles</vt:lpstr>
      <vt:lpstr>驾驶员座椅总成!Print_Titles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2022-04-26T08:43:14Z</dcterms:modified>
</cp:coreProperties>
</file>