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D:\工作资料\河北光华荣昌采购工作\合同资料\样品合同\奥杰项目U型支腿-河北利达\河北利达奥杰支腿\"/>
    </mc:Choice>
  </mc:AlternateContent>
  <xr:revisionPtr revIDLastSave="0" documentId="13_ncr:1_{F26E59C4-46E4-4EC2-9590-9622230C36CD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Sheet1" sheetId="1" r:id="rId1"/>
    <sheet name="Sheet2" sheetId="2" r:id="rId2"/>
  </sheets>
  <definedNames>
    <definedName name="_xlnm._FilterDatabase" localSheetId="0" hidden="1">Sheet1!$A$2:$G$11</definedName>
    <definedName name="_xlnm.Print_Area" localSheetId="0">Sheet1!$A$1:$J$13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4" i="2" l="1"/>
  <c r="I3" i="2"/>
  <c r="I2" i="2"/>
  <c r="H3" i="2"/>
  <c r="H2" i="2"/>
  <c r="G3" i="2"/>
  <c r="G2" i="2"/>
  <c r="F3" i="1"/>
  <c r="F4" i="1"/>
  <c r="F6" i="1" l="1"/>
  <c r="F7" i="1"/>
  <c r="F8" i="1"/>
  <c r="F9" i="1"/>
  <c r="F10" i="1"/>
  <c r="F5" i="1"/>
</calcChain>
</file>

<file path=xl/sharedStrings.xml><?xml version="1.0" encoding="utf-8"?>
<sst xmlns="http://schemas.openxmlformats.org/spreadsheetml/2006/main" count="54" uniqueCount="37">
  <si>
    <t>序号</t>
  </si>
  <si>
    <t>序号</t>
    <phoneticPr fontId="1" type="noConversion"/>
  </si>
  <si>
    <t>QAD号</t>
  </si>
  <si>
    <t>QAD号</t>
    <phoneticPr fontId="1" type="noConversion"/>
  </si>
  <si>
    <t>名称</t>
  </si>
  <si>
    <t>名称</t>
    <phoneticPr fontId="1" type="noConversion"/>
  </si>
  <si>
    <t>到货日期</t>
    <phoneticPr fontId="1" type="noConversion"/>
  </si>
  <si>
    <t>到货数量（根）</t>
    <phoneticPr fontId="1" type="noConversion"/>
  </si>
  <si>
    <t>2022.7.2</t>
    <phoneticPr fontId="1" type="noConversion"/>
  </si>
  <si>
    <t>2022.7.8</t>
    <phoneticPr fontId="1" type="noConversion"/>
  </si>
  <si>
    <t>2022.7.11</t>
    <phoneticPr fontId="1" type="noConversion"/>
  </si>
  <si>
    <t>2022.7.14</t>
    <phoneticPr fontId="1" type="noConversion"/>
  </si>
  <si>
    <t>主驾驶U型支腿</t>
  </si>
  <si>
    <t>主驾驶U型支腿</t>
    <phoneticPr fontId="1" type="noConversion"/>
  </si>
  <si>
    <t>副驾驶U型支腿</t>
  </si>
  <si>
    <t>副驾驶U型支腿</t>
    <phoneticPr fontId="1" type="noConversion"/>
  </si>
  <si>
    <t>SBS0010103</t>
    <phoneticPr fontId="1" type="noConversion"/>
  </si>
  <si>
    <t>SBS0010105</t>
    <phoneticPr fontId="1" type="noConversion"/>
  </si>
  <si>
    <t>未税单价</t>
    <phoneticPr fontId="1" type="noConversion"/>
  </si>
  <si>
    <t>未税总价</t>
    <phoneticPr fontId="1" type="noConversion"/>
  </si>
  <si>
    <t>单位</t>
  </si>
  <si>
    <t>数量</t>
  </si>
  <si>
    <t>未税单价（元）</t>
  </si>
  <si>
    <t>未税金额（元）</t>
  </si>
  <si>
    <t>增值税税额（元）</t>
  </si>
  <si>
    <t>含税总价（元）</t>
  </si>
  <si>
    <t>备注</t>
  </si>
  <si>
    <t>SBS0010105　</t>
  </si>
  <si>
    <t>件　</t>
  </si>
  <si>
    <t>SBS0010103　</t>
  </si>
  <si>
    <t>合计</t>
  </si>
  <si>
    <t>2022.6.1</t>
    <phoneticPr fontId="1" type="noConversion"/>
  </si>
  <si>
    <t>副驾共计到货605根</t>
    <phoneticPr fontId="1" type="noConversion"/>
  </si>
  <si>
    <t>主驾共计到货920根</t>
    <phoneticPr fontId="1" type="noConversion"/>
  </si>
  <si>
    <t>河北利达到货数量统计</t>
    <phoneticPr fontId="1" type="noConversion"/>
  </si>
  <si>
    <t>备注：主驾到货920根，副驾到货605根，共计未税14645元</t>
    <phoneticPr fontId="1" type="noConversion"/>
  </si>
  <si>
    <t>加工费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</si>
</sst>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.5"/>
      <color rgb="FF000000"/>
      <name val="仿宋"/>
      <family val="3"/>
      <charset val="134"/>
    </font>
    <font>
      <b/>
      <sz val="10.5"/>
      <color rgb="FF000000"/>
      <name val="仿宋"/>
      <family val="3"/>
      <charset val="134"/>
    </font>
    <font>
      <b/>
      <sz val="16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2" fontId="2" fillId="0" borderId="6" xfId="0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Fill="1"/>
    <xf numFmtId="0" fontId="4" fillId="0" borderId="7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"/>
  <sheetViews>
    <sheetView tabSelected="1" view="pageBreakPreview" zoomScale="60" zoomScaleNormal="100" workbookViewId="0">
      <selection activeCell="I4" sqref="I4"/>
    </sheetView>
  </sheetViews>
  <sheetFormatPr defaultRowHeight="13.8" x14ac:dyDescent="0.25"/>
  <cols>
    <col min="1" max="1" width="9.6640625" customWidth="1"/>
    <col min="2" max="2" width="19.33203125" customWidth="1"/>
    <col min="3" max="3" width="19.44140625" customWidth="1"/>
    <col min="4" max="4" width="18.21875" customWidth="1"/>
    <col min="5" max="5" width="11.5546875" customWidth="1"/>
    <col min="6" max="6" width="13.44140625" customWidth="1"/>
    <col min="7" max="7" width="18.21875" customWidth="1"/>
  </cols>
  <sheetData>
    <row r="1" spans="1:9" ht="27.6" customHeight="1" x14ac:dyDescent="0.25">
      <c r="A1" s="11" t="s">
        <v>34</v>
      </c>
      <c r="B1" s="11"/>
      <c r="C1" s="11"/>
      <c r="D1" s="11"/>
      <c r="E1" s="11"/>
      <c r="F1" s="11"/>
      <c r="G1" s="11"/>
    </row>
    <row r="2" spans="1:9" ht="28.8" customHeight="1" x14ac:dyDescent="0.25">
      <c r="A2" s="1" t="s">
        <v>1</v>
      </c>
      <c r="B2" s="1" t="s">
        <v>3</v>
      </c>
      <c r="C2" s="1" t="s">
        <v>5</v>
      </c>
      <c r="D2" s="1" t="s">
        <v>7</v>
      </c>
      <c r="E2" s="1" t="s">
        <v>18</v>
      </c>
      <c r="F2" s="1" t="s">
        <v>19</v>
      </c>
      <c r="G2" s="1" t="s">
        <v>6</v>
      </c>
      <c r="I2" s="2" t="s">
        <v>33</v>
      </c>
    </row>
    <row r="3" spans="1:9" s="10" customFormat="1" ht="25.8" customHeight="1" x14ac:dyDescent="0.25">
      <c r="A3" s="9">
        <v>1</v>
      </c>
      <c r="B3" s="9" t="s">
        <v>16</v>
      </c>
      <c r="C3" s="9" t="s">
        <v>13</v>
      </c>
      <c r="D3" s="9">
        <v>76</v>
      </c>
      <c r="E3" s="9">
        <v>10</v>
      </c>
      <c r="F3" s="9">
        <f t="shared" ref="F3:F4" si="0">D3*E3</f>
        <v>760</v>
      </c>
      <c r="G3" s="9" t="s">
        <v>31</v>
      </c>
      <c r="I3" s="3"/>
    </row>
    <row r="4" spans="1:9" s="10" customFormat="1" ht="25.8" customHeight="1" x14ac:dyDescent="0.25">
      <c r="A4" s="9">
        <v>2</v>
      </c>
      <c r="B4" s="9" t="s">
        <v>17</v>
      </c>
      <c r="C4" s="9" t="s">
        <v>15</v>
      </c>
      <c r="D4" s="9">
        <v>70</v>
      </c>
      <c r="E4" s="9">
        <v>9</v>
      </c>
      <c r="F4" s="9">
        <f t="shared" si="0"/>
        <v>630</v>
      </c>
      <c r="G4" s="9" t="s">
        <v>31</v>
      </c>
      <c r="I4" s="3"/>
    </row>
    <row r="5" spans="1:9" ht="25.8" customHeight="1" x14ac:dyDescent="0.25">
      <c r="A5" s="1">
        <v>3</v>
      </c>
      <c r="B5" s="1" t="s">
        <v>16</v>
      </c>
      <c r="C5" s="1" t="s">
        <v>13</v>
      </c>
      <c r="D5" s="1">
        <v>182</v>
      </c>
      <c r="E5" s="1">
        <v>10</v>
      </c>
      <c r="F5" s="1">
        <f>D5*E5</f>
        <v>1820</v>
      </c>
      <c r="G5" s="1" t="s">
        <v>8</v>
      </c>
    </row>
    <row r="6" spans="1:9" ht="25.8" customHeight="1" x14ac:dyDescent="0.25">
      <c r="A6" s="1">
        <v>4</v>
      </c>
      <c r="B6" s="1" t="s">
        <v>17</v>
      </c>
      <c r="C6" s="1" t="s">
        <v>15</v>
      </c>
      <c r="D6" s="1">
        <v>150</v>
      </c>
      <c r="E6" s="1">
        <v>9</v>
      </c>
      <c r="F6" s="1">
        <f t="shared" ref="F6:F10" si="1">D6*E6</f>
        <v>1350</v>
      </c>
      <c r="G6" s="1" t="s">
        <v>9</v>
      </c>
      <c r="I6" s="2" t="s">
        <v>32</v>
      </c>
    </row>
    <row r="7" spans="1:9" ht="25.8" customHeight="1" x14ac:dyDescent="0.25">
      <c r="A7" s="1">
        <v>5</v>
      </c>
      <c r="B7" s="1" t="s">
        <v>16</v>
      </c>
      <c r="C7" s="1" t="s">
        <v>13</v>
      </c>
      <c r="D7" s="1">
        <v>200</v>
      </c>
      <c r="E7" s="1">
        <v>10</v>
      </c>
      <c r="F7" s="1">
        <f t="shared" si="1"/>
        <v>2000</v>
      </c>
      <c r="G7" s="1" t="s">
        <v>10</v>
      </c>
    </row>
    <row r="8" spans="1:9" ht="25.8" customHeight="1" x14ac:dyDescent="0.25">
      <c r="A8" s="1">
        <v>6</v>
      </c>
      <c r="B8" s="1" t="s">
        <v>17</v>
      </c>
      <c r="C8" s="1" t="s">
        <v>15</v>
      </c>
      <c r="D8" s="1">
        <v>200</v>
      </c>
      <c r="E8" s="1">
        <v>9</v>
      </c>
      <c r="F8" s="1">
        <f t="shared" si="1"/>
        <v>1800</v>
      </c>
      <c r="G8" s="1" t="s">
        <v>10</v>
      </c>
    </row>
    <row r="9" spans="1:9" ht="25.8" customHeight="1" x14ac:dyDescent="0.25">
      <c r="A9" s="1">
        <v>7</v>
      </c>
      <c r="B9" s="1" t="s">
        <v>16</v>
      </c>
      <c r="C9" s="1" t="s">
        <v>13</v>
      </c>
      <c r="D9" s="1">
        <v>462</v>
      </c>
      <c r="E9" s="1">
        <v>10</v>
      </c>
      <c r="F9" s="1">
        <f t="shared" si="1"/>
        <v>4620</v>
      </c>
      <c r="G9" s="1" t="s">
        <v>11</v>
      </c>
    </row>
    <row r="10" spans="1:9" ht="25.8" customHeight="1" x14ac:dyDescent="0.25">
      <c r="A10" s="1">
        <v>8</v>
      </c>
      <c r="B10" s="1" t="s">
        <v>17</v>
      </c>
      <c r="C10" s="1" t="s">
        <v>15</v>
      </c>
      <c r="D10" s="1">
        <v>185</v>
      </c>
      <c r="E10" s="1">
        <v>9</v>
      </c>
      <c r="F10" s="1">
        <f t="shared" si="1"/>
        <v>1665</v>
      </c>
      <c r="G10" s="1" t="s">
        <v>11</v>
      </c>
    </row>
    <row r="11" spans="1:9" ht="37.799999999999997" customHeight="1" x14ac:dyDescent="0.25">
      <c r="A11" s="12" t="s">
        <v>35</v>
      </c>
      <c r="B11" s="12"/>
      <c r="C11" s="12"/>
      <c r="D11" s="12"/>
      <c r="E11" s="12"/>
      <c r="F11" s="12"/>
      <c r="G11" s="12"/>
    </row>
  </sheetData>
  <autoFilter ref="A2:G11" xr:uid="{00000000-0001-0000-0000-000000000000}"/>
  <mergeCells count="2">
    <mergeCell ref="A1:G1"/>
    <mergeCell ref="A11:G11"/>
  </mergeCells>
  <phoneticPr fontId="1" type="noConversion"/>
  <pageMargins left="0.7" right="0.7" top="0.75" bottom="0.75" header="0.3" footer="0.3"/>
  <pageSetup paperSize="9" scale="76" orientation="portrait" r:id="rId1"/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01B889-F53E-4F57-A0F9-8B4F526C17AB}">
  <dimension ref="A1:J4"/>
  <sheetViews>
    <sheetView workbookViewId="0">
      <selection activeCell="N8" sqref="N8"/>
    </sheetView>
  </sheetViews>
  <sheetFormatPr defaultRowHeight="13.8" x14ac:dyDescent="0.25"/>
  <cols>
    <col min="1" max="1" width="5.6640625" customWidth="1"/>
    <col min="2" max="2" width="15.33203125" customWidth="1"/>
    <col min="3" max="3" width="14.21875" customWidth="1"/>
    <col min="4" max="4" width="6" customWidth="1"/>
    <col min="5" max="5" width="6.44140625" customWidth="1"/>
    <col min="7" max="8" width="9.5546875" bestFit="1" customWidth="1"/>
    <col min="9" max="9" width="10.88671875" customWidth="1"/>
  </cols>
  <sheetData>
    <row r="1" spans="1:10" ht="29.4" thickBot="1" x14ac:dyDescent="0.3">
      <c r="A1" s="4" t="s">
        <v>0</v>
      </c>
      <c r="B1" s="5" t="s">
        <v>4</v>
      </c>
      <c r="C1" s="5" t="s">
        <v>2</v>
      </c>
      <c r="D1" s="5" t="s">
        <v>20</v>
      </c>
      <c r="E1" s="5" t="s">
        <v>21</v>
      </c>
      <c r="F1" s="5" t="s">
        <v>22</v>
      </c>
      <c r="G1" s="5" t="s">
        <v>23</v>
      </c>
      <c r="H1" s="5" t="s">
        <v>24</v>
      </c>
      <c r="I1" s="5" t="s">
        <v>25</v>
      </c>
      <c r="J1" s="5" t="s">
        <v>26</v>
      </c>
    </row>
    <row r="2" spans="1:10" ht="15" thickBot="1" x14ac:dyDescent="0.3">
      <c r="A2" s="6">
        <v>1</v>
      </c>
      <c r="B2" s="7" t="s">
        <v>14</v>
      </c>
      <c r="C2" s="7" t="s">
        <v>27</v>
      </c>
      <c r="D2" s="7" t="s">
        <v>28</v>
      </c>
      <c r="E2" s="7">
        <v>605</v>
      </c>
      <c r="F2" s="7">
        <v>9</v>
      </c>
      <c r="G2" s="8">
        <f>E2*F2</f>
        <v>5445</v>
      </c>
      <c r="H2" s="7">
        <f>G2*0.13</f>
        <v>707.85</v>
      </c>
      <c r="I2" s="7">
        <f>G2+H2</f>
        <v>6152.85</v>
      </c>
      <c r="J2" s="7" t="s">
        <v>36</v>
      </c>
    </row>
    <row r="3" spans="1:10" ht="15" thickBot="1" x14ac:dyDescent="0.3">
      <c r="A3" s="6">
        <v>2</v>
      </c>
      <c r="B3" s="7" t="s">
        <v>12</v>
      </c>
      <c r="C3" s="7" t="s">
        <v>29</v>
      </c>
      <c r="D3" s="7" t="s">
        <v>28</v>
      </c>
      <c r="E3" s="7">
        <v>920</v>
      </c>
      <c r="F3" s="7">
        <v>10</v>
      </c>
      <c r="G3" s="8">
        <f>E3*F3</f>
        <v>9200</v>
      </c>
      <c r="H3" s="8">
        <f>G3*0.13</f>
        <v>1196</v>
      </c>
      <c r="I3" s="8">
        <f>G3+H3</f>
        <v>10396</v>
      </c>
      <c r="J3" s="7" t="s">
        <v>36</v>
      </c>
    </row>
    <row r="4" spans="1:10" ht="15" thickBot="1" x14ac:dyDescent="0.3">
      <c r="A4" s="13" t="s">
        <v>30</v>
      </c>
      <c r="B4" s="14"/>
      <c r="C4" s="14"/>
      <c r="D4" s="14"/>
      <c r="E4" s="14"/>
      <c r="F4" s="14"/>
      <c r="G4" s="14"/>
      <c r="H4" s="15"/>
      <c r="I4" s="7">
        <f>SUM(I2:I3)</f>
        <v>16548.849999999999</v>
      </c>
      <c r="J4" s="7"/>
    </row>
  </sheetData>
  <mergeCells count="1">
    <mergeCell ref="A4:H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吴英格</dc:creator>
  <cp:lastModifiedBy>吴英格</cp:lastModifiedBy>
  <cp:lastPrinted>2022-08-08T04:02:03Z</cp:lastPrinted>
  <dcterms:created xsi:type="dcterms:W3CDTF">2015-06-05T18:19:34Z</dcterms:created>
  <dcterms:modified xsi:type="dcterms:W3CDTF">2022-08-08T04:06:45Z</dcterms:modified>
</cp:coreProperties>
</file>