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filterPrivacy="1" defaultThemeVersion="124226"/>
  <xr:revisionPtr revIDLastSave="0" documentId="13_ncr:1_{63872A01-7D53-467D-BBFE-DBDEBB626D32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Sheet1!$A$8:$M$50</definedName>
    <definedName name="_xlnm.Print_Area" localSheetId="0">Sheet1!$A$1:$M$50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10" i="1" l="1"/>
  <c r="A46" i="1"/>
  <c r="A47" i="1"/>
  <c r="A48" i="1"/>
  <c r="A49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O2" i="3" l="1"/>
  <c r="O3" i="3"/>
  <c r="O4" i="3"/>
  <c r="O5" i="3"/>
  <c r="O6" i="3"/>
  <c r="O7" i="3"/>
  <c r="O8" i="3"/>
  <c r="O9" i="3"/>
  <c r="O10" i="3"/>
  <c r="O11" i="3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1" i="3"/>
  <c r="A9" i="1" l="1"/>
</calcChain>
</file>

<file path=xl/sharedStrings.xml><?xml version="1.0" encoding="utf-8"?>
<sst xmlns="http://schemas.openxmlformats.org/spreadsheetml/2006/main" count="423" uniqueCount="202">
  <si>
    <t>序号</t>
    <phoneticPr fontId="1" type="noConversion"/>
  </si>
  <si>
    <t>零件号</t>
    <phoneticPr fontId="1" type="noConversion"/>
  </si>
  <si>
    <t>零件名称</t>
    <phoneticPr fontId="1" type="noConversion"/>
  </si>
  <si>
    <t>单件定额（a）</t>
    <phoneticPr fontId="1" type="noConversion"/>
  </si>
  <si>
    <t>需求订单数量（b）</t>
    <phoneticPr fontId="1" type="noConversion"/>
  </si>
  <si>
    <t>定额数量（c=a*b）</t>
    <phoneticPr fontId="1" type="noConversion"/>
  </si>
  <si>
    <t>预计损耗量（d）</t>
    <phoneticPr fontId="1" type="noConversion"/>
  </si>
  <si>
    <t>计划采购量（e=c+d)</t>
    <phoneticPr fontId="1" type="noConversion"/>
  </si>
  <si>
    <t>单位</t>
    <phoneticPr fontId="1" type="noConversion"/>
  </si>
  <si>
    <t>编制/日期</t>
    <phoneticPr fontId="1" type="noConversion"/>
  </si>
  <si>
    <t>审核/日期</t>
    <phoneticPr fontId="1" type="noConversion"/>
  </si>
  <si>
    <t>批准/日期</t>
    <phoneticPr fontId="1" type="noConversion"/>
  </si>
  <si>
    <t>顺序号</t>
    <phoneticPr fontId="1" type="noConversion"/>
  </si>
  <si>
    <t>纸张</t>
    <phoneticPr fontId="1" type="noConversion"/>
  </si>
  <si>
    <t>表单编号</t>
    <phoneticPr fontId="1" type="noConversion"/>
  </si>
  <si>
    <t xml:space="preserve">          样件采购/制作申请单(外部采购)</t>
    <phoneticPr fontId="1" type="noConversion"/>
  </si>
  <si>
    <t>供应商信息</t>
    <phoneticPr fontId="1" type="noConversion"/>
  </si>
  <si>
    <t>GR-61-00-233(A/1)</t>
    <phoneticPr fontId="1" type="noConversion"/>
  </si>
  <si>
    <t>A4(210×297)</t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</si>
  <si>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备注：</t>
    </r>
    <r>
      <rPr>
        <sz val="11"/>
        <color theme="1"/>
        <rFont val="宋体"/>
        <family val="2"/>
        <scheme val="minor"/>
      </rPr>
      <t xml:space="preserve">
a-单件定额：即每一个产品该零件定额数量是几个；
b-需求订单数量：此次项目组需求装配几量份产品；
c-定额数量：装配所需求的产品量份需要此零件的数量。c=a*b
d-预计损耗量：预计在装配这几量份的产品，会产生不合格的该零件数量；
e-计划采购量：此次采购的总数量，即定额数量c+预计损耗量d之和。E=c+d</t>
    </r>
    <phoneticPr fontId="1" type="noConversion"/>
  </si>
  <si>
    <t>需求场地：河北光华荣昌</t>
    <phoneticPr fontId="1" type="noConversion"/>
  </si>
  <si>
    <t>项目名称：欧马可升级</t>
    <phoneticPr fontId="1" type="noConversion"/>
  </si>
  <si>
    <t>项目编码：ZY2130</t>
    <phoneticPr fontId="1" type="noConversion"/>
  </si>
  <si>
    <t>SLT0010921</t>
  </si>
  <si>
    <t>SLT0010887</t>
  </si>
  <si>
    <t>背板支撑钢丝A</t>
  </si>
  <si>
    <t>小背背板后支撑钢丝A</t>
  </si>
  <si>
    <t>小背下支撑钢丝</t>
  </si>
  <si>
    <t>SLT0011223</t>
    <phoneticPr fontId="1" type="noConversion"/>
  </si>
  <si>
    <t>座垫支撑焊接电泳总成</t>
    <phoneticPr fontId="1" type="noConversion"/>
  </si>
  <si>
    <t>SLT0011225</t>
    <phoneticPr fontId="1" type="noConversion"/>
  </si>
  <si>
    <t>SLT0010753</t>
    <phoneticPr fontId="1" type="noConversion"/>
  </si>
  <si>
    <t>驾驶员靠背网簧</t>
    <phoneticPr fontId="1" type="noConversion"/>
  </si>
  <si>
    <t>SLT0011308</t>
    <phoneticPr fontId="1" type="noConversion"/>
  </si>
  <si>
    <t>安全上挂钩</t>
    <phoneticPr fontId="1" type="noConversion"/>
  </si>
  <si>
    <t>SLT0011289</t>
    <phoneticPr fontId="1" type="noConversion"/>
  </si>
  <si>
    <t>座垫骨架电泳总成</t>
    <phoneticPr fontId="1" type="noConversion"/>
  </si>
  <si>
    <t>SLT0010891</t>
    <phoneticPr fontId="1" type="noConversion"/>
  </si>
  <si>
    <t>二级调节解锁手柄</t>
    <phoneticPr fontId="1" type="noConversion"/>
  </si>
  <si>
    <t>SLT0010754</t>
    <phoneticPr fontId="1" type="noConversion"/>
  </si>
  <si>
    <t>驾驶员靠背网簧固定钣金</t>
    <phoneticPr fontId="1" type="noConversion"/>
  </si>
  <si>
    <t>SLT0010920</t>
    <phoneticPr fontId="1" type="noConversion"/>
  </si>
  <si>
    <t>肩部前支撑钢丝</t>
    <phoneticPr fontId="1" type="noConversion"/>
  </si>
  <si>
    <t>SLT0010882</t>
    <phoneticPr fontId="1" type="noConversion"/>
  </si>
  <si>
    <t>主驾靠背侧翼支撑钢丝</t>
    <phoneticPr fontId="1" type="noConversion"/>
  </si>
  <si>
    <t>SLT0011258</t>
    <phoneticPr fontId="1" type="noConversion"/>
  </si>
  <si>
    <t>侧翼支撑钢丝焊接总成</t>
    <phoneticPr fontId="1" type="noConversion"/>
  </si>
  <si>
    <t>SLT0010885</t>
    <phoneticPr fontId="1" type="noConversion"/>
  </si>
  <si>
    <t>主驾背板支撑钢丝A</t>
    <phoneticPr fontId="1" type="noConversion"/>
  </si>
  <si>
    <t>肩部后支撑钢丝</t>
    <phoneticPr fontId="1" type="noConversion"/>
  </si>
  <si>
    <t>SLT0010997</t>
    <phoneticPr fontId="1" type="noConversion"/>
  </si>
  <si>
    <t>风机固定钢丝A</t>
    <phoneticPr fontId="1" type="noConversion"/>
  </si>
  <si>
    <t>通风加热控制器固定钣金</t>
    <phoneticPr fontId="1" type="noConversion"/>
  </si>
  <si>
    <t>SLT0011259</t>
    <phoneticPr fontId="1" type="noConversion"/>
  </si>
  <si>
    <t>腰托支撑钢丝</t>
    <phoneticPr fontId="1" type="noConversion"/>
  </si>
  <si>
    <t>面套卡接钢丝</t>
    <phoneticPr fontId="1" type="noConversion"/>
  </si>
  <si>
    <t>SLT0010949</t>
    <phoneticPr fontId="1" type="noConversion"/>
  </si>
  <si>
    <t>SLT0011219</t>
    <phoneticPr fontId="1" type="noConversion"/>
  </si>
  <si>
    <t>SLT0010958</t>
    <phoneticPr fontId="1" type="noConversion"/>
  </si>
  <si>
    <t>驾驶员座垫固定支架LH</t>
    <phoneticPr fontId="1" type="noConversion"/>
  </si>
  <si>
    <t>SLT0011049</t>
    <phoneticPr fontId="1" type="noConversion"/>
  </si>
  <si>
    <t>SLT0011050</t>
    <phoneticPr fontId="1" type="noConversion"/>
  </si>
  <si>
    <t>背板支撑钢丝B</t>
    <phoneticPr fontId="1" type="noConversion"/>
  </si>
  <si>
    <t>SLT0011039</t>
    <phoneticPr fontId="1" type="noConversion"/>
  </si>
  <si>
    <t>侧翼支撑钢丝</t>
    <phoneticPr fontId="1" type="noConversion"/>
  </si>
  <si>
    <t>SLT0011083</t>
    <phoneticPr fontId="1" type="noConversion"/>
  </si>
  <si>
    <t>SLT0011093</t>
    <phoneticPr fontId="1" type="noConversion"/>
  </si>
  <si>
    <t>SLT0011079</t>
    <phoneticPr fontId="1" type="noConversion"/>
  </si>
  <si>
    <t>小背侧翼支撑钢丝</t>
    <phoneticPr fontId="1" type="noConversion"/>
  </si>
  <si>
    <t>SLT0011094</t>
    <phoneticPr fontId="1" type="noConversion"/>
  </si>
  <si>
    <t>副驾小背支撑钢丝焊接总成</t>
    <phoneticPr fontId="1" type="noConversion"/>
  </si>
  <si>
    <t>SLT0011078</t>
    <phoneticPr fontId="1" type="noConversion"/>
  </si>
  <si>
    <t>小背背板后支撑钢丝A</t>
    <phoneticPr fontId="1" type="noConversion"/>
  </si>
  <si>
    <t>SLT0011084</t>
    <phoneticPr fontId="1" type="noConversion"/>
  </si>
  <si>
    <t>小背面套卡接钢丝</t>
    <phoneticPr fontId="1" type="noConversion"/>
  </si>
  <si>
    <t>SLT0010929</t>
    <phoneticPr fontId="1" type="noConversion"/>
  </si>
  <si>
    <t>驾驶员大护板固定钢丝A</t>
    <phoneticPr fontId="1" type="noConversion"/>
  </si>
  <si>
    <t>SLT0010930</t>
    <phoneticPr fontId="1" type="noConversion"/>
  </si>
  <si>
    <t>驾驶员大护板固定钢丝B</t>
    <phoneticPr fontId="1" type="noConversion"/>
  </si>
  <si>
    <t>件</t>
    <phoneticPr fontId="1" type="noConversion"/>
  </si>
  <si>
    <r>
      <rPr>
        <b/>
        <sz val="11"/>
        <color theme="1"/>
        <rFont val="宋体"/>
        <family val="3"/>
        <charset val="134"/>
        <scheme val="minor"/>
      </rPr>
      <t>用途：客户订单需求；</t>
    </r>
    <r>
      <rPr>
        <sz val="11"/>
        <color theme="1"/>
        <rFont val="宋体"/>
        <family val="2"/>
        <scheme val="minor"/>
      </rPr>
      <t xml:space="preserve">
</t>
    </r>
    <r>
      <rPr>
        <b/>
        <sz val="11"/>
        <color theme="1"/>
        <rFont val="宋体"/>
        <family val="3"/>
        <charset val="134"/>
        <scheme val="minor"/>
      </rPr>
      <t>到货要求：要求骨架钣金件</t>
    </r>
    <r>
      <rPr>
        <b/>
        <sz val="11"/>
        <color theme="1"/>
        <rFont val="宋体"/>
        <family val="2"/>
        <scheme val="minor"/>
      </rPr>
      <t>5月25日到货，塑料件5月28日到货，地点：河北光华荣昌，收货人：邓春博（19831788628）</t>
    </r>
    <phoneticPr fontId="1" type="noConversion"/>
  </si>
  <si>
    <t>靠背下横管焊接总成</t>
  </si>
  <si>
    <t>SLT0010880</t>
    <phoneticPr fontId="1" type="noConversion"/>
  </si>
  <si>
    <t>SLT0010929</t>
  </si>
  <si>
    <t>驾驶员大护板固定钢丝</t>
  </si>
  <si>
    <t>根据图纸</t>
    <phoneticPr fontId="13" type="noConversion"/>
  </si>
  <si>
    <t>件</t>
    <phoneticPr fontId="13" type="noConversion"/>
  </si>
  <si>
    <t>2022.6.25</t>
    <phoneticPr fontId="13" type="noConversion"/>
  </si>
  <si>
    <t>SLT0010930</t>
  </si>
  <si>
    <t>驾驶员大护板固定钢丝B</t>
  </si>
  <si>
    <t>SLT0011219</t>
  </si>
  <si>
    <t>座垫骨架电泳总成</t>
  </si>
  <si>
    <t>SLT0011223</t>
  </si>
  <si>
    <t>座垫支撑电泳总成</t>
  </si>
  <si>
    <t>SLT0011225</t>
  </si>
  <si>
    <t>SLT0010880</t>
  </si>
  <si>
    <t>SLT0010882</t>
  </si>
  <si>
    <t>主驾靠背侧翼支撑钢丝</t>
  </si>
  <si>
    <t>SLT0010885</t>
    <phoneticPr fontId="13" type="noConversion"/>
  </si>
  <si>
    <t>主驾背板支撑钢丝A</t>
  </si>
  <si>
    <t>SLT0010997</t>
  </si>
  <si>
    <t>风机固定钢丝A</t>
  </si>
  <si>
    <t>面套卡接钢丝</t>
  </si>
  <si>
    <t>SLT0011078</t>
  </si>
  <si>
    <t>SLT0011093</t>
  </si>
  <si>
    <t>SLT0011094</t>
  </si>
  <si>
    <t>副驾小背支撑钢丝焊接总成</t>
  </si>
  <si>
    <t>SLT0011084</t>
  </si>
  <si>
    <t>小背面套卡接钢丝</t>
  </si>
  <si>
    <t>SLT0011083</t>
  </si>
  <si>
    <t>SLT0011258</t>
  </si>
  <si>
    <t>侧翼支撑钢丝焊接总成</t>
  </si>
  <si>
    <t>SLT0011259</t>
  </si>
  <si>
    <t>腰托支撑钢丝</t>
  </si>
  <si>
    <t>SLT0011114</t>
  </si>
  <si>
    <t>扭簧</t>
  </si>
  <si>
    <t>SLT0010949</t>
  </si>
  <si>
    <t>SLT0010920</t>
  </si>
  <si>
    <t>肩部前支撑钢丝</t>
  </si>
  <si>
    <t>肩部后支撑钢丝</t>
  </si>
  <si>
    <t>根据图纸</t>
    <phoneticPr fontId="13" type="noConversion"/>
  </si>
  <si>
    <t>件</t>
    <phoneticPr fontId="13" type="noConversion"/>
  </si>
  <si>
    <t>2022.6.25</t>
    <phoneticPr fontId="13" type="noConversion"/>
  </si>
  <si>
    <t>SLT0011049</t>
  </si>
  <si>
    <t>SLT0011050</t>
  </si>
  <si>
    <t>背板支撑钢丝B</t>
  </si>
  <si>
    <t>SLT0011039</t>
  </si>
  <si>
    <t>侧翼支撑钢丝</t>
  </si>
  <si>
    <t>SLT0011079</t>
  </si>
  <si>
    <t>小背侧翼支撑钢丝</t>
  </si>
  <si>
    <t>SLT0011289</t>
    <phoneticPr fontId="1" type="noConversion"/>
  </si>
  <si>
    <t>SLT0010902</t>
    <phoneticPr fontId="1" type="noConversion"/>
  </si>
  <si>
    <t>一级调节上连接板RH</t>
    <phoneticPr fontId="1" type="noConversion"/>
  </si>
  <si>
    <t>SLT0011003</t>
    <phoneticPr fontId="1" type="noConversion"/>
  </si>
  <si>
    <t>背板支撑板A</t>
    <phoneticPr fontId="1" type="noConversion"/>
  </si>
  <si>
    <t>SLT0011004</t>
    <phoneticPr fontId="1" type="noConversion"/>
  </si>
  <si>
    <t>背板支撑板B</t>
    <phoneticPr fontId="1" type="noConversion"/>
  </si>
  <si>
    <t>SLT0011005</t>
    <phoneticPr fontId="1" type="noConversion"/>
  </si>
  <si>
    <t>背板支撑板C</t>
    <phoneticPr fontId="1" type="noConversion"/>
  </si>
  <si>
    <t>SLT0011006</t>
    <phoneticPr fontId="1" type="noConversion"/>
  </si>
  <si>
    <t>背板支撑板D</t>
    <phoneticPr fontId="1" type="noConversion"/>
  </si>
  <si>
    <t>SLT0011042</t>
    <phoneticPr fontId="1" type="noConversion"/>
  </si>
  <si>
    <t>副驾背板支撑钣金A</t>
    <phoneticPr fontId="1" type="noConversion"/>
  </si>
  <si>
    <t>SLT0011046</t>
    <phoneticPr fontId="1" type="noConversion"/>
  </si>
  <si>
    <t>副驾背板支撑钣金C</t>
    <phoneticPr fontId="1" type="noConversion"/>
  </si>
  <si>
    <t>SLT0011048</t>
    <phoneticPr fontId="1" type="noConversion"/>
  </si>
  <si>
    <t>副驾背板支撑钣金B</t>
    <phoneticPr fontId="1" type="noConversion"/>
  </si>
  <si>
    <t>SLT0011087</t>
    <phoneticPr fontId="1" type="noConversion"/>
  </si>
  <si>
    <t>小背下连接边板</t>
    <phoneticPr fontId="1" type="noConversion"/>
  </si>
  <si>
    <t>SLT0011088</t>
    <phoneticPr fontId="1" type="noConversion"/>
  </si>
  <si>
    <t>驾驶员调角器上连接板</t>
    <phoneticPr fontId="1" type="noConversion"/>
  </si>
  <si>
    <t>SLT0011089</t>
    <phoneticPr fontId="1" type="noConversion"/>
  </si>
  <si>
    <t>靠背拉线解锁手柄</t>
    <phoneticPr fontId="1" type="noConversion"/>
  </si>
  <si>
    <t>SLT0011105</t>
    <phoneticPr fontId="1" type="noConversion"/>
  </si>
  <si>
    <t>小背背板支撑板B</t>
    <phoneticPr fontId="1" type="noConversion"/>
  </si>
  <si>
    <t>SLT0011109</t>
    <phoneticPr fontId="1" type="noConversion"/>
  </si>
  <si>
    <t>小背背板支撑板D</t>
    <phoneticPr fontId="1" type="noConversion"/>
  </si>
  <si>
    <t>SLT0011103</t>
    <phoneticPr fontId="1" type="noConversion"/>
  </si>
  <si>
    <t>小背背板支撑板A</t>
    <phoneticPr fontId="1" type="noConversion"/>
  </si>
  <si>
    <t>SLT0010955</t>
    <phoneticPr fontId="1" type="noConversion"/>
  </si>
  <si>
    <t>驾驶员座垫前固定支架</t>
    <phoneticPr fontId="1" type="noConversion"/>
  </si>
  <si>
    <t>SLT0010956</t>
    <phoneticPr fontId="1" type="noConversion"/>
  </si>
  <si>
    <t>驾驶员座垫固定支架RH</t>
    <phoneticPr fontId="1" type="noConversion"/>
  </si>
  <si>
    <t>SLT0010959</t>
    <phoneticPr fontId="1" type="noConversion"/>
  </si>
  <si>
    <t>护盖挂接片</t>
    <phoneticPr fontId="1" type="noConversion"/>
  </si>
  <si>
    <t>SLT0011099</t>
    <phoneticPr fontId="1" type="noConversion"/>
  </si>
  <si>
    <t>旋转轴固定钣金</t>
    <phoneticPr fontId="1" type="noConversion"/>
  </si>
  <si>
    <t>SLT0011085</t>
    <phoneticPr fontId="1" type="noConversion"/>
  </si>
  <si>
    <t>小背解锁扣手固定座</t>
    <phoneticPr fontId="1" type="noConversion"/>
  </si>
  <si>
    <t>靠背一级调节下边板RH</t>
    <phoneticPr fontId="1" type="noConversion"/>
  </si>
  <si>
    <t>二级调节调角器上连接板LH</t>
  </si>
  <si>
    <t>靠背复位卷簧限位支架</t>
    <phoneticPr fontId="1" type="noConversion"/>
  </si>
  <si>
    <t>一级调节上连接板LH</t>
    <phoneticPr fontId="1" type="noConversion"/>
  </si>
  <si>
    <t>靠背一级调节下边板LH</t>
    <phoneticPr fontId="1" type="noConversion"/>
  </si>
  <si>
    <t>SLT0010906</t>
    <phoneticPr fontId="1" type="noConversion"/>
  </si>
  <si>
    <t>二级调节上连接板RH</t>
    <phoneticPr fontId="1" type="noConversion"/>
  </si>
  <si>
    <t>SLT0010909</t>
    <phoneticPr fontId="1" type="noConversion"/>
  </si>
  <si>
    <t>扶手固定板</t>
    <phoneticPr fontId="1" type="noConversion"/>
  </si>
  <si>
    <t>副驾靠背左固定板</t>
    <phoneticPr fontId="1" type="noConversion"/>
  </si>
  <si>
    <t>副驾靠背调角限位片</t>
    <phoneticPr fontId="1" type="noConversion"/>
  </si>
  <si>
    <t>SLT0011034</t>
    <phoneticPr fontId="1" type="noConversion"/>
  </si>
  <si>
    <t>副驾靠背右侧装车钣金</t>
  </si>
  <si>
    <t>沧州智凯</t>
    <phoneticPr fontId="1" type="noConversion"/>
  </si>
  <si>
    <t>黄骅宏达</t>
    <phoneticPr fontId="1" type="noConversion"/>
  </si>
  <si>
    <t>黄骅源宏</t>
    <phoneticPr fontId="1" type="noConversion"/>
  </si>
  <si>
    <t>模具厂</t>
    <phoneticPr fontId="1" type="noConversion"/>
  </si>
  <si>
    <t>沧州啸宇</t>
    <phoneticPr fontId="1" type="noConversion"/>
  </si>
  <si>
    <t>SLT0010904</t>
    <phoneticPr fontId="1" type="noConversion"/>
  </si>
  <si>
    <t>黄骅旭鑫</t>
    <phoneticPr fontId="1" type="noConversion"/>
  </si>
  <si>
    <t>SLT0011255</t>
    <phoneticPr fontId="1" type="noConversion"/>
  </si>
  <si>
    <t>SLT0010894</t>
    <phoneticPr fontId="1" type="noConversion"/>
  </si>
  <si>
    <t>黄骅桥行</t>
    <phoneticPr fontId="1" type="noConversion"/>
  </si>
  <si>
    <t>SLT0010895</t>
    <phoneticPr fontId="1" type="noConversion"/>
  </si>
  <si>
    <t>SLT0011493</t>
    <phoneticPr fontId="1" type="noConversion"/>
  </si>
  <si>
    <t>SLT0010898</t>
    <phoneticPr fontId="1" type="noConversion"/>
  </si>
  <si>
    <t>SLT0011252</t>
    <phoneticPr fontId="1" type="noConversion"/>
  </si>
  <si>
    <t>森德奥</t>
    <phoneticPr fontId="1" type="noConversion"/>
  </si>
  <si>
    <t>SLT0010884</t>
    <phoneticPr fontId="1" type="noConversion"/>
  </si>
  <si>
    <t>SLT0011029</t>
    <phoneticPr fontId="1" type="noConversion"/>
  </si>
  <si>
    <t>SLT0011191</t>
    <phoneticPr fontId="1" type="noConversion"/>
  </si>
  <si>
    <t>泊头新峰</t>
    <phoneticPr fontId="1" type="noConversion"/>
  </si>
  <si>
    <t>供应商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</si>
</sst>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);[Red]\(0\)"/>
    <numFmt numFmtId="177" formatCode="0.00_ "/>
  </numFmts>
  <fonts count="1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2"/>
      <name val="微软雅黑"/>
      <family val="2"/>
      <charset val="134"/>
    </font>
    <font>
      <sz val="12"/>
      <color theme="1"/>
      <name val="微软雅黑"/>
      <family val="2"/>
      <charset val="134"/>
    </font>
    <font>
      <sz val="12"/>
      <name val="微软雅黑"/>
      <family val="2"/>
      <charset val="134"/>
    </font>
    <font>
      <sz val="9"/>
      <name val="宋体"/>
      <family val="2"/>
      <charset val="134"/>
      <scheme val="minor"/>
    </font>
    <font>
      <sz val="10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6" fillId="0" borderId="0"/>
    <xf numFmtId="0" fontId="7" fillId="0" borderId="0">
      <alignment vertical="center"/>
    </xf>
    <xf numFmtId="0" fontId="6" fillId="0" borderId="0"/>
    <xf numFmtId="0" fontId="3" fillId="0" borderId="0">
      <alignment vertical="center"/>
    </xf>
    <xf numFmtId="0" fontId="3" fillId="0" borderId="0">
      <alignment vertical="center"/>
    </xf>
  </cellStyleXfs>
  <cellXfs count="7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176" fontId="10" fillId="0" borderId="1" xfId="0" applyNumberFormat="1" applyFont="1" applyFill="1" applyBorder="1" applyAlignment="1">
      <alignment horizontal="left" vertical="center" wrapText="1"/>
    </xf>
    <xf numFmtId="176" fontId="11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49" fontId="9" fillId="0" borderId="1" xfId="4" applyNumberFormat="1" applyFont="1" applyBorder="1" applyAlignment="1">
      <alignment horizontal="center" vertical="center" wrapText="1"/>
    </xf>
    <xf numFmtId="49" fontId="8" fillId="0" borderId="1" xfId="3" applyNumberFormat="1" applyFont="1" applyBorder="1" applyAlignment="1">
      <alignment horizontal="center" vertical="center"/>
    </xf>
    <xf numFmtId="0" fontId="8" fillId="0" borderId="19" xfId="3" applyFont="1" applyBorder="1" applyAlignment="1">
      <alignment horizontal="center" vertical="center"/>
    </xf>
    <xf numFmtId="177" fontId="8" fillId="0" borderId="1" xfId="0" applyNumberFormat="1" applyFont="1" applyBorder="1" applyAlignment="1">
      <alignment horizontal="center" vertical="center" wrapText="1"/>
    </xf>
    <xf numFmtId="0" fontId="8" fillId="0" borderId="20" xfId="3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4" fillId="0" borderId="0" xfId="0" applyFont="1"/>
    <xf numFmtId="0" fontId="3" fillId="0" borderId="1" xfId="4" applyBorder="1" applyAlignment="1">
      <alignment horizontal="center" vertical="center"/>
    </xf>
    <xf numFmtId="0" fontId="3" fillId="0" borderId="21" xfId="4" applyBorder="1" applyAlignment="1">
      <alignment horizontal="center" vertical="center"/>
    </xf>
    <xf numFmtId="0" fontId="3" fillId="2" borderId="1" xfId="4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0" xfId="0" applyFill="1"/>
    <xf numFmtId="49" fontId="8" fillId="0" borderId="1" xfId="0" applyNumberFormat="1" applyFont="1" applyFill="1" applyBorder="1" applyAlignment="1">
      <alignment horizontal="center" vertical="center" wrapText="1"/>
    </xf>
    <xf numFmtId="49" fontId="10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2" fillId="0" borderId="3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center" wrapText="1"/>
    </xf>
    <xf numFmtId="0" fontId="3" fillId="0" borderId="13" xfId="0" applyFont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8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6">
    <cellStyle name="_x000a_mouse.drv=lm" xfId="3" xr:uid="{00000000-0005-0000-0000-000000000000}"/>
    <cellStyle name="常规" xfId="0" builtinId="0"/>
    <cellStyle name="常规 2" xfId="4" xr:uid="{00000000-0005-0000-0000-000002000000}"/>
    <cellStyle name="常规 2 27" xfId="2" xr:uid="{00000000-0005-0000-0000-000003000000}"/>
    <cellStyle name="常规 41" xfId="5" xr:uid="{00000000-0005-0000-0000-000004000000}"/>
    <cellStyle name="样式 1" xfId="1" xr:uid="{00000000-0005-0000-0000-000005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0</xdr:row>
      <xdr:rowOff>129540</xdr:rowOff>
    </xdr:from>
    <xdr:to>
      <xdr:col>1</xdr:col>
      <xdr:colOff>243840</xdr:colOff>
      <xdr:row>2</xdr:row>
      <xdr:rowOff>144780</xdr:rowOff>
    </xdr:to>
    <xdr:pic>
      <xdr:nvPicPr>
        <xdr:cNvPr id="2" name="图片 1" descr="光华荣昌修改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860" y="129540"/>
          <a:ext cx="739140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0"/>
  <sheetViews>
    <sheetView tabSelected="1" view="pageBreakPreview" topLeftCell="A52" zoomScale="85" zoomScaleNormal="100" zoomScaleSheetLayoutView="85" workbookViewId="0">
      <selection activeCell="E33" sqref="E33"/>
    </sheetView>
  </sheetViews>
  <sheetFormatPr defaultRowHeight="14.4" x14ac:dyDescent="0.25"/>
  <cols>
    <col min="1" max="1" width="7.44140625" style="1" customWidth="1"/>
    <col min="2" max="2" width="20.77734375" style="12" customWidth="1"/>
    <col min="3" max="3" width="23.33203125" style="50" customWidth="1"/>
    <col min="4" max="9" width="13.44140625" style="2" customWidth="1"/>
    <col min="10" max="10" width="13.44140625" customWidth="1"/>
    <col min="12" max="12" width="15.33203125" style="49" customWidth="1"/>
  </cols>
  <sheetData>
    <row r="1" spans="1:13" ht="20.399999999999999" customHeight="1" x14ac:dyDescent="0.25">
      <c r="A1" s="71" t="s">
        <v>15</v>
      </c>
      <c r="B1" s="72"/>
      <c r="C1" s="73"/>
      <c r="D1" s="72"/>
      <c r="E1" s="72"/>
      <c r="F1" s="76" t="s">
        <v>14</v>
      </c>
      <c r="G1" s="76"/>
      <c r="H1" s="76" t="s">
        <v>17</v>
      </c>
      <c r="I1" s="76"/>
      <c r="J1" s="77"/>
    </row>
    <row r="2" spans="1:13" ht="20.399999999999999" customHeight="1" x14ac:dyDescent="0.25">
      <c r="A2" s="74"/>
      <c r="B2" s="75"/>
      <c r="C2" s="63"/>
      <c r="D2" s="75"/>
      <c r="E2" s="75"/>
      <c r="F2" s="67" t="s">
        <v>13</v>
      </c>
      <c r="G2" s="67"/>
      <c r="H2" s="67" t="s">
        <v>18</v>
      </c>
      <c r="I2" s="67"/>
      <c r="J2" s="68"/>
    </row>
    <row r="3" spans="1:13" ht="20.399999999999999" customHeight="1" x14ac:dyDescent="0.25">
      <c r="A3" s="74"/>
      <c r="B3" s="75"/>
      <c r="C3" s="63"/>
      <c r="D3" s="75"/>
      <c r="E3" s="75"/>
      <c r="F3" s="67" t="s">
        <v>12</v>
      </c>
      <c r="G3" s="67"/>
      <c r="H3" s="67"/>
      <c r="I3" s="67"/>
      <c r="J3" s="68"/>
    </row>
    <row r="4" spans="1:13" ht="20.399999999999999" customHeight="1" x14ac:dyDescent="0.25">
      <c r="A4" s="61" t="s">
        <v>21</v>
      </c>
      <c r="B4" s="62"/>
      <c r="C4" s="63"/>
      <c r="D4" s="62"/>
      <c r="E4" s="62"/>
      <c r="F4" s="67" t="s">
        <v>9</v>
      </c>
      <c r="G4" s="67"/>
      <c r="H4" s="67"/>
      <c r="I4" s="67"/>
      <c r="J4" s="68"/>
    </row>
    <row r="5" spans="1:13" ht="20.399999999999999" customHeight="1" x14ac:dyDescent="0.25">
      <c r="A5" s="61" t="s">
        <v>22</v>
      </c>
      <c r="B5" s="62"/>
      <c r="C5" s="63"/>
      <c r="D5" s="62"/>
      <c r="E5" s="62"/>
      <c r="F5" s="67" t="s">
        <v>10</v>
      </c>
      <c r="G5" s="67"/>
      <c r="H5" s="67"/>
      <c r="I5" s="67"/>
      <c r="J5" s="68"/>
    </row>
    <row r="6" spans="1:13" ht="27.6" customHeight="1" thickBot="1" x14ac:dyDescent="0.3">
      <c r="A6" s="64" t="s">
        <v>20</v>
      </c>
      <c r="B6" s="65"/>
      <c r="C6" s="66"/>
      <c r="D6" s="65"/>
      <c r="E6" s="65"/>
      <c r="F6" s="69" t="s">
        <v>11</v>
      </c>
      <c r="G6" s="69"/>
      <c r="H6" s="69"/>
      <c r="I6" s="69"/>
      <c r="J6" s="70"/>
    </row>
    <row r="7" spans="1:13" ht="61.95" customHeight="1" thickBot="1" x14ac:dyDescent="0.3">
      <c r="A7" s="57" t="s">
        <v>80</v>
      </c>
      <c r="B7" s="58"/>
      <c r="C7" s="59"/>
      <c r="D7" s="58"/>
      <c r="E7" s="58"/>
      <c r="F7" s="58"/>
      <c r="G7" s="58"/>
      <c r="H7" s="58"/>
      <c r="I7" s="58"/>
      <c r="J7" s="60"/>
    </row>
    <row r="8" spans="1:13" s="45" customFormat="1" ht="45" customHeight="1" x14ac:dyDescent="0.25">
      <c r="A8" s="42" t="s">
        <v>0</v>
      </c>
      <c r="B8" s="11" t="s">
        <v>1</v>
      </c>
      <c r="C8" s="51" t="s">
        <v>2</v>
      </c>
      <c r="D8" s="43" t="s">
        <v>3</v>
      </c>
      <c r="E8" s="43" t="s">
        <v>4</v>
      </c>
      <c r="F8" s="43" t="s">
        <v>5</v>
      </c>
      <c r="G8" s="43" t="s">
        <v>6</v>
      </c>
      <c r="H8" s="43" t="s">
        <v>7</v>
      </c>
      <c r="I8" s="44" t="s">
        <v>8</v>
      </c>
      <c r="J8" s="4" t="s">
        <v>16</v>
      </c>
      <c r="L8" s="50" t="s">
        <v>201</v>
      </c>
    </row>
    <row r="9" spans="1:13" s="45" customFormat="1" ht="45" customHeight="1" x14ac:dyDescent="0.25">
      <c r="A9" s="39">
        <f t="shared" ref="A9:A49" si="0">ROW(9:9)-8</f>
        <v>1</v>
      </c>
      <c r="B9" s="47" t="s">
        <v>31</v>
      </c>
      <c r="C9" s="48" t="s">
        <v>32</v>
      </c>
      <c r="D9" s="40">
        <v>4</v>
      </c>
      <c r="E9" s="40"/>
      <c r="F9" s="40"/>
      <c r="G9" s="40"/>
      <c r="H9" s="40">
        <v>104</v>
      </c>
      <c r="I9" s="41" t="s">
        <v>79</v>
      </c>
      <c r="J9" s="8"/>
      <c r="L9" s="50" t="s">
        <v>183</v>
      </c>
    </row>
    <row r="10" spans="1:13" s="45" customFormat="1" ht="45" customHeight="1" x14ac:dyDescent="0.25">
      <c r="A10" s="39">
        <f t="shared" si="0"/>
        <v>2</v>
      </c>
      <c r="B10" s="47" t="s">
        <v>39</v>
      </c>
      <c r="C10" s="48" t="s">
        <v>40</v>
      </c>
      <c r="D10" s="40">
        <v>8</v>
      </c>
      <c r="E10" s="40"/>
      <c r="F10" s="40"/>
      <c r="G10" s="40"/>
      <c r="H10" s="40">
        <v>208</v>
      </c>
      <c r="I10" s="41" t="s">
        <v>79</v>
      </c>
      <c r="J10" s="8"/>
      <c r="L10" s="50" t="s">
        <v>182</v>
      </c>
    </row>
    <row r="11" spans="1:13" s="45" customFormat="1" ht="45" customHeight="1" x14ac:dyDescent="0.25">
      <c r="A11" s="39">
        <f t="shared" si="0"/>
        <v>3</v>
      </c>
      <c r="B11" s="14" t="s">
        <v>33</v>
      </c>
      <c r="C11" s="13" t="s">
        <v>34</v>
      </c>
      <c r="D11" s="40">
        <v>1</v>
      </c>
      <c r="E11" s="40"/>
      <c r="F11" s="40"/>
      <c r="G11" s="40"/>
      <c r="H11" s="40">
        <v>14</v>
      </c>
      <c r="I11" s="41" t="s">
        <v>79</v>
      </c>
      <c r="J11" s="8"/>
      <c r="L11" s="50" t="s">
        <v>184</v>
      </c>
      <c r="M11" s="50" t="s">
        <v>185</v>
      </c>
    </row>
    <row r="12" spans="1:13" s="45" customFormat="1" ht="45" customHeight="1" x14ac:dyDescent="0.25">
      <c r="A12" s="39">
        <f t="shared" si="0"/>
        <v>4</v>
      </c>
      <c r="B12" s="15" t="s">
        <v>131</v>
      </c>
      <c r="C12" s="52" t="s">
        <v>132</v>
      </c>
      <c r="D12" s="40">
        <v>1</v>
      </c>
      <c r="E12" s="40"/>
      <c r="F12" s="40"/>
      <c r="G12" s="40"/>
      <c r="H12" s="40">
        <v>40</v>
      </c>
      <c r="I12" s="41" t="s">
        <v>79</v>
      </c>
      <c r="J12" s="8"/>
      <c r="L12" s="50" t="s">
        <v>186</v>
      </c>
      <c r="M12" s="50" t="s">
        <v>185</v>
      </c>
    </row>
    <row r="13" spans="1:13" s="45" customFormat="1" ht="45" customHeight="1" x14ac:dyDescent="0.25">
      <c r="A13" s="39">
        <f t="shared" si="0"/>
        <v>5</v>
      </c>
      <c r="B13" s="15" t="s">
        <v>187</v>
      </c>
      <c r="C13" s="13" t="s">
        <v>169</v>
      </c>
      <c r="D13" s="40">
        <v>1</v>
      </c>
      <c r="E13" s="40"/>
      <c r="F13" s="40"/>
      <c r="G13" s="40"/>
      <c r="H13" s="40">
        <v>26</v>
      </c>
      <c r="I13" s="41" t="s">
        <v>79</v>
      </c>
      <c r="J13" s="8"/>
      <c r="L13" s="50" t="s">
        <v>188</v>
      </c>
      <c r="M13" s="50" t="s">
        <v>185</v>
      </c>
    </row>
    <row r="14" spans="1:13" s="45" customFormat="1" ht="45" customHeight="1" x14ac:dyDescent="0.25">
      <c r="A14" s="39">
        <f t="shared" si="0"/>
        <v>6</v>
      </c>
      <c r="B14" s="14" t="s">
        <v>189</v>
      </c>
      <c r="C14" s="13" t="s">
        <v>169</v>
      </c>
      <c r="D14" s="40">
        <v>1</v>
      </c>
      <c r="E14" s="40"/>
      <c r="F14" s="40"/>
      <c r="G14" s="40"/>
      <c r="H14" s="40">
        <v>14</v>
      </c>
      <c r="I14" s="41" t="s">
        <v>79</v>
      </c>
      <c r="J14" s="8"/>
      <c r="L14" s="50" t="s">
        <v>188</v>
      </c>
      <c r="M14" s="50" t="s">
        <v>185</v>
      </c>
    </row>
    <row r="15" spans="1:13" s="45" customFormat="1" ht="45" customHeight="1" x14ac:dyDescent="0.25">
      <c r="A15" s="39">
        <f t="shared" si="0"/>
        <v>7</v>
      </c>
      <c r="B15" s="14" t="s">
        <v>190</v>
      </c>
      <c r="C15" s="13" t="s">
        <v>170</v>
      </c>
      <c r="D15" s="40">
        <v>1</v>
      </c>
      <c r="E15" s="40"/>
      <c r="F15" s="40"/>
      <c r="G15" s="40"/>
      <c r="H15" s="40">
        <v>40</v>
      </c>
      <c r="I15" s="41" t="s">
        <v>79</v>
      </c>
      <c r="J15" s="8"/>
      <c r="L15" s="50" t="s">
        <v>184</v>
      </c>
      <c r="M15" s="50" t="s">
        <v>185</v>
      </c>
    </row>
    <row r="16" spans="1:13" s="45" customFormat="1" ht="45" customHeight="1" x14ac:dyDescent="0.25">
      <c r="A16" s="39">
        <f t="shared" si="0"/>
        <v>8</v>
      </c>
      <c r="B16" s="14" t="s">
        <v>37</v>
      </c>
      <c r="C16" s="13" t="s">
        <v>38</v>
      </c>
      <c r="D16" s="40">
        <v>1</v>
      </c>
      <c r="E16" s="40"/>
      <c r="F16" s="40"/>
      <c r="G16" s="40"/>
      <c r="H16" s="40">
        <v>40</v>
      </c>
      <c r="I16" s="41" t="s">
        <v>79</v>
      </c>
      <c r="J16" s="8"/>
      <c r="L16" s="50" t="s">
        <v>191</v>
      </c>
      <c r="M16" s="50" t="s">
        <v>185</v>
      </c>
    </row>
    <row r="17" spans="1:13" s="45" customFormat="1" ht="45" customHeight="1" x14ac:dyDescent="0.25">
      <c r="A17" s="39">
        <f t="shared" si="0"/>
        <v>9</v>
      </c>
      <c r="B17" s="14" t="s">
        <v>192</v>
      </c>
      <c r="C17" s="13" t="s">
        <v>172</v>
      </c>
      <c r="D17" s="40">
        <v>1</v>
      </c>
      <c r="E17" s="40"/>
      <c r="F17" s="40"/>
      <c r="G17" s="40"/>
      <c r="H17" s="40">
        <v>40</v>
      </c>
      <c r="I17" s="41" t="s">
        <v>79</v>
      </c>
      <c r="J17" s="8"/>
      <c r="L17" s="50" t="s">
        <v>191</v>
      </c>
      <c r="M17" s="50" t="s">
        <v>185</v>
      </c>
    </row>
    <row r="18" spans="1:13" s="45" customFormat="1" ht="45" customHeight="1" x14ac:dyDescent="0.25">
      <c r="A18" s="39">
        <f t="shared" si="0"/>
        <v>10</v>
      </c>
      <c r="B18" s="14" t="s">
        <v>193</v>
      </c>
      <c r="C18" s="13" t="s">
        <v>171</v>
      </c>
      <c r="D18" s="40">
        <v>1</v>
      </c>
      <c r="E18" s="40"/>
      <c r="F18" s="40"/>
      <c r="G18" s="40"/>
      <c r="H18" s="40">
        <v>40</v>
      </c>
      <c r="I18" s="41" t="s">
        <v>79</v>
      </c>
      <c r="J18" s="8"/>
      <c r="L18" s="50" t="s">
        <v>200</v>
      </c>
      <c r="M18" s="50" t="s">
        <v>185</v>
      </c>
    </row>
    <row r="19" spans="1:13" s="45" customFormat="1" ht="45" customHeight="1" x14ac:dyDescent="0.25">
      <c r="A19" s="39">
        <f t="shared" si="0"/>
        <v>11</v>
      </c>
      <c r="B19" s="14" t="s">
        <v>194</v>
      </c>
      <c r="C19" s="13" t="s">
        <v>173</v>
      </c>
      <c r="D19" s="40">
        <v>1</v>
      </c>
      <c r="E19" s="40"/>
      <c r="F19" s="40"/>
      <c r="G19" s="40"/>
      <c r="H19" s="40">
        <v>26</v>
      </c>
      <c r="I19" s="41" t="s">
        <v>79</v>
      </c>
      <c r="J19" s="8"/>
      <c r="L19" s="50" t="s">
        <v>188</v>
      </c>
      <c r="M19" s="50" t="s">
        <v>185</v>
      </c>
    </row>
    <row r="20" spans="1:13" s="45" customFormat="1" ht="45" customHeight="1" x14ac:dyDescent="0.25">
      <c r="A20" s="39">
        <f t="shared" si="0"/>
        <v>12</v>
      </c>
      <c r="B20" s="14" t="s">
        <v>195</v>
      </c>
      <c r="C20" s="13" t="s">
        <v>173</v>
      </c>
      <c r="D20" s="40">
        <v>1</v>
      </c>
      <c r="E20" s="40"/>
      <c r="F20" s="40"/>
      <c r="G20" s="40"/>
      <c r="H20" s="40">
        <v>14</v>
      </c>
      <c r="I20" s="41" t="s">
        <v>79</v>
      </c>
      <c r="J20" s="8"/>
      <c r="L20" s="50" t="s">
        <v>188</v>
      </c>
      <c r="M20" s="50" t="s">
        <v>185</v>
      </c>
    </row>
    <row r="21" spans="1:13" s="45" customFormat="1" ht="45" customHeight="1" x14ac:dyDescent="0.25">
      <c r="A21" s="39">
        <f t="shared" si="0"/>
        <v>13</v>
      </c>
      <c r="B21" s="14" t="s">
        <v>174</v>
      </c>
      <c r="C21" s="52" t="s">
        <v>175</v>
      </c>
      <c r="D21" s="40">
        <v>1</v>
      </c>
      <c r="E21" s="40"/>
      <c r="F21" s="40"/>
      <c r="G21" s="40"/>
      <c r="H21" s="40">
        <v>40</v>
      </c>
      <c r="I21" s="41" t="s">
        <v>79</v>
      </c>
      <c r="J21" s="8"/>
      <c r="L21" s="50" t="s">
        <v>186</v>
      </c>
      <c r="M21" s="50" t="s">
        <v>185</v>
      </c>
    </row>
    <row r="22" spans="1:13" s="45" customFormat="1" ht="45" customHeight="1" x14ac:dyDescent="0.25">
      <c r="A22" s="39">
        <f t="shared" si="0"/>
        <v>14</v>
      </c>
      <c r="B22" s="14" t="s">
        <v>176</v>
      </c>
      <c r="C22" s="52" t="s">
        <v>177</v>
      </c>
      <c r="D22" s="40">
        <v>1</v>
      </c>
      <c r="E22" s="40"/>
      <c r="F22" s="40"/>
      <c r="G22" s="40"/>
      <c r="H22" s="40">
        <v>40</v>
      </c>
      <c r="I22" s="41" t="s">
        <v>79</v>
      </c>
      <c r="J22" s="8"/>
      <c r="L22" s="50" t="s">
        <v>186</v>
      </c>
      <c r="M22" s="50" t="s">
        <v>185</v>
      </c>
    </row>
    <row r="23" spans="1:13" s="45" customFormat="1" ht="45" customHeight="1" x14ac:dyDescent="0.25">
      <c r="A23" s="39">
        <f t="shared" si="0"/>
        <v>15</v>
      </c>
      <c r="B23" s="14" t="s">
        <v>133</v>
      </c>
      <c r="C23" s="14" t="s">
        <v>134</v>
      </c>
      <c r="D23" s="40">
        <v>1</v>
      </c>
      <c r="E23" s="40"/>
      <c r="F23" s="40"/>
      <c r="G23" s="40"/>
      <c r="H23" s="40">
        <v>40</v>
      </c>
      <c r="I23" s="41" t="s">
        <v>79</v>
      </c>
      <c r="J23" s="8"/>
      <c r="L23" s="50" t="s">
        <v>196</v>
      </c>
      <c r="M23" s="50" t="s">
        <v>185</v>
      </c>
    </row>
    <row r="24" spans="1:13" s="45" customFormat="1" ht="45" customHeight="1" x14ac:dyDescent="0.25">
      <c r="A24" s="39">
        <f t="shared" si="0"/>
        <v>16</v>
      </c>
      <c r="B24" s="14" t="s">
        <v>135</v>
      </c>
      <c r="C24" s="14" t="s">
        <v>136</v>
      </c>
      <c r="D24" s="40">
        <v>1</v>
      </c>
      <c r="E24" s="40"/>
      <c r="F24" s="40"/>
      <c r="G24" s="40"/>
      <c r="H24" s="40">
        <v>40</v>
      </c>
      <c r="I24" s="41" t="s">
        <v>79</v>
      </c>
      <c r="J24" s="8"/>
      <c r="L24" s="50" t="s">
        <v>196</v>
      </c>
      <c r="M24" s="50" t="s">
        <v>185</v>
      </c>
    </row>
    <row r="25" spans="1:13" s="45" customFormat="1" ht="45" customHeight="1" x14ac:dyDescent="0.25">
      <c r="A25" s="39">
        <f t="shared" si="0"/>
        <v>17</v>
      </c>
      <c r="B25" s="14" t="s">
        <v>137</v>
      </c>
      <c r="C25" s="53" t="s">
        <v>138</v>
      </c>
      <c r="D25" s="40">
        <v>1</v>
      </c>
      <c r="E25" s="40"/>
      <c r="F25" s="40"/>
      <c r="G25" s="40"/>
      <c r="H25" s="40">
        <v>40</v>
      </c>
      <c r="I25" s="41" t="s">
        <v>79</v>
      </c>
      <c r="J25" s="8"/>
      <c r="L25" s="50" t="s">
        <v>186</v>
      </c>
      <c r="M25" s="50" t="s">
        <v>185</v>
      </c>
    </row>
    <row r="26" spans="1:13" s="45" customFormat="1" ht="45" customHeight="1" x14ac:dyDescent="0.25">
      <c r="A26" s="39">
        <f t="shared" si="0"/>
        <v>18</v>
      </c>
      <c r="B26" s="14" t="s">
        <v>139</v>
      </c>
      <c r="C26" s="53" t="s">
        <v>140</v>
      </c>
      <c r="D26" s="40">
        <v>1</v>
      </c>
      <c r="E26" s="40"/>
      <c r="F26" s="40"/>
      <c r="G26" s="40"/>
      <c r="H26" s="40">
        <v>40</v>
      </c>
      <c r="I26" s="41" t="s">
        <v>79</v>
      </c>
      <c r="J26" s="8"/>
      <c r="L26" s="50" t="s">
        <v>186</v>
      </c>
      <c r="M26" s="50" t="s">
        <v>185</v>
      </c>
    </row>
    <row r="27" spans="1:13" s="45" customFormat="1" ht="45" customHeight="1" x14ac:dyDescent="0.25">
      <c r="A27" s="39">
        <f t="shared" si="0"/>
        <v>19</v>
      </c>
      <c r="B27" s="14" t="s">
        <v>197</v>
      </c>
      <c r="C27" s="52" t="s">
        <v>52</v>
      </c>
      <c r="D27" s="40">
        <v>1</v>
      </c>
      <c r="E27" s="40"/>
      <c r="F27" s="40"/>
      <c r="G27" s="40"/>
      <c r="H27" s="40">
        <v>26</v>
      </c>
      <c r="I27" s="41" t="s">
        <v>79</v>
      </c>
      <c r="J27" s="8"/>
      <c r="L27" s="50" t="s">
        <v>186</v>
      </c>
      <c r="M27" s="50" t="s">
        <v>185</v>
      </c>
    </row>
    <row r="28" spans="1:13" s="45" customFormat="1" ht="45" customHeight="1" x14ac:dyDescent="0.25">
      <c r="A28" s="39">
        <f t="shared" si="0"/>
        <v>20</v>
      </c>
      <c r="B28" s="14" t="s">
        <v>58</v>
      </c>
      <c r="C28" s="13" t="s">
        <v>59</v>
      </c>
      <c r="D28" s="40">
        <v>1</v>
      </c>
      <c r="E28" s="40"/>
      <c r="F28" s="40"/>
      <c r="G28" s="40"/>
      <c r="H28" s="40">
        <v>26</v>
      </c>
      <c r="I28" s="41" t="s">
        <v>79</v>
      </c>
      <c r="J28" s="8"/>
      <c r="L28" s="50" t="s">
        <v>188</v>
      </c>
      <c r="M28" s="50" t="s">
        <v>185</v>
      </c>
    </row>
    <row r="29" spans="1:13" s="45" customFormat="1" ht="45" customHeight="1" x14ac:dyDescent="0.25">
      <c r="A29" s="39">
        <f t="shared" si="0"/>
        <v>21</v>
      </c>
      <c r="B29" s="14" t="s">
        <v>198</v>
      </c>
      <c r="C29" s="13" t="s">
        <v>178</v>
      </c>
      <c r="D29" s="40">
        <v>1</v>
      </c>
      <c r="E29" s="40"/>
      <c r="F29" s="40"/>
      <c r="G29" s="40"/>
      <c r="H29" s="40">
        <v>40</v>
      </c>
      <c r="I29" s="41" t="s">
        <v>79</v>
      </c>
      <c r="J29" s="8"/>
      <c r="L29" s="50" t="s">
        <v>188</v>
      </c>
      <c r="M29" s="50" t="s">
        <v>185</v>
      </c>
    </row>
    <row r="30" spans="1:13" s="45" customFormat="1" ht="45" customHeight="1" x14ac:dyDescent="0.25">
      <c r="A30" s="39">
        <f t="shared" si="0"/>
        <v>22</v>
      </c>
      <c r="B30" s="16" t="s">
        <v>199</v>
      </c>
      <c r="C30" s="13" t="s">
        <v>179</v>
      </c>
      <c r="D30" s="40">
        <v>1</v>
      </c>
      <c r="E30" s="40"/>
      <c r="F30" s="40"/>
      <c r="G30" s="40"/>
      <c r="H30" s="40">
        <v>40</v>
      </c>
      <c r="I30" s="41" t="s">
        <v>79</v>
      </c>
      <c r="J30" s="8"/>
      <c r="L30" s="50" t="s">
        <v>191</v>
      </c>
      <c r="M30" s="50" t="s">
        <v>185</v>
      </c>
    </row>
    <row r="31" spans="1:13" s="45" customFormat="1" ht="45" customHeight="1" x14ac:dyDescent="0.25">
      <c r="A31" s="39">
        <f t="shared" si="0"/>
        <v>23</v>
      </c>
      <c r="B31" s="14" t="s">
        <v>180</v>
      </c>
      <c r="C31" s="13" t="s">
        <v>181</v>
      </c>
      <c r="D31" s="40">
        <v>1</v>
      </c>
      <c r="E31" s="40"/>
      <c r="F31" s="40"/>
      <c r="G31" s="40"/>
      <c r="H31" s="40">
        <v>40</v>
      </c>
      <c r="I31" s="41" t="s">
        <v>79</v>
      </c>
      <c r="J31" s="8"/>
      <c r="L31" s="50" t="s">
        <v>188</v>
      </c>
      <c r="M31" s="50" t="s">
        <v>185</v>
      </c>
    </row>
    <row r="32" spans="1:13" s="45" customFormat="1" ht="45" customHeight="1" x14ac:dyDescent="0.25">
      <c r="A32" s="39">
        <f t="shared" si="0"/>
        <v>24</v>
      </c>
      <c r="B32" s="14" t="s">
        <v>141</v>
      </c>
      <c r="C32" s="14" t="s">
        <v>142</v>
      </c>
      <c r="D32" s="40">
        <v>2</v>
      </c>
      <c r="E32" s="40"/>
      <c r="F32" s="40"/>
      <c r="G32" s="40"/>
      <c r="H32" s="40">
        <v>80</v>
      </c>
      <c r="I32" s="41" t="s">
        <v>79</v>
      </c>
      <c r="J32" s="8"/>
      <c r="L32" s="50" t="s">
        <v>196</v>
      </c>
      <c r="M32" s="50" t="s">
        <v>185</v>
      </c>
    </row>
    <row r="33" spans="1:13" s="45" customFormat="1" ht="45" customHeight="1" x14ac:dyDescent="0.25">
      <c r="A33" s="39">
        <f t="shared" si="0"/>
        <v>25</v>
      </c>
      <c r="B33" s="14" t="s">
        <v>143</v>
      </c>
      <c r="C33" s="14" t="s">
        <v>144</v>
      </c>
      <c r="D33" s="40">
        <v>2</v>
      </c>
      <c r="E33" s="40"/>
      <c r="F33" s="40"/>
      <c r="G33" s="40"/>
      <c r="H33" s="40">
        <v>80</v>
      </c>
      <c r="I33" s="41" t="s">
        <v>79</v>
      </c>
      <c r="J33" s="8"/>
      <c r="L33" s="50" t="s">
        <v>196</v>
      </c>
      <c r="M33" s="50" t="s">
        <v>185</v>
      </c>
    </row>
    <row r="34" spans="1:13" s="45" customFormat="1" ht="45" customHeight="1" x14ac:dyDescent="0.25">
      <c r="A34" s="39">
        <f t="shared" si="0"/>
        <v>26</v>
      </c>
      <c r="B34" s="14" t="s">
        <v>145</v>
      </c>
      <c r="C34" s="14" t="s">
        <v>146</v>
      </c>
      <c r="D34" s="40">
        <v>1</v>
      </c>
      <c r="E34" s="40"/>
      <c r="F34" s="40"/>
      <c r="G34" s="40"/>
      <c r="H34" s="40">
        <v>40</v>
      </c>
      <c r="I34" s="41" t="s">
        <v>79</v>
      </c>
      <c r="J34" s="8"/>
      <c r="L34" s="50" t="s">
        <v>196</v>
      </c>
      <c r="M34" s="50" t="s">
        <v>185</v>
      </c>
    </row>
    <row r="35" spans="1:13" s="45" customFormat="1" ht="45" customHeight="1" x14ac:dyDescent="0.25">
      <c r="A35" s="39">
        <f t="shared" si="0"/>
        <v>27</v>
      </c>
      <c r="B35" s="14" t="s">
        <v>147</v>
      </c>
      <c r="C35" s="14" t="s">
        <v>148</v>
      </c>
      <c r="D35" s="40">
        <v>1</v>
      </c>
      <c r="E35" s="40"/>
      <c r="F35" s="40"/>
      <c r="G35" s="40"/>
      <c r="H35" s="40">
        <v>40</v>
      </c>
      <c r="I35" s="41" t="s">
        <v>79</v>
      </c>
      <c r="J35" s="8"/>
      <c r="L35" s="50" t="s">
        <v>188</v>
      </c>
      <c r="M35" s="50" t="s">
        <v>185</v>
      </c>
    </row>
    <row r="36" spans="1:13" s="45" customFormat="1" ht="45" customHeight="1" x14ac:dyDescent="0.25">
      <c r="A36" s="39">
        <f t="shared" si="0"/>
        <v>28</v>
      </c>
      <c r="B36" s="14" t="s">
        <v>149</v>
      </c>
      <c r="C36" s="14" t="s">
        <v>150</v>
      </c>
      <c r="D36" s="40">
        <v>1</v>
      </c>
      <c r="E36" s="40"/>
      <c r="F36" s="40"/>
      <c r="G36" s="40"/>
      <c r="H36" s="40">
        <v>40</v>
      </c>
      <c r="I36" s="41" t="s">
        <v>79</v>
      </c>
      <c r="J36" s="8"/>
      <c r="L36" s="50" t="s">
        <v>188</v>
      </c>
      <c r="M36" s="50" t="s">
        <v>185</v>
      </c>
    </row>
    <row r="37" spans="1:13" s="45" customFormat="1" ht="45" customHeight="1" x14ac:dyDescent="0.25">
      <c r="A37" s="39">
        <f t="shared" si="0"/>
        <v>29</v>
      </c>
      <c r="B37" s="14" t="s">
        <v>151</v>
      </c>
      <c r="C37" s="14" t="s">
        <v>152</v>
      </c>
      <c r="D37" s="40">
        <v>1</v>
      </c>
      <c r="E37" s="40"/>
      <c r="F37" s="40"/>
      <c r="G37" s="40"/>
      <c r="H37" s="40">
        <v>40</v>
      </c>
      <c r="I37" s="41" t="s">
        <v>79</v>
      </c>
      <c r="J37" s="8"/>
      <c r="L37" s="50" t="s">
        <v>191</v>
      </c>
      <c r="M37" s="50" t="s">
        <v>185</v>
      </c>
    </row>
    <row r="38" spans="1:13" s="45" customFormat="1" ht="45" customHeight="1" x14ac:dyDescent="0.25">
      <c r="A38" s="39">
        <f t="shared" si="0"/>
        <v>30</v>
      </c>
      <c r="B38" s="14" t="s">
        <v>153</v>
      </c>
      <c r="C38" s="14" t="s">
        <v>154</v>
      </c>
      <c r="D38" s="40">
        <v>1</v>
      </c>
      <c r="E38" s="40"/>
      <c r="F38" s="40"/>
      <c r="G38" s="40"/>
      <c r="H38" s="40">
        <v>40</v>
      </c>
      <c r="I38" s="41" t="s">
        <v>79</v>
      </c>
      <c r="J38" s="8"/>
      <c r="L38" s="50" t="s">
        <v>184</v>
      </c>
      <c r="M38" s="50" t="s">
        <v>185</v>
      </c>
    </row>
    <row r="39" spans="1:13" s="45" customFormat="1" ht="45" customHeight="1" x14ac:dyDescent="0.25">
      <c r="A39" s="39">
        <f t="shared" si="0"/>
        <v>31</v>
      </c>
      <c r="B39" s="14" t="s">
        <v>155</v>
      </c>
      <c r="C39" s="14" t="s">
        <v>156</v>
      </c>
      <c r="D39" s="40">
        <v>1</v>
      </c>
      <c r="E39" s="40"/>
      <c r="F39" s="40"/>
      <c r="G39" s="40"/>
      <c r="H39" s="40">
        <v>40</v>
      </c>
      <c r="I39" s="41" t="s">
        <v>79</v>
      </c>
      <c r="J39" s="8"/>
      <c r="L39" s="50" t="s">
        <v>184</v>
      </c>
      <c r="M39" s="50" t="s">
        <v>185</v>
      </c>
    </row>
    <row r="40" spans="1:13" s="45" customFormat="1" ht="45" customHeight="1" x14ac:dyDescent="0.25">
      <c r="A40" s="39">
        <f t="shared" si="0"/>
        <v>32</v>
      </c>
      <c r="B40" s="14" t="s">
        <v>157</v>
      </c>
      <c r="C40" s="14" t="s">
        <v>158</v>
      </c>
      <c r="D40" s="40">
        <v>1</v>
      </c>
      <c r="E40" s="40"/>
      <c r="F40" s="40"/>
      <c r="G40" s="40"/>
      <c r="H40" s="40">
        <v>40</v>
      </c>
      <c r="I40" s="41" t="s">
        <v>79</v>
      </c>
      <c r="J40" s="8"/>
      <c r="L40" s="50" t="s">
        <v>188</v>
      </c>
      <c r="M40" s="50" t="s">
        <v>185</v>
      </c>
    </row>
    <row r="41" spans="1:13" s="45" customFormat="1" ht="45" customHeight="1" x14ac:dyDescent="0.25">
      <c r="A41" s="39">
        <f t="shared" si="0"/>
        <v>33</v>
      </c>
      <c r="B41" s="14" t="s">
        <v>159</v>
      </c>
      <c r="C41" s="14" t="s">
        <v>160</v>
      </c>
      <c r="D41" s="40">
        <v>1</v>
      </c>
      <c r="E41" s="40"/>
      <c r="F41" s="40"/>
      <c r="G41" s="40"/>
      <c r="H41" s="40">
        <v>26</v>
      </c>
      <c r="I41" s="41" t="s">
        <v>79</v>
      </c>
      <c r="J41" s="8"/>
      <c r="L41" s="50" t="s">
        <v>200</v>
      </c>
      <c r="M41" s="50" t="s">
        <v>185</v>
      </c>
    </row>
    <row r="42" spans="1:13" s="45" customFormat="1" ht="45" customHeight="1" x14ac:dyDescent="0.25">
      <c r="A42" s="39">
        <f t="shared" si="0"/>
        <v>34</v>
      </c>
      <c r="B42" s="14" t="s">
        <v>161</v>
      </c>
      <c r="C42" s="14" t="s">
        <v>162</v>
      </c>
      <c r="D42" s="40">
        <v>1</v>
      </c>
      <c r="E42" s="40"/>
      <c r="F42" s="40"/>
      <c r="G42" s="40"/>
      <c r="H42" s="40">
        <v>26</v>
      </c>
      <c r="I42" s="41" t="s">
        <v>79</v>
      </c>
      <c r="J42" s="8"/>
      <c r="L42" s="50" t="s">
        <v>200</v>
      </c>
      <c r="M42" s="50" t="s">
        <v>185</v>
      </c>
    </row>
    <row r="43" spans="1:13" s="45" customFormat="1" ht="45" customHeight="1" x14ac:dyDescent="0.25">
      <c r="A43" s="39">
        <f t="shared" si="0"/>
        <v>35</v>
      </c>
      <c r="B43" s="14" t="s">
        <v>163</v>
      </c>
      <c r="C43" s="14" t="s">
        <v>164</v>
      </c>
      <c r="D43" s="40">
        <v>1</v>
      </c>
      <c r="E43" s="40"/>
      <c r="F43" s="40"/>
      <c r="G43" s="40"/>
      <c r="H43" s="40">
        <v>26</v>
      </c>
      <c r="I43" s="41" t="s">
        <v>79</v>
      </c>
      <c r="J43" s="8"/>
      <c r="L43" s="50" t="s">
        <v>200</v>
      </c>
      <c r="M43" s="50" t="s">
        <v>185</v>
      </c>
    </row>
    <row r="44" spans="1:13" s="45" customFormat="1" ht="45" customHeight="1" x14ac:dyDescent="0.25">
      <c r="A44" s="39">
        <f t="shared" si="0"/>
        <v>36</v>
      </c>
      <c r="B44" s="14" t="s">
        <v>165</v>
      </c>
      <c r="C44" s="14" t="s">
        <v>166</v>
      </c>
      <c r="D44" s="40">
        <v>1</v>
      </c>
      <c r="E44" s="40"/>
      <c r="F44" s="40"/>
      <c r="G44" s="40"/>
      <c r="H44" s="40">
        <v>40</v>
      </c>
      <c r="I44" s="41" t="s">
        <v>79</v>
      </c>
      <c r="J44" s="8"/>
      <c r="L44" s="50" t="s">
        <v>200</v>
      </c>
      <c r="M44" s="50" t="s">
        <v>185</v>
      </c>
    </row>
    <row r="45" spans="1:13" s="45" customFormat="1" ht="45" customHeight="1" x14ac:dyDescent="0.25">
      <c r="A45" s="39">
        <f t="shared" si="0"/>
        <v>37</v>
      </c>
      <c r="B45" s="14" t="s">
        <v>167</v>
      </c>
      <c r="C45" s="14" t="s">
        <v>168</v>
      </c>
      <c r="D45" s="40">
        <v>1</v>
      </c>
      <c r="E45" s="40"/>
      <c r="F45" s="40"/>
      <c r="G45" s="40"/>
      <c r="H45" s="40">
        <v>40</v>
      </c>
      <c r="I45" s="41" t="s">
        <v>79</v>
      </c>
      <c r="J45" s="8"/>
      <c r="L45" s="50" t="s">
        <v>188</v>
      </c>
      <c r="M45" s="50" t="s">
        <v>185</v>
      </c>
    </row>
    <row r="46" spans="1:13" s="45" customFormat="1" ht="45" customHeight="1" x14ac:dyDescent="0.25">
      <c r="A46" s="39">
        <f t="shared" si="0"/>
        <v>38</v>
      </c>
      <c r="B46" s="46"/>
      <c r="C46" s="46"/>
      <c r="D46" s="40"/>
      <c r="E46" s="40"/>
      <c r="F46" s="40"/>
      <c r="G46" s="40"/>
      <c r="H46" s="40"/>
      <c r="I46" s="41"/>
      <c r="J46" s="8"/>
      <c r="L46" s="50"/>
    </row>
    <row r="47" spans="1:13" s="45" customFormat="1" ht="45" customHeight="1" x14ac:dyDescent="0.25">
      <c r="A47" s="39">
        <f t="shared" si="0"/>
        <v>39</v>
      </c>
      <c r="B47" s="46"/>
      <c r="C47" s="46"/>
      <c r="D47" s="40"/>
      <c r="E47" s="40"/>
      <c r="F47" s="40"/>
      <c r="G47" s="40"/>
      <c r="H47" s="40"/>
      <c r="I47" s="41"/>
      <c r="J47" s="8"/>
      <c r="L47" s="50"/>
    </row>
    <row r="48" spans="1:13" s="45" customFormat="1" ht="45" customHeight="1" x14ac:dyDescent="0.25">
      <c r="A48" s="39">
        <f t="shared" si="0"/>
        <v>40</v>
      </c>
      <c r="B48" s="46"/>
      <c r="C48" s="46"/>
      <c r="D48" s="40"/>
      <c r="E48" s="40"/>
      <c r="F48" s="40"/>
      <c r="G48" s="40"/>
      <c r="H48" s="40"/>
      <c r="I48" s="41"/>
      <c r="J48" s="8"/>
      <c r="L48" s="50"/>
    </row>
    <row r="49" spans="1:12" s="45" customFormat="1" ht="45" customHeight="1" thickBot="1" x14ac:dyDescent="0.3">
      <c r="A49" s="39">
        <f t="shared" si="0"/>
        <v>41</v>
      </c>
      <c r="B49" s="10"/>
      <c r="C49" s="9"/>
      <c r="D49" s="40"/>
      <c r="E49" s="40"/>
      <c r="F49" s="40"/>
      <c r="G49" s="40"/>
      <c r="H49" s="40"/>
      <c r="I49" s="41"/>
      <c r="J49" s="8"/>
      <c r="L49" s="50"/>
    </row>
    <row r="50" spans="1:12" ht="114.6" customHeight="1" thickBot="1" x14ac:dyDescent="0.3">
      <c r="A50" s="54" t="s">
        <v>19</v>
      </c>
      <c r="B50" s="55"/>
      <c r="C50" s="55"/>
      <c r="D50" s="55"/>
      <c r="E50" s="55"/>
      <c r="F50" s="55"/>
      <c r="G50" s="55"/>
      <c r="H50" s="55"/>
      <c r="I50" s="55"/>
      <c r="J50" s="56"/>
    </row>
  </sheetData>
  <autoFilter ref="A8:M50" xr:uid="{00000000-0001-0000-0000-000000000000}"/>
  <mergeCells count="18">
    <mergeCell ref="A1:E3"/>
    <mergeCell ref="H1:J1"/>
    <mergeCell ref="H2:J2"/>
    <mergeCell ref="H3:J3"/>
    <mergeCell ref="F1:G1"/>
    <mergeCell ref="F2:G2"/>
    <mergeCell ref="F3:G3"/>
    <mergeCell ref="A50:J50"/>
    <mergeCell ref="A7:J7"/>
    <mergeCell ref="A4:E4"/>
    <mergeCell ref="A5:E5"/>
    <mergeCell ref="A6:E6"/>
    <mergeCell ref="H4:J4"/>
    <mergeCell ref="H5:J5"/>
    <mergeCell ref="H6:J6"/>
    <mergeCell ref="F4:G4"/>
    <mergeCell ref="F5:G5"/>
    <mergeCell ref="F6:G6"/>
  </mergeCells>
  <phoneticPr fontId="1" type="noConversion"/>
  <conditionalFormatting sqref="B49">
    <cfRule type="duplicateValues" dxfId="3" priority="151"/>
  </conditionalFormatting>
  <conditionalFormatting sqref="B46:C48">
    <cfRule type="duplicateValues" dxfId="2" priority="11"/>
  </conditionalFormatting>
  <conditionalFormatting sqref="B1:B9 B11:B1048576">
    <cfRule type="duplicateValues" dxfId="1" priority="2"/>
  </conditionalFormatting>
  <conditionalFormatting sqref="B10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5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6"/>
  <sheetViews>
    <sheetView zoomScale="85" zoomScaleNormal="85" workbookViewId="0">
      <selection activeCell="H20" sqref="H20:H25"/>
    </sheetView>
  </sheetViews>
  <sheetFormatPr defaultRowHeight="14.4" x14ac:dyDescent="0.25"/>
  <cols>
    <col min="2" max="2" width="20.88671875" customWidth="1"/>
    <col min="3" max="3" width="20.109375" customWidth="1"/>
  </cols>
  <sheetData>
    <row r="1" spans="1:16" ht="34.799999999999997" x14ac:dyDescent="0.25">
      <c r="A1" s="22">
        <v>19</v>
      </c>
      <c r="B1" s="36" t="s">
        <v>82</v>
      </c>
      <c r="C1" s="38" t="s">
        <v>81</v>
      </c>
      <c r="D1" s="3">
        <v>1</v>
      </c>
      <c r="E1" s="3">
        <v>11</v>
      </c>
      <c r="F1" s="3"/>
      <c r="G1" s="3"/>
      <c r="H1" s="3">
        <v>13</v>
      </c>
      <c r="I1" s="23" t="s">
        <v>79</v>
      </c>
      <c r="J1" s="4"/>
      <c r="P1">
        <v>2</v>
      </c>
    </row>
    <row r="2" spans="1:16" ht="34.799999999999997" x14ac:dyDescent="0.25">
      <c r="A2" s="5">
        <v>26</v>
      </c>
      <c r="B2" s="21" t="s">
        <v>43</v>
      </c>
      <c r="C2" s="18" t="s">
        <v>44</v>
      </c>
      <c r="D2" s="6">
        <v>2</v>
      </c>
      <c r="E2" s="6">
        <v>22</v>
      </c>
      <c r="F2" s="6"/>
      <c r="G2" s="6"/>
      <c r="H2" s="6">
        <v>26</v>
      </c>
      <c r="I2" s="7" t="s">
        <v>79</v>
      </c>
      <c r="J2" s="8"/>
    </row>
    <row r="3" spans="1:16" ht="17.399999999999999" x14ac:dyDescent="0.25">
      <c r="A3" s="5">
        <v>34</v>
      </c>
      <c r="B3" s="21" t="s">
        <v>47</v>
      </c>
      <c r="C3" s="18" t="s">
        <v>48</v>
      </c>
      <c r="D3" s="6">
        <v>3</v>
      </c>
      <c r="E3" s="6">
        <v>48</v>
      </c>
      <c r="F3" s="6"/>
      <c r="G3" s="6"/>
      <c r="H3" s="6">
        <v>60</v>
      </c>
      <c r="I3" s="7" t="s">
        <v>79</v>
      </c>
      <c r="J3" s="8"/>
    </row>
    <row r="4" spans="1:16" ht="17.399999999999999" x14ac:dyDescent="0.25">
      <c r="A4" s="5">
        <v>40</v>
      </c>
      <c r="B4" s="14" t="s">
        <v>24</v>
      </c>
      <c r="C4" s="13" t="s">
        <v>55</v>
      </c>
      <c r="D4" s="6">
        <v>1</v>
      </c>
      <c r="E4" s="6">
        <v>16</v>
      </c>
      <c r="F4" s="6"/>
      <c r="G4" s="6"/>
      <c r="H4" s="6">
        <v>20</v>
      </c>
      <c r="I4" s="7" t="s">
        <v>79</v>
      </c>
      <c r="J4" s="8"/>
    </row>
    <row r="5" spans="1:16" ht="17.399999999999999" x14ac:dyDescent="0.25">
      <c r="A5" s="5">
        <v>31</v>
      </c>
      <c r="B5" s="14" t="s">
        <v>41</v>
      </c>
      <c r="C5" s="13" t="s">
        <v>42</v>
      </c>
      <c r="D5" s="6">
        <v>2</v>
      </c>
      <c r="E5" s="6">
        <v>64</v>
      </c>
      <c r="F5" s="6"/>
      <c r="G5" s="6"/>
      <c r="H5" s="6">
        <v>72</v>
      </c>
      <c r="I5" s="7" t="s">
        <v>79</v>
      </c>
      <c r="J5" s="8"/>
    </row>
    <row r="6" spans="1:16" ht="17.399999999999999" x14ac:dyDescent="0.25">
      <c r="A6" s="5">
        <v>35</v>
      </c>
      <c r="B6" s="14" t="s">
        <v>23</v>
      </c>
      <c r="C6" s="13" t="s">
        <v>49</v>
      </c>
      <c r="D6" s="6">
        <v>2</v>
      </c>
      <c r="E6" s="6">
        <v>64</v>
      </c>
      <c r="F6" s="6"/>
      <c r="G6" s="6"/>
      <c r="H6" s="6">
        <v>72</v>
      </c>
      <c r="I6" s="7" t="s">
        <v>79</v>
      </c>
      <c r="J6" s="8"/>
    </row>
    <row r="7" spans="1:16" ht="34.799999999999997" x14ac:dyDescent="0.25">
      <c r="A7" s="5">
        <v>8</v>
      </c>
      <c r="B7" s="15" t="s">
        <v>75</v>
      </c>
      <c r="C7" s="15" t="s">
        <v>76</v>
      </c>
      <c r="D7" s="6">
        <v>1</v>
      </c>
      <c r="E7" s="6">
        <v>11</v>
      </c>
      <c r="F7" s="6"/>
      <c r="G7" s="6"/>
      <c r="H7" s="6">
        <v>13</v>
      </c>
      <c r="I7" s="7" t="s">
        <v>79</v>
      </c>
      <c r="J7" s="8"/>
    </row>
    <row r="8" spans="1:16" ht="34.799999999999997" x14ac:dyDescent="0.25">
      <c r="A8" s="5">
        <v>9</v>
      </c>
      <c r="B8" s="15" t="s">
        <v>77</v>
      </c>
      <c r="C8" s="15" t="s">
        <v>78</v>
      </c>
      <c r="D8" s="6">
        <v>1</v>
      </c>
      <c r="E8" s="6">
        <v>11</v>
      </c>
      <c r="F8" s="6"/>
      <c r="G8" s="6"/>
      <c r="H8" s="6">
        <v>13</v>
      </c>
      <c r="I8" s="7" t="s">
        <v>79</v>
      </c>
      <c r="J8" s="8"/>
    </row>
    <row r="9" spans="1:16" ht="17.399999999999999" x14ac:dyDescent="0.25">
      <c r="A9" s="5">
        <v>1</v>
      </c>
      <c r="B9" s="14" t="s">
        <v>56</v>
      </c>
      <c r="C9" s="20" t="s">
        <v>36</v>
      </c>
      <c r="D9" s="6">
        <v>1</v>
      </c>
      <c r="E9" s="6">
        <v>8</v>
      </c>
      <c r="F9" s="6"/>
      <c r="G9" s="6"/>
      <c r="H9" s="6">
        <v>8</v>
      </c>
      <c r="I9" s="7" t="s">
        <v>79</v>
      </c>
      <c r="J9" s="8"/>
    </row>
    <row r="10" spans="1:16" ht="17.399999999999999" x14ac:dyDescent="0.25">
      <c r="A10" s="5">
        <v>36</v>
      </c>
      <c r="B10" s="14" t="s">
        <v>50</v>
      </c>
      <c r="C10" s="13" t="s">
        <v>51</v>
      </c>
      <c r="D10" s="6">
        <v>1</v>
      </c>
      <c r="E10" s="6">
        <v>8</v>
      </c>
      <c r="F10" s="6"/>
      <c r="G10" s="6"/>
      <c r="H10" s="6">
        <v>24</v>
      </c>
      <c r="I10" s="7" t="s">
        <v>79</v>
      </c>
      <c r="J10" s="8"/>
    </row>
    <row r="11" spans="1:16" ht="17.399999999999999" x14ac:dyDescent="0.25">
      <c r="A11" s="5">
        <v>53</v>
      </c>
      <c r="B11" s="16" t="s">
        <v>63</v>
      </c>
      <c r="C11" s="13" t="s">
        <v>64</v>
      </c>
      <c r="D11" s="6">
        <v>2</v>
      </c>
      <c r="E11" s="6">
        <v>32</v>
      </c>
      <c r="F11" s="6"/>
      <c r="G11" s="6"/>
      <c r="H11" s="6">
        <v>40</v>
      </c>
      <c r="I11" s="7" t="s">
        <v>79</v>
      </c>
      <c r="J11" s="8"/>
    </row>
    <row r="12" spans="1:16" ht="17.399999999999999" x14ac:dyDescent="0.25">
      <c r="A12" s="5">
        <v>50</v>
      </c>
      <c r="B12" s="16" t="s">
        <v>60</v>
      </c>
      <c r="C12" s="13" t="s">
        <v>25</v>
      </c>
      <c r="D12" s="6">
        <v>2</v>
      </c>
      <c r="E12" s="6">
        <v>32</v>
      </c>
      <c r="F12" s="6"/>
      <c r="G12" s="6"/>
      <c r="H12" s="6">
        <v>40</v>
      </c>
      <c r="I12" s="7" t="s">
        <v>79</v>
      </c>
      <c r="J12" s="8"/>
    </row>
    <row r="13" spans="1:16" ht="17.399999999999999" x14ac:dyDescent="0.25">
      <c r="A13" s="5">
        <v>51</v>
      </c>
      <c r="B13" s="16" t="s">
        <v>61</v>
      </c>
      <c r="C13" s="13" t="s">
        <v>62</v>
      </c>
      <c r="D13" s="6">
        <v>1</v>
      </c>
      <c r="E13" s="6">
        <v>16</v>
      </c>
      <c r="F13" s="6"/>
      <c r="G13" s="6"/>
      <c r="H13" s="6">
        <v>20</v>
      </c>
      <c r="I13" s="7" t="s">
        <v>79</v>
      </c>
      <c r="J13" s="8"/>
    </row>
    <row r="14" spans="1:16" ht="34.799999999999997" x14ac:dyDescent="0.25">
      <c r="A14" s="5">
        <v>66</v>
      </c>
      <c r="B14" s="16" t="s">
        <v>71</v>
      </c>
      <c r="C14" s="13" t="s">
        <v>72</v>
      </c>
      <c r="D14" s="6">
        <v>1</v>
      </c>
      <c r="E14" s="6">
        <v>16</v>
      </c>
      <c r="F14" s="6"/>
      <c r="G14" s="6"/>
      <c r="H14" s="6">
        <v>20</v>
      </c>
      <c r="I14" s="7" t="s">
        <v>79</v>
      </c>
      <c r="J14" s="8"/>
    </row>
    <row r="15" spans="1:16" ht="17.399999999999999" x14ac:dyDescent="0.25">
      <c r="A15" s="5">
        <v>64</v>
      </c>
      <c r="B15" s="16" t="s">
        <v>67</v>
      </c>
      <c r="C15" s="13" t="s">
        <v>68</v>
      </c>
      <c r="D15" s="6">
        <v>2</v>
      </c>
      <c r="E15" s="6">
        <v>32</v>
      </c>
      <c r="F15" s="6"/>
      <c r="G15" s="6"/>
      <c r="H15" s="6">
        <v>40</v>
      </c>
      <c r="I15" s="7" t="s">
        <v>79</v>
      </c>
      <c r="J15" s="8"/>
    </row>
    <row r="16" spans="1:16" ht="34.799999999999997" x14ac:dyDescent="0.25">
      <c r="A16" s="5">
        <v>62</v>
      </c>
      <c r="B16" s="16" t="s">
        <v>65</v>
      </c>
      <c r="C16" s="13" t="s">
        <v>26</v>
      </c>
      <c r="D16" s="6">
        <v>2</v>
      </c>
      <c r="E16" s="6">
        <v>16</v>
      </c>
      <c r="F16" s="6"/>
      <c r="G16" s="6"/>
      <c r="H16" s="6">
        <v>20</v>
      </c>
      <c r="I16" s="7" t="s">
        <v>79</v>
      </c>
      <c r="J16" s="8"/>
    </row>
    <row r="17" spans="1:10" ht="17.399999999999999" x14ac:dyDescent="0.25">
      <c r="A17" s="5">
        <v>67</v>
      </c>
      <c r="B17" s="16" t="s">
        <v>73</v>
      </c>
      <c r="C17" s="13" t="s">
        <v>74</v>
      </c>
      <c r="D17" s="6">
        <v>1</v>
      </c>
      <c r="E17" s="6">
        <v>16</v>
      </c>
      <c r="F17" s="6"/>
      <c r="G17" s="6"/>
      <c r="H17" s="6">
        <v>20</v>
      </c>
      <c r="I17" s="7" t="s">
        <v>79</v>
      </c>
      <c r="J17" s="8"/>
    </row>
    <row r="18" spans="1:10" ht="17.399999999999999" x14ac:dyDescent="0.25">
      <c r="A18" s="5">
        <v>63</v>
      </c>
      <c r="B18" s="16" t="s">
        <v>66</v>
      </c>
      <c r="C18" s="13" t="s">
        <v>27</v>
      </c>
      <c r="D18" s="6">
        <v>1</v>
      </c>
      <c r="E18" s="6">
        <v>16</v>
      </c>
      <c r="F18" s="6"/>
      <c r="G18" s="6"/>
      <c r="H18" s="6">
        <v>20</v>
      </c>
      <c r="I18" s="7" t="s">
        <v>79</v>
      </c>
      <c r="J18" s="8"/>
    </row>
    <row r="19" spans="1:10" ht="34.799999999999997" x14ac:dyDescent="0.25">
      <c r="A19" s="5">
        <v>65</v>
      </c>
      <c r="B19" s="16" t="s">
        <v>69</v>
      </c>
      <c r="C19" s="13" t="s">
        <v>70</v>
      </c>
      <c r="D19" s="6">
        <v>1</v>
      </c>
      <c r="E19" s="6">
        <v>16</v>
      </c>
      <c r="F19" s="6"/>
      <c r="G19" s="6"/>
      <c r="H19" s="6">
        <v>20</v>
      </c>
      <c r="I19" s="7" t="s">
        <v>79</v>
      </c>
      <c r="J19" s="8"/>
    </row>
    <row r="20" spans="1:10" ht="17.399999999999999" x14ac:dyDescent="0.25">
      <c r="A20" s="5">
        <v>2</v>
      </c>
      <c r="B20" s="14" t="s">
        <v>57</v>
      </c>
      <c r="C20" s="20" t="s">
        <v>36</v>
      </c>
      <c r="D20" s="6">
        <v>1</v>
      </c>
      <c r="E20" s="6">
        <v>3</v>
      </c>
      <c r="F20" s="6"/>
      <c r="G20" s="6"/>
      <c r="H20" s="6">
        <v>5</v>
      </c>
      <c r="I20" s="7" t="s">
        <v>79</v>
      </c>
      <c r="J20" s="8"/>
    </row>
    <row r="21" spans="1:10" ht="34.799999999999997" x14ac:dyDescent="0.25">
      <c r="A21" s="5">
        <v>4</v>
      </c>
      <c r="B21" s="14" t="s">
        <v>28</v>
      </c>
      <c r="C21" s="13" t="s">
        <v>29</v>
      </c>
      <c r="D21" s="6">
        <v>1</v>
      </c>
      <c r="E21" s="6">
        <v>8</v>
      </c>
      <c r="F21" s="6"/>
      <c r="G21" s="6"/>
      <c r="H21" s="6">
        <v>10</v>
      </c>
      <c r="I21" s="7" t="s">
        <v>79</v>
      </c>
      <c r="J21" s="8"/>
    </row>
    <row r="22" spans="1:10" ht="34.799999999999997" x14ac:dyDescent="0.25">
      <c r="A22" s="5">
        <v>5</v>
      </c>
      <c r="B22" s="17" t="s">
        <v>30</v>
      </c>
      <c r="C22" s="13" t="s">
        <v>29</v>
      </c>
      <c r="D22" s="6">
        <v>1</v>
      </c>
      <c r="E22" s="6">
        <v>8</v>
      </c>
      <c r="F22" s="6"/>
      <c r="G22" s="6"/>
      <c r="H22" s="6">
        <v>10</v>
      </c>
      <c r="I22" s="7" t="s">
        <v>79</v>
      </c>
      <c r="J22" s="8"/>
    </row>
    <row r="23" spans="1:10" ht="34.799999999999997" x14ac:dyDescent="0.25">
      <c r="A23" s="5">
        <v>33</v>
      </c>
      <c r="B23" s="17" t="s">
        <v>45</v>
      </c>
      <c r="C23" s="17" t="s">
        <v>46</v>
      </c>
      <c r="D23" s="6">
        <v>2</v>
      </c>
      <c r="E23" s="6">
        <v>10</v>
      </c>
      <c r="F23" s="6"/>
      <c r="G23" s="6"/>
      <c r="H23" s="6">
        <v>14</v>
      </c>
      <c r="I23" s="7" t="s">
        <v>79</v>
      </c>
      <c r="J23" s="8"/>
    </row>
    <row r="24" spans="1:10" ht="17.399999999999999" x14ac:dyDescent="0.25">
      <c r="A24" s="5">
        <v>39</v>
      </c>
      <c r="B24" s="15" t="s">
        <v>53</v>
      </c>
      <c r="C24" s="13" t="s">
        <v>54</v>
      </c>
      <c r="D24" s="6">
        <v>2</v>
      </c>
      <c r="E24" s="6">
        <v>10</v>
      </c>
      <c r="F24" s="6"/>
      <c r="G24" s="6"/>
      <c r="H24" s="6">
        <v>14</v>
      </c>
      <c r="I24" s="7" t="s">
        <v>79</v>
      </c>
      <c r="J24" s="8"/>
    </row>
    <row r="25" spans="1:10" ht="17.399999999999999" x14ac:dyDescent="0.25">
      <c r="A25" s="5">
        <v>3</v>
      </c>
      <c r="B25" s="15" t="s">
        <v>35</v>
      </c>
      <c r="C25" s="19" t="s">
        <v>36</v>
      </c>
      <c r="D25" s="6">
        <v>1</v>
      </c>
      <c r="E25" s="6">
        <v>5</v>
      </c>
      <c r="F25" s="6"/>
      <c r="G25" s="6"/>
      <c r="H25" s="6">
        <v>7</v>
      </c>
      <c r="I25" s="7" t="s">
        <v>79</v>
      </c>
      <c r="J25" s="8"/>
    </row>
    <row r="26" spans="1:10" ht="48" x14ac:dyDescent="0.25">
      <c r="A26" s="5" t="s">
        <v>0</v>
      </c>
      <c r="B26" s="37" t="s">
        <v>1</v>
      </c>
      <c r="C26" s="37" t="s">
        <v>2</v>
      </c>
      <c r="D26" s="6" t="s">
        <v>3</v>
      </c>
      <c r="E26" s="6" t="s">
        <v>4</v>
      </c>
      <c r="F26" s="6" t="s">
        <v>5</v>
      </c>
      <c r="G26" s="6" t="s">
        <v>6</v>
      </c>
      <c r="H26" s="6" t="s">
        <v>7</v>
      </c>
      <c r="I26" s="7" t="s">
        <v>8</v>
      </c>
      <c r="J26" s="8" t="s">
        <v>16</v>
      </c>
    </row>
  </sheetData>
  <sortState xmlns:xlrd2="http://schemas.microsoft.com/office/spreadsheetml/2017/richdata2" ref="A1:X26">
    <sortCondition ref="B1:B26"/>
  </sortState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6"/>
  <sheetViews>
    <sheetView zoomScale="85" zoomScaleNormal="85" workbookViewId="0">
      <selection activeCell="D6" sqref="D6"/>
    </sheetView>
  </sheetViews>
  <sheetFormatPr defaultRowHeight="14.4" x14ac:dyDescent="0.25"/>
  <sheetData>
    <row r="1" spans="1:18" ht="36" x14ac:dyDescent="0.25">
      <c r="A1" s="24">
        <v>6</v>
      </c>
      <c r="B1" s="25" t="s">
        <v>95</v>
      </c>
      <c r="C1" s="26"/>
      <c r="D1" s="26" t="s">
        <v>81</v>
      </c>
      <c r="E1" s="27" t="s">
        <v>85</v>
      </c>
      <c r="F1" s="3">
        <v>13</v>
      </c>
      <c r="G1" s="28" t="s">
        <v>86</v>
      </c>
      <c r="H1" s="29">
        <v>8.27</v>
      </c>
      <c r="I1" s="30" t="s">
        <v>87</v>
      </c>
      <c r="J1" s="31"/>
      <c r="K1" s="32"/>
      <c r="L1" s="33">
        <v>1</v>
      </c>
      <c r="O1">
        <f>F1*P1</f>
        <v>26</v>
      </c>
      <c r="P1">
        <v>2</v>
      </c>
      <c r="R1">
        <v>26</v>
      </c>
    </row>
    <row r="2" spans="1:18" ht="36" x14ac:dyDescent="0.25">
      <c r="A2" s="24">
        <v>7</v>
      </c>
      <c r="B2" s="25" t="s">
        <v>96</v>
      </c>
      <c r="C2" s="26"/>
      <c r="D2" s="26" t="s">
        <v>97</v>
      </c>
      <c r="E2" s="27" t="s">
        <v>85</v>
      </c>
      <c r="F2" s="6">
        <v>26</v>
      </c>
      <c r="G2" s="28" t="s">
        <v>86</v>
      </c>
      <c r="H2" s="29">
        <v>1.0649999999999999</v>
      </c>
      <c r="I2" s="30" t="s">
        <v>87</v>
      </c>
      <c r="J2" s="31"/>
      <c r="K2" s="32"/>
      <c r="L2" s="33">
        <v>2</v>
      </c>
      <c r="O2">
        <f t="shared" ref="O2:O26" si="0">F2*P2</f>
        <v>52</v>
      </c>
      <c r="P2">
        <v>2</v>
      </c>
      <c r="R2">
        <v>52</v>
      </c>
    </row>
    <row r="3" spans="1:18" ht="36" x14ac:dyDescent="0.25">
      <c r="A3" s="24">
        <v>8</v>
      </c>
      <c r="B3" s="25" t="s">
        <v>98</v>
      </c>
      <c r="C3" s="26"/>
      <c r="D3" s="26" t="s">
        <v>99</v>
      </c>
      <c r="E3" s="27" t="s">
        <v>85</v>
      </c>
      <c r="F3" s="6">
        <v>60</v>
      </c>
      <c r="G3" s="28" t="s">
        <v>86</v>
      </c>
      <c r="H3" s="29">
        <v>0.66500000000000004</v>
      </c>
      <c r="I3" s="30" t="s">
        <v>87</v>
      </c>
      <c r="J3" s="31"/>
      <c r="K3" s="32"/>
      <c r="L3" s="33">
        <v>3</v>
      </c>
      <c r="O3">
        <f t="shared" si="0"/>
        <v>120</v>
      </c>
      <c r="P3">
        <v>2</v>
      </c>
      <c r="R3">
        <v>120</v>
      </c>
    </row>
    <row r="4" spans="1:18" ht="24" x14ac:dyDescent="0.25">
      <c r="A4" s="24">
        <v>11</v>
      </c>
      <c r="B4" s="25" t="s">
        <v>24</v>
      </c>
      <c r="C4" s="26"/>
      <c r="D4" s="26" t="s">
        <v>102</v>
      </c>
      <c r="E4" s="27" t="s">
        <v>85</v>
      </c>
      <c r="F4" s="6">
        <v>20</v>
      </c>
      <c r="G4" s="28" t="s">
        <v>86</v>
      </c>
      <c r="H4" s="29">
        <v>0.56500000000000006</v>
      </c>
      <c r="I4" s="30" t="s">
        <v>87</v>
      </c>
      <c r="J4" s="31"/>
      <c r="K4" s="32"/>
      <c r="L4" s="33">
        <v>1</v>
      </c>
      <c r="O4">
        <f t="shared" si="0"/>
        <v>40</v>
      </c>
      <c r="P4">
        <v>2</v>
      </c>
      <c r="R4">
        <v>40</v>
      </c>
    </row>
    <row r="5" spans="1:18" ht="24" x14ac:dyDescent="0.25">
      <c r="A5" s="24">
        <v>22</v>
      </c>
      <c r="B5" s="25" t="s">
        <v>117</v>
      </c>
      <c r="C5" s="26"/>
      <c r="D5" s="26" t="s">
        <v>118</v>
      </c>
      <c r="E5" s="27" t="s">
        <v>85</v>
      </c>
      <c r="F5" s="6">
        <v>72</v>
      </c>
      <c r="G5" s="28" t="s">
        <v>86</v>
      </c>
      <c r="H5" s="29">
        <v>0.68</v>
      </c>
      <c r="I5" s="30" t="s">
        <v>87</v>
      </c>
      <c r="J5" s="31"/>
      <c r="K5" s="32"/>
      <c r="L5" s="35">
        <v>2</v>
      </c>
      <c r="O5">
        <f t="shared" si="0"/>
        <v>144</v>
      </c>
      <c r="P5">
        <v>2</v>
      </c>
      <c r="R5">
        <v>144</v>
      </c>
    </row>
    <row r="6" spans="1:18" ht="24" x14ac:dyDescent="0.25">
      <c r="A6" s="24">
        <v>23</v>
      </c>
      <c r="B6" s="25" t="s">
        <v>23</v>
      </c>
      <c r="C6" s="26"/>
      <c r="D6" s="26" t="s">
        <v>119</v>
      </c>
      <c r="E6" s="27" t="s">
        <v>120</v>
      </c>
      <c r="F6" s="6">
        <v>72</v>
      </c>
      <c r="G6" s="28" t="s">
        <v>121</v>
      </c>
      <c r="H6" s="29">
        <v>0.5</v>
      </c>
      <c r="I6" s="30" t="s">
        <v>122</v>
      </c>
      <c r="J6" s="31"/>
      <c r="K6" s="32"/>
      <c r="L6" s="35">
        <v>2</v>
      </c>
      <c r="O6">
        <f t="shared" si="0"/>
        <v>144</v>
      </c>
      <c r="P6">
        <v>2</v>
      </c>
      <c r="R6">
        <v>144</v>
      </c>
    </row>
    <row r="7" spans="1:18" ht="36" x14ac:dyDescent="0.25">
      <c r="A7" s="24">
        <v>1</v>
      </c>
      <c r="B7" s="25" t="s">
        <v>83</v>
      </c>
      <c r="C7" s="26"/>
      <c r="D7" s="26" t="s">
        <v>84</v>
      </c>
      <c r="E7" s="27" t="s">
        <v>85</v>
      </c>
      <c r="F7" s="6">
        <v>13</v>
      </c>
      <c r="G7" s="28" t="s">
        <v>86</v>
      </c>
      <c r="H7" s="29">
        <v>1.0049999999999999</v>
      </c>
      <c r="I7" s="30" t="s">
        <v>87</v>
      </c>
      <c r="J7" s="31"/>
      <c r="K7" s="32"/>
      <c r="L7" s="33">
        <v>1</v>
      </c>
      <c r="O7">
        <f t="shared" si="0"/>
        <v>26</v>
      </c>
      <c r="P7">
        <v>2</v>
      </c>
      <c r="R7">
        <v>26</v>
      </c>
    </row>
    <row r="8" spans="1:18" ht="36" x14ac:dyDescent="0.25">
      <c r="A8" s="24">
        <v>2</v>
      </c>
      <c r="B8" s="25" t="s">
        <v>88</v>
      </c>
      <c r="C8" s="26"/>
      <c r="D8" s="26" t="s">
        <v>89</v>
      </c>
      <c r="E8" s="27" t="s">
        <v>85</v>
      </c>
      <c r="F8" s="6">
        <v>13</v>
      </c>
      <c r="G8" s="28" t="s">
        <v>86</v>
      </c>
      <c r="H8" s="29">
        <v>0.9850000000000001</v>
      </c>
      <c r="I8" s="30" t="s">
        <v>87</v>
      </c>
      <c r="J8" s="31"/>
      <c r="K8" s="32"/>
      <c r="L8" s="33">
        <v>1</v>
      </c>
      <c r="O8">
        <f t="shared" si="0"/>
        <v>26</v>
      </c>
      <c r="P8">
        <v>2</v>
      </c>
      <c r="R8">
        <v>26</v>
      </c>
    </row>
    <row r="9" spans="1:18" ht="24" x14ac:dyDescent="0.25">
      <c r="A9" s="24">
        <v>21</v>
      </c>
      <c r="B9" s="25" t="s">
        <v>116</v>
      </c>
      <c r="C9" s="26"/>
      <c r="D9" s="26" t="s">
        <v>91</v>
      </c>
      <c r="E9" s="27" t="s">
        <v>85</v>
      </c>
      <c r="F9" s="6">
        <v>8</v>
      </c>
      <c r="G9" s="28" t="s">
        <v>86</v>
      </c>
      <c r="H9" s="29">
        <v>26.3</v>
      </c>
      <c r="I9" s="30" t="s">
        <v>87</v>
      </c>
      <c r="J9" s="31"/>
      <c r="K9" s="32"/>
      <c r="L9" s="35">
        <v>1</v>
      </c>
      <c r="O9">
        <f t="shared" si="0"/>
        <v>16</v>
      </c>
      <c r="P9">
        <v>2</v>
      </c>
      <c r="R9">
        <v>16</v>
      </c>
    </row>
    <row r="10" spans="1:18" ht="24" x14ac:dyDescent="0.25">
      <c r="A10" s="24">
        <v>9</v>
      </c>
      <c r="B10" s="25" t="s">
        <v>100</v>
      </c>
      <c r="C10" s="26"/>
      <c r="D10" s="26" t="s">
        <v>101</v>
      </c>
      <c r="E10" s="27" t="s">
        <v>85</v>
      </c>
      <c r="F10" s="6">
        <v>24</v>
      </c>
      <c r="G10" s="28" t="s">
        <v>86</v>
      </c>
      <c r="H10" s="29">
        <v>0.38</v>
      </c>
      <c r="I10" s="30" t="s">
        <v>87</v>
      </c>
      <c r="J10" s="31"/>
      <c r="K10" s="32"/>
      <c r="L10" s="33">
        <v>1</v>
      </c>
      <c r="O10">
        <f t="shared" si="0"/>
        <v>48</v>
      </c>
      <c r="P10">
        <v>2</v>
      </c>
      <c r="R10">
        <v>48</v>
      </c>
    </row>
    <row r="11" spans="1:18" ht="24" x14ac:dyDescent="0.25">
      <c r="A11" s="24">
        <v>26</v>
      </c>
      <c r="B11" s="25" t="s">
        <v>126</v>
      </c>
      <c r="C11" s="26"/>
      <c r="D11" s="26" t="s">
        <v>127</v>
      </c>
      <c r="E11" s="27" t="s">
        <v>120</v>
      </c>
      <c r="F11" s="6">
        <v>40</v>
      </c>
      <c r="G11" s="28" t="s">
        <v>121</v>
      </c>
      <c r="H11" s="29">
        <v>0.79</v>
      </c>
      <c r="I11" s="30" t="s">
        <v>122</v>
      </c>
      <c r="J11" s="31"/>
      <c r="K11" s="32"/>
      <c r="L11" s="35">
        <v>2</v>
      </c>
      <c r="O11">
        <f t="shared" si="0"/>
        <v>80</v>
      </c>
      <c r="P11">
        <v>2</v>
      </c>
      <c r="R11">
        <v>80</v>
      </c>
    </row>
    <row r="12" spans="1:18" ht="24" x14ac:dyDescent="0.25">
      <c r="A12" s="24">
        <v>24</v>
      </c>
      <c r="B12" s="25" t="s">
        <v>123</v>
      </c>
      <c r="C12" s="26"/>
      <c r="D12" s="26" t="s">
        <v>25</v>
      </c>
      <c r="E12" s="27" t="s">
        <v>120</v>
      </c>
      <c r="F12" s="6">
        <v>40</v>
      </c>
      <c r="G12" s="28" t="s">
        <v>121</v>
      </c>
      <c r="H12" s="29">
        <v>0.67</v>
      </c>
      <c r="I12" s="30" t="s">
        <v>122</v>
      </c>
      <c r="J12" s="31"/>
      <c r="K12" s="32"/>
      <c r="L12" s="35">
        <v>2</v>
      </c>
      <c r="O12">
        <f t="shared" si="0"/>
        <v>80</v>
      </c>
      <c r="P12">
        <v>2</v>
      </c>
      <c r="R12">
        <v>80</v>
      </c>
    </row>
    <row r="13" spans="1:18" ht="24" x14ac:dyDescent="0.25">
      <c r="A13" s="24">
        <v>25</v>
      </c>
      <c r="B13" s="25" t="s">
        <v>124</v>
      </c>
      <c r="C13" s="26"/>
      <c r="D13" s="26" t="s">
        <v>125</v>
      </c>
      <c r="E13" s="27" t="s">
        <v>120</v>
      </c>
      <c r="F13" s="6">
        <v>20</v>
      </c>
      <c r="G13" s="28" t="s">
        <v>121</v>
      </c>
      <c r="H13" s="29">
        <v>0.53</v>
      </c>
      <c r="I13" s="30" t="s">
        <v>122</v>
      </c>
      <c r="J13" s="31"/>
      <c r="K13" s="32"/>
      <c r="L13" s="35">
        <v>1</v>
      </c>
      <c r="O13">
        <f t="shared" si="0"/>
        <v>40</v>
      </c>
      <c r="P13">
        <v>2</v>
      </c>
      <c r="R13">
        <v>40</v>
      </c>
    </row>
    <row r="14" spans="1:18" ht="36" x14ac:dyDescent="0.25">
      <c r="A14" s="24">
        <v>13</v>
      </c>
      <c r="B14" s="25" t="s">
        <v>103</v>
      </c>
      <c r="C14" s="26"/>
      <c r="D14" s="26" t="s">
        <v>26</v>
      </c>
      <c r="E14" s="27" t="s">
        <v>85</v>
      </c>
      <c r="F14" s="6">
        <v>20</v>
      </c>
      <c r="G14" s="28" t="s">
        <v>86</v>
      </c>
      <c r="H14" s="29">
        <v>0.60499999999999998</v>
      </c>
      <c r="I14" s="30" t="s">
        <v>87</v>
      </c>
      <c r="J14" s="31"/>
      <c r="K14" s="32"/>
      <c r="L14" s="33">
        <v>2</v>
      </c>
      <c r="O14">
        <f t="shared" si="0"/>
        <v>40</v>
      </c>
      <c r="P14">
        <v>2</v>
      </c>
      <c r="R14">
        <v>40</v>
      </c>
    </row>
    <row r="15" spans="1:18" ht="24" x14ac:dyDescent="0.25">
      <c r="A15" s="24">
        <v>27</v>
      </c>
      <c r="B15" s="25" t="s">
        <v>128</v>
      </c>
      <c r="C15" s="26"/>
      <c r="D15" s="26" t="s">
        <v>129</v>
      </c>
      <c r="E15" s="27" t="s">
        <v>120</v>
      </c>
      <c r="F15" s="6">
        <v>40</v>
      </c>
      <c r="G15" s="28" t="s">
        <v>121</v>
      </c>
      <c r="H15" s="29">
        <v>0.96</v>
      </c>
      <c r="I15" s="30" t="s">
        <v>122</v>
      </c>
      <c r="J15" s="31"/>
      <c r="K15" s="32"/>
      <c r="L15" s="35">
        <v>1</v>
      </c>
      <c r="O15">
        <f t="shared" si="0"/>
        <v>80</v>
      </c>
      <c r="P15">
        <v>2</v>
      </c>
      <c r="R15">
        <v>80</v>
      </c>
    </row>
    <row r="16" spans="1:18" ht="36" x14ac:dyDescent="0.25">
      <c r="A16" s="24">
        <v>17</v>
      </c>
      <c r="B16" s="25" t="s">
        <v>109</v>
      </c>
      <c r="C16" s="26"/>
      <c r="D16" s="26" t="s">
        <v>26</v>
      </c>
      <c r="E16" s="27" t="s">
        <v>85</v>
      </c>
      <c r="F16" s="6">
        <v>20</v>
      </c>
      <c r="G16" s="28" t="s">
        <v>86</v>
      </c>
      <c r="H16" s="29">
        <v>0.64500000000000002</v>
      </c>
      <c r="I16" s="30" t="s">
        <v>87</v>
      </c>
      <c r="J16" s="31"/>
      <c r="K16" s="32"/>
      <c r="L16" s="33">
        <v>2</v>
      </c>
      <c r="O16">
        <f t="shared" si="0"/>
        <v>40</v>
      </c>
      <c r="P16">
        <v>2</v>
      </c>
      <c r="R16">
        <v>40</v>
      </c>
    </row>
    <row r="17" spans="1:18" ht="24" x14ac:dyDescent="0.25">
      <c r="A17" s="24">
        <v>16</v>
      </c>
      <c r="B17" s="25" t="s">
        <v>107</v>
      </c>
      <c r="C17" s="26"/>
      <c r="D17" s="26" t="s">
        <v>108</v>
      </c>
      <c r="E17" s="27" t="s">
        <v>85</v>
      </c>
      <c r="F17" s="6">
        <v>20</v>
      </c>
      <c r="G17" s="28" t="s">
        <v>86</v>
      </c>
      <c r="H17" s="29">
        <v>0.39</v>
      </c>
      <c r="I17" s="30" t="s">
        <v>87</v>
      </c>
      <c r="J17" s="31"/>
      <c r="K17" s="32"/>
      <c r="L17" s="34">
        <v>1</v>
      </c>
      <c r="O17">
        <f t="shared" si="0"/>
        <v>40</v>
      </c>
      <c r="P17">
        <v>2</v>
      </c>
      <c r="R17">
        <v>40</v>
      </c>
    </row>
    <row r="18" spans="1:18" ht="24" x14ac:dyDescent="0.25">
      <c r="A18" s="24">
        <v>14</v>
      </c>
      <c r="B18" s="25" t="s">
        <v>104</v>
      </c>
      <c r="C18" s="26"/>
      <c r="D18" s="26" t="s">
        <v>27</v>
      </c>
      <c r="E18" s="27" t="s">
        <v>85</v>
      </c>
      <c r="F18" s="6">
        <v>20</v>
      </c>
      <c r="G18" s="28" t="s">
        <v>86</v>
      </c>
      <c r="H18" s="29">
        <v>0.55500000000000005</v>
      </c>
      <c r="I18" s="30" t="s">
        <v>87</v>
      </c>
      <c r="J18" s="31"/>
      <c r="K18" s="32"/>
      <c r="L18" s="33">
        <v>1</v>
      </c>
      <c r="O18">
        <f t="shared" si="0"/>
        <v>40</v>
      </c>
      <c r="P18">
        <v>2</v>
      </c>
      <c r="R18">
        <v>40</v>
      </c>
    </row>
    <row r="19" spans="1:18" ht="36" x14ac:dyDescent="0.25">
      <c r="A19" s="24">
        <v>15</v>
      </c>
      <c r="B19" s="25" t="s">
        <v>105</v>
      </c>
      <c r="C19" s="26"/>
      <c r="D19" s="26" t="s">
        <v>106</v>
      </c>
      <c r="E19" s="27" t="s">
        <v>85</v>
      </c>
      <c r="F19" s="6">
        <v>20</v>
      </c>
      <c r="G19" s="28" t="s">
        <v>86</v>
      </c>
      <c r="H19" s="29">
        <v>5.0549999999999997</v>
      </c>
      <c r="I19" s="30" t="s">
        <v>87</v>
      </c>
      <c r="J19" s="31"/>
      <c r="K19" s="32"/>
      <c r="L19" s="33">
        <v>1</v>
      </c>
      <c r="O19">
        <f t="shared" si="0"/>
        <v>40</v>
      </c>
      <c r="P19">
        <v>2</v>
      </c>
      <c r="R19">
        <v>40</v>
      </c>
    </row>
    <row r="20" spans="1:18" ht="24" x14ac:dyDescent="0.25">
      <c r="A20" s="24">
        <v>20</v>
      </c>
      <c r="B20" s="25" t="s">
        <v>114</v>
      </c>
      <c r="C20" s="26"/>
      <c r="D20" s="26" t="s">
        <v>115</v>
      </c>
      <c r="E20" s="27" t="s">
        <v>85</v>
      </c>
      <c r="F20" s="6">
        <v>20</v>
      </c>
      <c r="G20" s="28" t="s">
        <v>86</v>
      </c>
      <c r="H20" s="29">
        <v>0.28000000000000003</v>
      </c>
      <c r="I20" s="30" t="s">
        <v>87</v>
      </c>
      <c r="J20" s="31"/>
      <c r="K20" s="32"/>
      <c r="L20" s="33">
        <v>1</v>
      </c>
      <c r="O20">
        <f t="shared" si="0"/>
        <v>40</v>
      </c>
      <c r="P20">
        <v>2</v>
      </c>
      <c r="R20">
        <v>40</v>
      </c>
    </row>
    <row r="21" spans="1:18" ht="24" x14ac:dyDescent="0.25">
      <c r="A21" s="24">
        <v>3</v>
      </c>
      <c r="B21" s="25" t="s">
        <v>90</v>
      </c>
      <c r="C21" s="26"/>
      <c r="D21" s="26" t="s">
        <v>91</v>
      </c>
      <c r="E21" s="27" t="s">
        <v>85</v>
      </c>
      <c r="F21" s="6">
        <v>5</v>
      </c>
      <c r="G21" s="28" t="s">
        <v>86</v>
      </c>
      <c r="H21" s="29">
        <v>30</v>
      </c>
      <c r="I21" s="30" t="s">
        <v>87</v>
      </c>
      <c r="J21" s="31"/>
      <c r="K21" s="32"/>
      <c r="L21" s="33">
        <v>1</v>
      </c>
      <c r="O21">
        <f t="shared" si="0"/>
        <v>10</v>
      </c>
      <c r="P21">
        <v>2</v>
      </c>
      <c r="R21">
        <v>10</v>
      </c>
    </row>
    <row r="22" spans="1:18" ht="24" x14ac:dyDescent="0.25">
      <c r="A22" s="24">
        <v>4</v>
      </c>
      <c r="B22" s="25" t="s">
        <v>92</v>
      </c>
      <c r="C22" s="26"/>
      <c r="D22" s="26" t="s">
        <v>93</v>
      </c>
      <c r="E22" s="27" t="s">
        <v>85</v>
      </c>
      <c r="F22" s="6">
        <v>10</v>
      </c>
      <c r="G22" s="28" t="s">
        <v>86</v>
      </c>
      <c r="H22" s="29">
        <v>28.15</v>
      </c>
      <c r="I22" s="30" t="s">
        <v>87</v>
      </c>
      <c r="J22" s="31"/>
      <c r="K22" s="32"/>
      <c r="L22" s="33">
        <v>1</v>
      </c>
      <c r="O22">
        <f t="shared" si="0"/>
        <v>20</v>
      </c>
      <c r="P22">
        <v>2</v>
      </c>
      <c r="R22">
        <v>20</v>
      </c>
    </row>
    <row r="23" spans="1:18" ht="24" x14ac:dyDescent="0.25">
      <c r="A23" s="24">
        <v>5</v>
      </c>
      <c r="B23" s="25" t="s">
        <v>94</v>
      </c>
      <c r="C23" s="26"/>
      <c r="D23" s="26" t="s">
        <v>93</v>
      </c>
      <c r="E23" s="27" t="s">
        <v>85</v>
      </c>
      <c r="F23" s="6">
        <v>10</v>
      </c>
      <c r="G23" s="28" t="s">
        <v>86</v>
      </c>
      <c r="H23" s="29">
        <v>26.284999999999997</v>
      </c>
      <c r="I23" s="30" t="s">
        <v>87</v>
      </c>
      <c r="J23" s="31"/>
      <c r="K23" s="32"/>
      <c r="L23" s="33">
        <v>1</v>
      </c>
      <c r="O23">
        <f t="shared" si="0"/>
        <v>20</v>
      </c>
      <c r="P23">
        <v>2</v>
      </c>
      <c r="R23">
        <v>20</v>
      </c>
    </row>
    <row r="24" spans="1:18" ht="36" x14ac:dyDescent="0.25">
      <c r="A24" s="24">
        <v>18</v>
      </c>
      <c r="B24" s="25" t="s">
        <v>110</v>
      </c>
      <c r="C24" s="26"/>
      <c r="D24" s="26" t="s">
        <v>111</v>
      </c>
      <c r="E24" s="27" t="s">
        <v>85</v>
      </c>
      <c r="F24" s="6">
        <v>14</v>
      </c>
      <c r="G24" s="28" t="s">
        <v>86</v>
      </c>
      <c r="H24" s="29">
        <v>1.665</v>
      </c>
      <c r="I24" s="30" t="s">
        <v>87</v>
      </c>
      <c r="J24" s="31"/>
      <c r="K24" s="32"/>
      <c r="L24" s="33">
        <v>2</v>
      </c>
      <c r="O24">
        <f t="shared" si="0"/>
        <v>28</v>
      </c>
      <c r="P24">
        <v>2</v>
      </c>
      <c r="R24">
        <v>28</v>
      </c>
    </row>
    <row r="25" spans="1:18" ht="24" x14ac:dyDescent="0.25">
      <c r="A25" s="24">
        <v>19</v>
      </c>
      <c r="B25" s="25" t="s">
        <v>112</v>
      </c>
      <c r="C25" s="26"/>
      <c r="D25" s="26" t="s">
        <v>113</v>
      </c>
      <c r="E25" s="27" t="s">
        <v>85</v>
      </c>
      <c r="F25" s="6">
        <v>14</v>
      </c>
      <c r="G25" s="28" t="s">
        <v>86</v>
      </c>
      <c r="H25" s="29">
        <v>0.92500000000000004</v>
      </c>
      <c r="I25" s="30" t="s">
        <v>87</v>
      </c>
      <c r="J25" s="31"/>
      <c r="K25" s="32"/>
      <c r="L25" s="33">
        <v>2</v>
      </c>
      <c r="O25">
        <f t="shared" si="0"/>
        <v>28</v>
      </c>
      <c r="P25">
        <v>2</v>
      </c>
      <c r="R25">
        <v>28</v>
      </c>
    </row>
    <row r="26" spans="1:18" ht="24" x14ac:dyDescent="0.25">
      <c r="A26" s="24">
        <v>12</v>
      </c>
      <c r="B26" s="25" t="s">
        <v>130</v>
      </c>
      <c r="C26" s="26"/>
      <c r="D26" s="26" t="s">
        <v>91</v>
      </c>
      <c r="E26" s="27" t="s">
        <v>85</v>
      </c>
      <c r="F26" s="6">
        <v>7</v>
      </c>
      <c r="G26" s="28" t="s">
        <v>86</v>
      </c>
      <c r="H26" s="29">
        <v>29.25</v>
      </c>
      <c r="I26" s="30" t="s">
        <v>87</v>
      </c>
      <c r="J26" s="31"/>
      <c r="K26" s="32"/>
      <c r="L26" s="33">
        <v>1</v>
      </c>
      <c r="O26">
        <f t="shared" si="0"/>
        <v>14</v>
      </c>
      <c r="P26">
        <v>2</v>
      </c>
      <c r="R26">
        <v>14</v>
      </c>
    </row>
  </sheetData>
  <sortState xmlns:xlrd2="http://schemas.microsoft.com/office/spreadsheetml/2017/richdata2" ref="A1:L26">
    <sortCondition ref="B1:B26"/>
  </sortState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2022-07-11T08:20:12Z</dcterms:modified>
</cp:coreProperties>
</file>