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样品订单\需求输入\欧马可项目-2022.8.22\"/>
    </mc:Choice>
  </mc:AlternateContent>
  <xr:revisionPtr revIDLastSave="0" documentId="13_ncr:1_{46308624-02E7-48CB-8062-FF27792F05BF}" xr6:coauthVersionLast="47" xr6:coauthVersionMax="47" xr10:uidLastSave="{00000000-0000-0000-0000-000000000000}"/>
  <bookViews>
    <workbookView xWindow="-108" yWindow="-108" windowWidth="23256" windowHeight="12720" firstSheet="1" activeTab="2" xr2:uid="{00000000-000D-0000-FFFF-FFFF00000000}"/>
  </bookViews>
  <sheets>
    <sheet name="7月用材料" sheetId="10" state="hidden" r:id="rId1"/>
    <sheet name="8月用料-欧马可" sheetId="7" r:id="rId2"/>
    <sheet name="8月用料 (2)" sheetId="11" r:id="rId3"/>
    <sheet name="黄骅源宏" sheetId="1" state="hidden" r:id="rId4"/>
    <sheet name="沧州森德奥" sheetId="2" state="hidden" r:id="rId5"/>
    <sheet name="沧州啸宇" sheetId="3" state="hidden" r:id="rId6"/>
    <sheet name="黄骅桥行" sheetId="4" state="hidden" r:id="rId7"/>
    <sheet name="沧州旭鑫" sheetId="5" state="hidden" r:id="rId8"/>
    <sheet name="泊头新峰" sheetId="6" state="hidden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'7月用材料'!$A$1:$N$40</definedName>
    <definedName name="_xlnm._FilterDatabase" localSheetId="2" hidden="1">'8月用料 (2)'!$A$2:$AP$40</definedName>
    <definedName name="_xlnm._FilterDatabase" localSheetId="1" hidden="1">'8月用料-欧马可'!$A$2:$AL$37</definedName>
    <definedName name="_xlnm.Print_Area" localSheetId="0">'7月用材料'!$A$1:$P$52</definedName>
    <definedName name="_xlnm.Print_Area" localSheetId="2">'8月用料 (2)'!$A$1:$Q$85</definedName>
    <definedName name="_xlnm.Print_Area" localSheetId="1">'8月用料-欧马可'!$A$1:$AM$48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0" i="11" l="1"/>
  <c r="H73" i="11"/>
  <c r="I73" i="11" s="1"/>
  <c r="H83" i="11"/>
  <c r="I83" i="11" s="1"/>
  <c r="L26" i="11"/>
  <c r="M26" i="11"/>
  <c r="L27" i="11"/>
  <c r="M27" i="11"/>
  <c r="L28" i="11"/>
  <c r="M28" i="11"/>
  <c r="L40" i="11"/>
  <c r="H48" i="11"/>
  <c r="H50" i="11"/>
  <c r="I50" i="11" s="1"/>
  <c r="H61" i="11"/>
  <c r="I61" i="11" s="1"/>
  <c r="H66" i="11"/>
  <c r="I66" i="11" s="1"/>
  <c r="H68" i="11"/>
  <c r="I68" i="11" s="1"/>
  <c r="H76" i="11"/>
  <c r="I76" i="11" s="1"/>
  <c r="H82" i="11"/>
  <c r="I82" i="11" s="1"/>
  <c r="H46" i="11"/>
  <c r="L4" i="11" l="1"/>
  <c r="L21" i="11"/>
  <c r="L29" i="11"/>
  <c r="L5" i="11"/>
  <c r="L6" i="11"/>
  <c r="L7" i="11"/>
  <c r="L8" i="11"/>
  <c r="L9" i="11"/>
  <c r="L30" i="11"/>
  <c r="L22" i="11"/>
  <c r="L10" i="11"/>
  <c r="L36" i="11"/>
  <c r="L31" i="11"/>
  <c r="L35" i="11"/>
  <c r="L14" i="11"/>
  <c r="L15" i="11"/>
  <c r="L16" i="11"/>
  <c r="L19" i="11"/>
  <c r="L38" i="11"/>
  <c r="L23" i="11"/>
  <c r="L39" i="11"/>
  <c r="L24" i="11"/>
  <c r="L25" i="11"/>
  <c r="L32" i="11"/>
  <c r="L33" i="11"/>
  <c r="L20" i="11"/>
  <c r="L17" i="11"/>
  <c r="L18" i="11"/>
  <c r="L13" i="11"/>
  <c r="L11" i="11"/>
  <c r="L37" i="11"/>
  <c r="L12" i="11"/>
  <c r="L34" i="11"/>
  <c r="L3" i="11"/>
  <c r="M4" i="11"/>
  <c r="M21" i="11"/>
  <c r="M29" i="11"/>
  <c r="M5" i="11"/>
  <c r="M6" i="11"/>
  <c r="M7" i="11"/>
  <c r="M8" i="11"/>
  <c r="M9" i="11"/>
  <c r="M30" i="11"/>
  <c r="M22" i="11"/>
  <c r="M10" i="11"/>
  <c r="M36" i="11"/>
  <c r="M31" i="11"/>
  <c r="M35" i="11"/>
  <c r="M14" i="11"/>
  <c r="M15" i="11"/>
  <c r="M16" i="11"/>
  <c r="M19" i="11"/>
  <c r="M38" i="11"/>
  <c r="M23" i="11"/>
  <c r="M39" i="11"/>
  <c r="M24" i="11"/>
  <c r="M25" i="11"/>
  <c r="M32" i="11"/>
  <c r="M33" i="11"/>
  <c r="M20" i="11"/>
  <c r="M17" i="11"/>
  <c r="M18" i="11"/>
  <c r="M13" i="11"/>
  <c r="M11" i="11"/>
  <c r="M37" i="11"/>
  <c r="M12" i="11"/>
  <c r="M34" i="11"/>
  <c r="M3" i="11"/>
  <c r="AK32" i="7"/>
  <c r="AK24" i="7"/>
  <c r="AK25" i="7"/>
  <c r="AK26" i="7"/>
  <c r="AK27" i="7"/>
  <c r="AM47" i="7"/>
  <c r="AK16" i="7" l="1"/>
  <c r="AK12" i="7"/>
  <c r="AK28" i="7"/>
  <c r="AK23" i="7"/>
  <c r="AK6" i="7"/>
  <c r="AK5" i="7"/>
  <c r="AK4" i="7"/>
  <c r="AK3" i="7"/>
  <c r="M37" i="10" l="1"/>
  <c r="AC35" i="7"/>
  <c r="AC37" i="7"/>
  <c r="AB15" i="7"/>
  <c r="AC15" i="7" s="1"/>
  <c r="Z6" i="7"/>
  <c r="Y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4" i="7"/>
  <c r="Y35" i="7"/>
  <c r="Y36" i="7"/>
  <c r="Y37" i="7"/>
  <c r="Y3" i="7"/>
  <c r="Z35" i="7"/>
  <c r="N52" i="10"/>
  <c r="K40" i="10"/>
  <c r="M39" i="10"/>
  <c r="K39" i="10"/>
  <c r="K38" i="10"/>
  <c r="K37" i="10"/>
  <c r="K36" i="10"/>
  <c r="M35" i="10"/>
  <c r="K35" i="10"/>
  <c r="M34" i="10"/>
  <c r="K34" i="10"/>
  <c r="L33" i="10"/>
  <c r="M33" i="10" s="1"/>
  <c r="K33" i="10"/>
  <c r="M32" i="10"/>
  <c r="K32" i="10"/>
  <c r="M31" i="10"/>
  <c r="K31" i="10"/>
  <c r="M30" i="10"/>
  <c r="K30" i="10"/>
  <c r="M29" i="10"/>
  <c r="K29" i="10"/>
  <c r="M28" i="10"/>
  <c r="K28" i="10"/>
  <c r="M27" i="10"/>
  <c r="K27" i="10"/>
  <c r="M26" i="10"/>
  <c r="K26" i="10"/>
  <c r="M25" i="10"/>
  <c r="K25" i="10"/>
  <c r="M24" i="10"/>
  <c r="K24" i="10"/>
  <c r="M23" i="10"/>
  <c r="K23" i="10"/>
  <c r="M22" i="10"/>
  <c r="K22" i="10"/>
  <c r="M21" i="10"/>
  <c r="K21" i="10"/>
  <c r="P20" i="10"/>
  <c r="L20" i="10"/>
  <c r="M20" i="10" s="1"/>
  <c r="K20" i="10"/>
  <c r="P19" i="10"/>
  <c r="M19" i="10"/>
  <c r="K19" i="10"/>
  <c r="P18" i="10"/>
  <c r="M18" i="10"/>
  <c r="K18" i="10"/>
  <c r="P17" i="10"/>
  <c r="M17" i="10"/>
  <c r="K17" i="10"/>
  <c r="K16" i="10"/>
  <c r="G16" i="10"/>
  <c r="M16" i="10" s="1"/>
  <c r="M15" i="10"/>
  <c r="K15" i="10"/>
  <c r="M14" i="10"/>
  <c r="K14" i="10"/>
  <c r="M13" i="10"/>
  <c r="K13" i="10"/>
  <c r="K12" i="10"/>
  <c r="G12" i="10"/>
  <c r="K11" i="10"/>
  <c r="G11" i="10"/>
  <c r="M10" i="10"/>
  <c r="K10" i="10"/>
  <c r="M9" i="10"/>
  <c r="K9" i="10"/>
  <c r="M8" i="10"/>
  <c r="K8" i="10"/>
  <c r="M7" i="10"/>
  <c r="K7" i="10"/>
  <c r="M6" i="10"/>
  <c r="K6" i="10"/>
  <c r="M5" i="10"/>
  <c r="K5" i="10"/>
  <c r="M4" i="10"/>
  <c r="K4" i="10"/>
  <c r="M3" i="10"/>
  <c r="K3" i="10"/>
  <c r="M2" i="10"/>
  <c r="K2" i="10"/>
  <c r="AA4" i="7"/>
  <c r="AB4" i="7" s="1"/>
  <c r="AC4" i="7" s="1"/>
  <c r="AA5" i="7"/>
  <c r="AB5" i="7" s="1"/>
  <c r="AC5" i="7" s="1"/>
  <c r="AA6" i="7"/>
  <c r="AB6" i="7" s="1"/>
  <c r="AC6" i="7" s="1"/>
  <c r="AA7" i="7"/>
  <c r="AB7" i="7" s="1"/>
  <c r="AC7" i="7" s="1"/>
  <c r="AA8" i="7"/>
  <c r="AB8" i="7" s="1"/>
  <c r="AC8" i="7" s="1"/>
  <c r="AA9" i="7"/>
  <c r="AB9" i="7" s="1"/>
  <c r="AC9" i="7" s="1"/>
  <c r="AA10" i="7"/>
  <c r="AB10" i="7" s="1"/>
  <c r="AC10" i="7" s="1"/>
  <c r="AA11" i="7"/>
  <c r="AB11" i="7" s="1"/>
  <c r="AC11" i="7" s="1"/>
  <c r="AA12" i="7"/>
  <c r="AB12" i="7" s="1"/>
  <c r="AC12" i="7" s="1"/>
  <c r="AA13" i="7"/>
  <c r="AB13" i="7" s="1"/>
  <c r="AC13" i="7" s="1"/>
  <c r="AA14" i="7"/>
  <c r="AB14" i="7" s="1"/>
  <c r="AC14" i="7" s="1"/>
  <c r="AA16" i="7"/>
  <c r="AB16" i="7" s="1"/>
  <c r="AC16" i="7" s="1"/>
  <c r="AA17" i="7"/>
  <c r="AB17" i="7" s="1"/>
  <c r="AC17" i="7" s="1"/>
  <c r="AA18" i="7"/>
  <c r="AB18" i="7" s="1"/>
  <c r="AC18" i="7" s="1"/>
  <c r="AA19" i="7"/>
  <c r="AB19" i="7" s="1"/>
  <c r="AC19" i="7" s="1"/>
  <c r="AA20" i="7"/>
  <c r="AB20" i="7" s="1"/>
  <c r="AC20" i="7" s="1"/>
  <c r="AA21" i="7"/>
  <c r="AB21" i="7" s="1"/>
  <c r="AC21" i="7" s="1"/>
  <c r="AA22" i="7"/>
  <c r="AB22" i="7" s="1"/>
  <c r="AC22" i="7" s="1"/>
  <c r="AA23" i="7"/>
  <c r="AB23" i="7" s="1"/>
  <c r="AC23" i="7" s="1"/>
  <c r="AA24" i="7"/>
  <c r="AB24" i="7" s="1"/>
  <c r="AC24" i="7" s="1"/>
  <c r="AA25" i="7"/>
  <c r="AB25" i="7" s="1"/>
  <c r="AC25" i="7" s="1"/>
  <c r="AA26" i="7"/>
  <c r="AB26" i="7" s="1"/>
  <c r="AC26" i="7" s="1"/>
  <c r="AA27" i="7"/>
  <c r="AB27" i="7" s="1"/>
  <c r="AC27" i="7" s="1"/>
  <c r="AA28" i="7"/>
  <c r="AB28" i="7" s="1"/>
  <c r="AC28" i="7" s="1"/>
  <c r="AA29" i="7"/>
  <c r="AB29" i="7" s="1"/>
  <c r="AC29" i="7" s="1"/>
  <c r="AA30" i="7"/>
  <c r="AB30" i="7" s="1"/>
  <c r="AC30" i="7" s="1"/>
  <c r="AA31" i="7"/>
  <c r="AB31" i="7" s="1"/>
  <c r="AC31" i="7" s="1"/>
  <c r="AA32" i="7"/>
  <c r="AB32" i="7" s="1"/>
  <c r="AC32" i="7" s="1"/>
  <c r="AA36" i="7"/>
  <c r="AB36" i="7" s="1"/>
  <c r="AC36" i="7" s="1"/>
  <c r="AA3" i="7"/>
  <c r="AB3" i="7" s="1"/>
  <c r="AC3" i="7" s="1"/>
  <c r="Z4" i="7"/>
  <c r="Z5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6" i="7"/>
  <c r="Z37" i="7"/>
  <c r="Z3" i="7"/>
  <c r="AA33" i="7"/>
  <c r="AB33" i="7" s="1"/>
  <c r="AC33" i="7" s="1"/>
  <c r="AA34" i="7"/>
  <c r="AB34" i="7" s="1"/>
  <c r="AC34" i="7" s="1"/>
  <c r="M11" i="10" l="1"/>
  <c r="M12" i="10"/>
  <c r="M36" i="10"/>
  <c r="R33" i="7"/>
  <c r="S33" i="7" s="1"/>
  <c r="AJ33" i="7" s="1"/>
  <c r="R34" i="7"/>
  <c r="S34" i="7" s="1"/>
  <c r="AJ34" i="7" s="1"/>
  <c r="R35" i="7"/>
  <c r="S35" i="7" s="1"/>
  <c r="AJ35" i="7" s="1"/>
  <c r="R36" i="7"/>
  <c r="S36" i="7" s="1"/>
  <c r="AJ36" i="7" s="1"/>
  <c r="R37" i="7"/>
  <c r="S37" i="7" s="1"/>
  <c r="AJ37" i="7" s="1"/>
  <c r="R19" i="7"/>
  <c r="S19" i="7" s="1"/>
  <c r="AJ19" i="7" s="1"/>
  <c r="R20" i="7"/>
  <c r="S20" i="7" s="1"/>
  <c r="AJ20" i="7" s="1"/>
  <c r="R21" i="7"/>
  <c r="S21" i="7" s="1"/>
  <c r="AJ21" i="7" s="1"/>
  <c r="R18" i="7"/>
  <c r="S18" i="7" s="1"/>
  <c r="AJ18" i="7" s="1"/>
  <c r="S14" i="7"/>
  <c r="AJ14" i="7" s="1"/>
  <c r="W15" i="7"/>
  <c r="R6" i="7"/>
  <c r="S6" i="7" s="1"/>
  <c r="AJ6" i="7" s="1"/>
  <c r="R5" i="7"/>
  <c r="S5" i="7" s="1"/>
  <c r="AJ5" i="7" s="1"/>
  <c r="R4" i="7"/>
  <c r="S4" i="7" s="1"/>
  <c r="AJ4" i="7" s="1"/>
  <c r="S7" i="7"/>
  <c r="S9" i="7"/>
  <c r="AJ9" i="7" s="1"/>
  <c r="S12" i="7"/>
  <c r="AJ12" i="7" s="1"/>
  <c r="S13" i="7"/>
  <c r="AJ13" i="7" s="1"/>
  <c r="S17" i="7"/>
  <c r="AJ17" i="7" s="1"/>
  <c r="S23" i="7"/>
  <c r="AJ23" i="7" s="1"/>
  <c r="S25" i="7"/>
  <c r="AJ25" i="7" s="1"/>
  <c r="S28" i="7"/>
  <c r="AJ28" i="7" s="1"/>
  <c r="S29" i="7"/>
  <c r="AJ29" i="7" s="1"/>
  <c r="S31" i="7"/>
  <c r="AJ31" i="7" s="1"/>
  <c r="R3" i="7"/>
  <c r="S3" i="7" s="1"/>
  <c r="AJ3" i="7" s="1"/>
  <c r="S8" i="7"/>
  <c r="S10" i="7"/>
  <c r="S16" i="7"/>
  <c r="AJ16" i="7" s="1"/>
  <c r="S24" i="7"/>
  <c r="AJ24" i="7" s="1"/>
  <c r="S26" i="7"/>
  <c r="AJ26" i="7" s="1"/>
  <c r="S32" i="7"/>
  <c r="AJ32" i="7" s="1"/>
  <c r="S11" i="7"/>
  <c r="S22" i="7"/>
  <c r="AJ22" i="7" s="1"/>
  <c r="S27" i="7"/>
  <c r="AJ27" i="7" s="1"/>
  <c r="S30" i="7"/>
  <c r="AJ30" i="7" s="1"/>
  <c r="F4" i="7"/>
  <c r="F5" i="7"/>
  <c r="F6" i="7"/>
  <c r="H6" i="7" s="1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" i="7"/>
  <c r="H3" i="7" s="1"/>
  <c r="AD27" i="7" l="1"/>
  <c r="AE27" i="7" s="1"/>
  <c r="H27" i="7"/>
  <c r="AD26" i="7"/>
  <c r="AE26" i="7" s="1"/>
  <c r="H26" i="7"/>
  <c r="AD32" i="7"/>
  <c r="AE32" i="7" s="1"/>
  <c r="H32" i="7"/>
  <c r="AD24" i="7"/>
  <c r="AE24" i="7" s="1"/>
  <c r="H24" i="7"/>
  <c r="AD16" i="7"/>
  <c r="AE16" i="7" s="1"/>
  <c r="H16" i="7"/>
  <c r="AD15" i="7"/>
  <c r="H15" i="7"/>
  <c r="AD25" i="7"/>
  <c r="AE25" i="7" s="1"/>
  <c r="H25" i="7"/>
  <c r="AD14" i="7"/>
  <c r="AE14" i="7" s="1"/>
  <c r="H14" i="7"/>
  <c r="AD13" i="7"/>
  <c r="AE13" i="7" s="1"/>
  <c r="H13" i="7"/>
  <c r="AD10" i="7"/>
  <c r="H10" i="7"/>
  <c r="AD11" i="7"/>
  <c r="AE11" i="7" s="1"/>
  <c r="H11" i="7"/>
  <c r="AD9" i="7"/>
  <c r="AE9" i="7" s="1"/>
  <c r="H9" i="7"/>
  <c r="AD8" i="7"/>
  <c r="AE8" i="7" s="1"/>
  <c r="H8" i="7"/>
  <c r="AD7" i="7"/>
  <c r="H7" i="7"/>
  <c r="AD36" i="7"/>
  <c r="H36" i="7"/>
  <c r="AD28" i="7"/>
  <c r="H28" i="7"/>
  <c r="AD20" i="7"/>
  <c r="H20" i="7"/>
  <c r="AD12" i="7"/>
  <c r="H12" i="7"/>
  <c r="AD4" i="7"/>
  <c r="H4" i="7"/>
  <c r="AD35" i="7"/>
  <c r="H35" i="7"/>
  <c r="AD29" i="7"/>
  <c r="H29" i="7"/>
  <c r="AD5" i="7"/>
  <c r="H5" i="7"/>
  <c r="AD34" i="7"/>
  <c r="H34" i="7"/>
  <c r="AD18" i="7"/>
  <c r="H18" i="7"/>
  <c r="AD21" i="7"/>
  <c r="H21" i="7"/>
  <c r="AD33" i="7"/>
  <c r="H33" i="7"/>
  <c r="AD17" i="7"/>
  <c r="H17" i="7"/>
  <c r="AD37" i="7"/>
  <c r="H37" i="7"/>
  <c r="AD19" i="7"/>
  <c r="H19" i="7"/>
  <c r="AD31" i="7"/>
  <c r="H31" i="7"/>
  <c r="AD23" i="7"/>
  <c r="H23" i="7"/>
  <c r="AD30" i="7"/>
  <c r="H30" i="7"/>
  <c r="AD22" i="7"/>
  <c r="H22" i="7"/>
  <c r="AD6" i="7"/>
  <c r="T6" i="7"/>
  <c r="U6" i="7" s="1"/>
  <c r="W6" i="7" s="1"/>
  <c r="AG11" i="7"/>
  <c r="AH11" i="7" s="1"/>
  <c r="T3" i="7"/>
  <c r="U3" i="7" s="1"/>
  <c r="W3" i="7" s="1"/>
  <c r="AD3" i="7"/>
  <c r="T7" i="7"/>
  <c r="U7" i="7" s="1"/>
  <c r="T14" i="7"/>
  <c r="U14" i="7" s="1"/>
  <c r="W14" i="7" s="1"/>
  <c r="T4" i="7"/>
  <c r="U4" i="7" s="1"/>
  <c r="W4" i="7" s="1"/>
  <c r="T11" i="7"/>
  <c r="U11" i="7" s="1"/>
  <c r="W11" i="7" s="1"/>
  <c r="T35" i="7"/>
  <c r="U35" i="7" s="1"/>
  <c r="W35" i="7" s="1"/>
  <c r="T19" i="7"/>
  <c r="T27" i="7"/>
  <c r="U27" i="7" s="1"/>
  <c r="W27" i="7" s="1"/>
  <c r="T34" i="7"/>
  <c r="U34" i="7" s="1"/>
  <c r="W34" i="7" s="1"/>
  <c r="T26" i="7"/>
  <c r="U26" i="7" s="1"/>
  <c r="W26" i="7" s="1"/>
  <c r="T18" i="7"/>
  <c r="T10" i="7"/>
  <c r="U10" i="7" s="1"/>
  <c r="W10" i="7" s="1"/>
  <c r="T33" i="7"/>
  <c r="U33" i="7" s="1"/>
  <c r="W33" i="7" s="1"/>
  <c r="T25" i="7"/>
  <c r="U25" i="7" s="1"/>
  <c r="W25" i="7" s="1"/>
  <c r="T17" i="7"/>
  <c r="U17" i="7" s="1"/>
  <c r="W17" i="7" s="1"/>
  <c r="T9" i="7"/>
  <c r="U9" i="7" s="1"/>
  <c r="W9" i="7" s="1"/>
  <c r="T32" i="7"/>
  <c r="U32" i="7" s="1"/>
  <c r="W32" i="7" s="1"/>
  <c r="T24" i="7"/>
  <c r="U24" i="7" s="1"/>
  <c r="W24" i="7" s="1"/>
  <c r="T16" i="7"/>
  <c r="U16" i="7" s="1"/>
  <c r="W16" i="7" s="1"/>
  <c r="T8" i="7"/>
  <c r="U8" i="7" s="1"/>
  <c r="W8" i="7" s="1"/>
  <c r="T31" i="7"/>
  <c r="U31" i="7" s="1"/>
  <c r="W31" i="7" s="1"/>
  <c r="T23" i="7"/>
  <c r="U23" i="7" s="1"/>
  <c r="W23" i="7" s="1"/>
  <c r="T30" i="7"/>
  <c r="U30" i="7" s="1"/>
  <c r="W30" i="7" s="1"/>
  <c r="T22" i="7"/>
  <c r="U22" i="7" s="1"/>
  <c r="W22" i="7" s="1"/>
  <c r="T37" i="7"/>
  <c r="U37" i="7" s="1"/>
  <c r="W37" i="7" s="1"/>
  <c r="T29" i="7"/>
  <c r="U29" i="7" s="1"/>
  <c r="W29" i="7" s="1"/>
  <c r="T21" i="7"/>
  <c r="T13" i="7"/>
  <c r="U13" i="7" s="1"/>
  <c r="W13" i="7" s="1"/>
  <c r="T5" i="7"/>
  <c r="U5" i="7" s="1"/>
  <c r="W5" i="7" s="1"/>
  <c r="T36" i="7"/>
  <c r="U36" i="7" s="1"/>
  <c r="W36" i="7" s="1"/>
  <c r="T28" i="7"/>
  <c r="U28" i="7" s="1"/>
  <c r="W28" i="7" s="1"/>
  <c r="T20" i="7"/>
  <c r="T12" i="7"/>
  <c r="U12" i="7" s="1"/>
  <c r="W12" i="7" s="1"/>
  <c r="AG9" i="7" l="1"/>
  <c r="AH9" i="7" s="1"/>
  <c r="AG32" i="7"/>
  <c r="AH32" i="7" s="1"/>
  <c r="AG24" i="7"/>
  <c r="AH24" i="7" s="1"/>
  <c r="AG16" i="7"/>
  <c r="AH16" i="7" s="1"/>
  <c r="AG26" i="7"/>
  <c r="AH26" i="7" s="1"/>
  <c r="AG8" i="7"/>
  <c r="AH8" i="7" s="1"/>
  <c r="AG13" i="7"/>
  <c r="AH13" i="7" s="1"/>
  <c r="AK13" i="7" s="1"/>
  <c r="AG27" i="7"/>
  <c r="AH27" i="7" s="1"/>
  <c r="AG30" i="7"/>
  <c r="AH30" i="7" s="1"/>
  <c r="AK30" i="7" s="1"/>
  <c r="AE30" i="7"/>
  <c r="AG37" i="7"/>
  <c r="AH37" i="7" s="1"/>
  <c r="AK37" i="7" s="1"/>
  <c r="AE37" i="7"/>
  <c r="AG18" i="7"/>
  <c r="AH18" i="7" s="1"/>
  <c r="AK18" i="7" s="1"/>
  <c r="AE18" i="7"/>
  <c r="AG35" i="7"/>
  <c r="AH35" i="7" s="1"/>
  <c r="AK35" i="7" s="1"/>
  <c r="AE35" i="7"/>
  <c r="AG28" i="7"/>
  <c r="AH28" i="7" s="1"/>
  <c r="AE28" i="7"/>
  <c r="AG23" i="7"/>
  <c r="AH23" i="7" s="1"/>
  <c r="AE23" i="7"/>
  <c r="AG17" i="7"/>
  <c r="AH17" i="7" s="1"/>
  <c r="AK17" i="7" s="1"/>
  <c r="AE17" i="7"/>
  <c r="AG34" i="7"/>
  <c r="AH34" i="7" s="1"/>
  <c r="AK34" i="7" s="1"/>
  <c r="AE34" i="7"/>
  <c r="AG4" i="7"/>
  <c r="AH4" i="7" s="1"/>
  <c r="AE4" i="7"/>
  <c r="AG36" i="7"/>
  <c r="AH36" i="7" s="1"/>
  <c r="AK36" i="7" s="1"/>
  <c r="AE36" i="7"/>
  <c r="AG25" i="7"/>
  <c r="AH25" i="7" s="1"/>
  <c r="AG31" i="7"/>
  <c r="AH31" i="7" s="1"/>
  <c r="AK31" i="7" s="1"/>
  <c r="AE31" i="7"/>
  <c r="AG33" i="7"/>
  <c r="AH33" i="7" s="1"/>
  <c r="AK33" i="7" s="1"/>
  <c r="AE33" i="7"/>
  <c r="AG5" i="7"/>
  <c r="AH5" i="7" s="1"/>
  <c r="AE5" i="7"/>
  <c r="AG12" i="7"/>
  <c r="AH12" i="7" s="1"/>
  <c r="AE12" i="7"/>
  <c r="AG7" i="7"/>
  <c r="AH7" i="7" s="1"/>
  <c r="AE7" i="7"/>
  <c r="AG10" i="7"/>
  <c r="AH10" i="7" s="1"/>
  <c r="AE10" i="7"/>
  <c r="AG15" i="7"/>
  <c r="AH15" i="7" s="1"/>
  <c r="AE15" i="7"/>
  <c r="AG3" i="7"/>
  <c r="AH3" i="7" s="1"/>
  <c r="AE3" i="7"/>
  <c r="AG14" i="7"/>
  <c r="AH14" i="7" s="1"/>
  <c r="AK14" i="7" s="1"/>
  <c r="AG22" i="7"/>
  <c r="AH22" i="7" s="1"/>
  <c r="AK22" i="7" s="1"/>
  <c r="AE22" i="7"/>
  <c r="AG19" i="7"/>
  <c r="AH19" i="7" s="1"/>
  <c r="AK19" i="7" s="1"/>
  <c r="AE19" i="7"/>
  <c r="AG21" i="7"/>
  <c r="AH21" i="7" s="1"/>
  <c r="AK21" i="7" s="1"/>
  <c r="AE21" i="7"/>
  <c r="AG29" i="7"/>
  <c r="AH29" i="7" s="1"/>
  <c r="AK29" i="7" s="1"/>
  <c r="AE29" i="7"/>
  <c r="AG20" i="7"/>
  <c r="AH20" i="7" s="1"/>
  <c r="AK20" i="7" s="1"/>
  <c r="AE20" i="7"/>
  <c r="AG6" i="7"/>
  <c r="AH6" i="7" s="1"/>
  <c r="AE6" i="7"/>
  <c r="AJ10" i="7"/>
  <c r="AK10" i="7"/>
  <c r="AJ7" i="7"/>
  <c r="AK7" i="7"/>
  <c r="AJ11" i="7"/>
  <c r="AK11" i="7"/>
  <c r="AJ8" i="7"/>
  <c r="AK8" i="7"/>
  <c r="AK9" i="7"/>
  <c r="U20" i="7"/>
  <c r="V20" i="7" s="1"/>
  <c r="W7" i="7"/>
  <c r="V7" i="7"/>
  <c r="U19" i="7"/>
  <c r="W19" i="7" s="1"/>
  <c r="U18" i="7"/>
  <c r="W18" i="7" s="1"/>
  <c r="U21" i="7"/>
  <c r="V21" i="7" s="1"/>
  <c r="V4" i="7"/>
  <c r="V37" i="7"/>
  <c r="V6" i="7"/>
  <c r="V16" i="7"/>
  <c r="V28" i="7"/>
  <c r="V14" i="7"/>
  <c r="V24" i="7"/>
  <c r="V26" i="7"/>
  <c r="V10" i="7"/>
  <c r="V32" i="7"/>
  <c r="V34" i="7"/>
  <c r="V5" i="7"/>
  <c r="V30" i="7"/>
  <c r="V9" i="7"/>
  <c r="V27" i="7"/>
  <c r="V12" i="7"/>
  <c r="V22" i="7"/>
  <c r="V23" i="7"/>
  <c r="V25" i="7"/>
  <c r="V35" i="7"/>
  <c r="V8" i="7"/>
  <c r="V36" i="7"/>
  <c r="V13" i="7"/>
  <c r="V17" i="7"/>
  <c r="V29" i="7"/>
  <c r="V31" i="7"/>
  <c r="V33" i="7"/>
  <c r="V11" i="7"/>
  <c r="V3" i="7"/>
  <c r="V19" i="7" l="1"/>
  <c r="V18" i="7"/>
  <c r="W21" i="7"/>
  <c r="W20" i="7"/>
  <c r="N13" i="7" l="1"/>
  <c r="N17" i="7"/>
  <c r="N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吴英格</author>
  </authors>
  <commentList>
    <comment ref="AF17" authorId="0" shapeId="0" xr:uid="{C5C0090F-18AB-4B3E-9E1C-1C2A0583B06B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开始测算够，后来了解7月板料并非按照下料规格裁的，料不足8月订单，余料可出11个</t>
        </r>
      </text>
    </comment>
    <comment ref="AF23" authorId="0" shapeId="0" xr:uid="{FFFEB1FB-6097-45EE-B744-C2B99452421E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7月从鑫祺调取部分板条，不是按照下料尺寸出的</t>
        </r>
      </text>
    </comment>
    <comment ref="AA34" authorId="0" shapeId="0" xr:uid="{AA8CE367-2CFE-421A-AE4D-8ABC82FA24CF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用于SLT0010959,因我司提供SLT0010959的板料不足</t>
        </r>
      </text>
    </comment>
    <comment ref="AB34" authorId="0" shapeId="0" xr:uid="{8D930430-B478-4593-B01A-6AEB5F6DEE46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用于SLT0010959,因我司提供SLT0010959的板料不足</t>
        </r>
      </text>
    </comment>
    <comment ref="AC34" authorId="0" shapeId="0" xr:uid="{4C5129B9-C045-4CB1-BA67-6A6498E79BFD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用于SLT0010959,因我司提供SLT0010959的板料不足</t>
        </r>
      </text>
    </comment>
    <comment ref="AA37" authorId="0" shapeId="0" xr:uid="{FDFE59C2-390C-4B5D-AD85-CAA5FA4BA070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只提供了10片板料，厂家自行出料，8月需要不了</t>
        </r>
      </text>
    </comment>
    <comment ref="AB37" authorId="0" shapeId="0" xr:uid="{597BEDFC-9D09-4D84-B317-3A043865075E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只提供了10片板料，厂家自行出料，8月需要不了</t>
        </r>
      </text>
    </comment>
    <comment ref="AC37" authorId="0" shapeId="0" xr:uid="{5F5EC514-4AA4-4E18-9E93-349D26D3CA7C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只提供了10片板料，厂家自行出料，8月需要不了</t>
        </r>
      </text>
    </comment>
  </commentList>
</comments>
</file>

<file path=xl/sharedStrings.xml><?xml version="1.0" encoding="utf-8"?>
<sst xmlns="http://schemas.openxmlformats.org/spreadsheetml/2006/main" count="1157" uniqueCount="268">
  <si>
    <t>QAD号</t>
    <phoneticPr fontId="1" type="noConversion"/>
  </si>
  <si>
    <t>产品名称</t>
    <phoneticPr fontId="1" type="noConversion"/>
  </si>
  <si>
    <t>下料尺寸</t>
    <phoneticPr fontId="1" type="noConversion"/>
  </si>
  <si>
    <t>数量</t>
    <phoneticPr fontId="1" type="noConversion"/>
  </si>
  <si>
    <t>一台份用量</t>
    <phoneticPr fontId="1" type="noConversion"/>
  </si>
  <si>
    <t>材质</t>
    <phoneticPr fontId="1" type="noConversion"/>
  </si>
  <si>
    <t>小背背板支撑板B</t>
  </si>
  <si>
    <t>小背背板支撑板D</t>
  </si>
  <si>
    <t>二级调节调角器上连接板LH</t>
  </si>
  <si>
    <t>安全上挂钩</t>
  </si>
  <si>
    <t>QStE420TM 2.0</t>
  </si>
  <si>
    <t>QStE500TM 2.5</t>
  </si>
  <si>
    <t>SPFH590 3.0</t>
  </si>
  <si>
    <t>SLT0011105</t>
    <phoneticPr fontId="1" type="noConversion"/>
  </si>
  <si>
    <t>SLT0011109</t>
    <phoneticPr fontId="1" type="noConversion"/>
  </si>
  <si>
    <t>SLT0010894</t>
    <phoneticPr fontId="1" type="noConversion"/>
  </si>
  <si>
    <t>SLT0011308</t>
    <phoneticPr fontId="1" type="noConversion"/>
  </si>
  <si>
    <t>130*100</t>
    <phoneticPr fontId="1" type="noConversion"/>
  </si>
  <si>
    <t>260*140</t>
    <phoneticPr fontId="1" type="noConversion"/>
  </si>
  <si>
    <t>120*80</t>
    <phoneticPr fontId="1" type="noConversion"/>
  </si>
  <si>
    <t>厂家</t>
    <phoneticPr fontId="1" type="noConversion"/>
  </si>
  <si>
    <t>黄骅源宏</t>
    <phoneticPr fontId="1" type="noConversion"/>
  </si>
  <si>
    <t>SLT0011003</t>
  </si>
  <si>
    <t>背板支撑板A</t>
  </si>
  <si>
    <t>SLT0011004</t>
  </si>
  <si>
    <t>背板支撑板B</t>
  </si>
  <si>
    <t>SLT0011042</t>
  </si>
  <si>
    <t>副驾背板支撑钣金A</t>
  </si>
  <si>
    <t>SLT0011046</t>
  </si>
  <si>
    <t>副驾背板支撑钣金C</t>
  </si>
  <si>
    <t>SLT0011048</t>
  </si>
  <si>
    <t>副驾背板支撑钣金B</t>
  </si>
  <si>
    <t>SLT0011003</t>
    <phoneticPr fontId="1" type="noConversion"/>
  </si>
  <si>
    <t>SLT0011004</t>
    <phoneticPr fontId="1" type="noConversion"/>
  </si>
  <si>
    <t>SLT0011042</t>
    <phoneticPr fontId="1" type="noConversion"/>
  </si>
  <si>
    <t>SLT0011046</t>
    <phoneticPr fontId="1" type="noConversion"/>
  </si>
  <si>
    <t>SLT0011048</t>
    <phoneticPr fontId="1" type="noConversion"/>
  </si>
  <si>
    <t>沧州森德奥</t>
  </si>
  <si>
    <t>沧州森德奥</t>
    <phoneticPr fontId="1" type="noConversion"/>
  </si>
  <si>
    <t>SLT0010909</t>
  </si>
  <si>
    <t>扶手固定板</t>
  </si>
  <si>
    <t>SLT0010906</t>
  </si>
  <si>
    <t>二级调节上连接板RH</t>
  </si>
  <si>
    <t>SLT0011005</t>
  </si>
  <si>
    <t>背板支撑板C</t>
  </si>
  <si>
    <t>SLT0011006</t>
  </si>
  <si>
    <t>背板支撑板D</t>
  </si>
  <si>
    <t>SLT0010884</t>
  </si>
  <si>
    <t>通风加热控制器固定钣金</t>
  </si>
  <si>
    <t>SLT0010902</t>
  </si>
  <si>
    <t>一级调节上连接板RH</t>
  </si>
  <si>
    <t>SPFH590 ,t=3.0</t>
  </si>
  <si>
    <t>QSTE500TM，t=2.5</t>
  </si>
  <si>
    <t>Q235 2.0</t>
  </si>
  <si>
    <t>欧马可</t>
  </si>
  <si>
    <t>欧马可</t>
    <phoneticPr fontId="1" type="noConversion"/>
  </si>
  <si>
    <t>SLT0010909</t>
    <phoneticPr fontId="1" type="noConversion"/>
  </si>
  <si>
    <t>SLT0010906</t>
    <phoneticPr fontId="1" type="noConversion"/>
  </si>
  <si>
    <t>SLT0011005</t>
    <phoneticPr fontId="1" type="noConversion"/>
  </si>
  <si>
    <t>SLT0011006</t>
    <phoneticPr fontId="1" type="noConversion"/>
  </si>
  <si>
    <t>SLT0010884</t>
    <phoneticPr fontId="1" type="noConversion"/>
  </si>
  <si>
    <t>SLT0010902</t>
    <phoneticPr fontId="1" type="noConversion"/>
  </si>
  <si>
    <t>座框前横梁</t>
  </si>
  <si>
    <t>调高机构支架</t>
  </si>
  <si>
    <t>SHT0014565</t>
  </si>
  <si>
    <t>阻尼调节机构支架</t>
  </si>
  <si>
    <t>SHT0014594</t>
  </si>
  <si>
    <t>前罩壳固定支架L</t>
  </si>
  <si>
    <t>SPFH590-t2.0</t>
  </si>
  <si>
    <t>SAPH440-t2.0</t>
  </si>
  <si>
    <t>J6L</t>
  </si>
  <si>
    <t>J6L</t>
    <phoneticPr fontId="1" type="noConversion"/>
  </si>
  <si>
    <t>SHT0014563</t>
    <phoneticPr fontId="1" type="noConversion"/>
  </si>
  <si>
    <t>SHT0014564</t>
    <phoneticPr fontId="1" type="noConversion"/>
  </si>
  <si>
    <t>SHT0014565</t>
    <phoneticPr fontId="1" type="noConversion"/>
  </si>
  <si>
    <t>SHT0014594</t>
    <phoneticPr fontId="1" type="noConversion"/>
  </si>
  <si>
    <t>沧州啸宇</t>
  </si>
  <si>
    <t>沧州啸宇</t>
    <phoneticPr fontId="1" type="noConversion"/>
  </si>
  <si>
    <t>SLT0010895</t>
  </si>
  <si>
    <t>一级调节上连接板LH</t>
  </si>
  <si>
    <t>SLT0010891</t>
  </si>
  <si>
    <t>二级调节解锁手柄</t>
  </si>
  <si>
    <t>SLT0011191</t>
  </si>
  <si>
    <t>副驾靠背调角限位片</t>
  </si>
  <si>
    <t>SLT0011089</t>
  </si>
  <si>
    <t>靠背拉线解锁手柄</t>
  </si>
  <si>
    <t>SPFH590 4.0</t>
  </si>
  <si>
    <t>QStE420TM 2.5</t>
  </si>
  <si>
    <t>SLT0010895</t>
    <phoneticPr fontId="1" type="noConversion"/>
  </si>
  <si>
    <t>SLT0010891</t>
    <phoneticPr fontId="1" type="noConversion"/>
  </si>
  <si>
    <t>SLT0011191</t>
    <phoneticPr fontId="1" type="noConversion"/>
  </si>
  <si>
    <t>SLT0011089</t>
    <phoneticPr fontId="1" type="noConversion"/>
  </si>
  <si>
    <t>黄骅桥行</t>
  </si>
  <si>
    <t>黄骅桥行</t>
    <phoneticPr fontId="1" type="noConversion"/>
  </si>
  <si>
    <t>SLT0011029</t>
  </si>
  <si>
    <t>副驾靠背左固定板</t>
  </si>
  <si>
    <t>SLT0011085</t>
  </si>
  <si>
    <t>小背解锁扣手固定座</t>
  </si>
  <si>
    <t>SLT0010958</t>
  </si>
  <si>
    <t>驾驶员座垫固定支架LH</t>
  </si>
  <si>
    <t>SLT0011103</t>
  </si>
  <si>
    <t>小背背板支撑板A</t>
  </si>
  <si>
    <t>SLT0010904</t>
  </si>
  <si>
    <t>靠背一级调节下边板RH</t>
  </si>
  <si>
    <t>SLT0011255</t>
  </si>
  <si>
    <t>SLT0010898</t>
  </si>
  <si>
    <t>靠背一级调节下边板LH</t>
  </si>
  <si>
    <t>SLT0011252</t>
  </si>
  <si>
    <t>SLT0011034</t>
  </si>
  <si>
    <t>副驾靠背右侧装车钣金</t>
  </si>
  <si>
    <t>SLT0011087</t>
  </si>
  <si>
    <t>小背下连接边板</t>
  </si>
  <si>
    <t>SLT0011088</t>
  </si>
  <si>
    <t>驾驶员调角器上连接板</t>
  </si>
  <si>
    <t>板料需求数量</t>
    <phoneticPr fontId="1" type="noConversion"/>
  </si>
  <si>
    <t>沧州旭鑫</t>
  </si>
  <si>
    <t>SLT0010955</t>
  </si>
  <si>
    <t>驾驶员座垫前固定支架</t>
  </si>
  <si>
    <t>SLT0010956</t>
  </si>
  <si>
    <t>驾驶员座垫固定支架RH</t>
  </si>
  <si>
    <t>SLT0010959</t>
  </si>
  <si>
    <t>护盖挂接片</t>
  </si>
  <si>
    <t>SLT0011099</t>
  </si>
  <si>
    <t>旋转轴固定钣金</t>
  </si>
  <si>
    <t>SLT0011493</t>
  </si>
  <si>
    <t>靠背复位卷簧限位支架</t>
  </si>
  <si>
    <t>QSTE420TM t=2.0</t>
    <phoneticPr fontId="1" type="noConversion"/>
  </si>
  <si>
    <t>SLT0010955</t>
    <phoneticPr fontId="1" type="noConversion"/>
  </si>
  <si>
    <t>SLT0010956</t>
    <phoneticPr fontId="1" type="noConversion"/>
  </si>
  <si>
    <t>SLT0010959</t>
    <phoneticPr fontId="1" type="noConversion"/>
  </si>
  <si>
    <t>Q235 t=2.0</t>
    <phoneticPr fontId="1" type="noConversion"/>
  </si>
  <si>
    <t>SPFH590 t=3.0</t>
    <phoneticPr fontId="1" type="noConversion"/>
  </si>
  <si>
    <t>SLT0011099</t>
    <phoneticPr fontId="1" type="noConversion"/>
  </si>
  <si>
    <t>SLT0011493</t>
    <phoneticPr fontId="1" type="noConversion"/>
  </si>
  <si>
    <t>沧州新峰</t>
    <phoneticPr fontId="1" type="noConversion"/>
  </si>
  <si>
    <t>序号</t>
    <phoneticPr fontId="1" type="noConversion"/>
  </si>
  <si>
    <t>项目</t>
    <phoneticPr fontId="1" type="noConversion"/>
  </si>
  <si>
    <t>QSTE500TM 2.5</t>
    <phoneticPr fontId="1" type="noConversion"/>
  </si>
  <si>
    <t>SPFH590 2.0</t>
    <phoneticPr fontId="1" type="noConversion"/>
  </si>
  <si>
    <t>SAPH440 2.0</t>
    <phoneticPr fontId="1" type="noConversion"/>
  </si>
  <si>
    <t>QSTE420TM 2.0</t>
    <phoneticPr fontId="1" type="noConversion"/>
  </si>
  <si>
    <t>Q235 2.0</t>
    <phoneticPr fontId="1" type="noConversion"/>
  </si>
  <si>
    <t>SPFH590 3.0</t>
    <phoneticPr fontId="1" type="noConversion"/>
  </si>
  <si>
    <t>需求样品数量</t>
    <phoneticPr fontId="1" type="noConversion"/>
  </si>
  <si>
    <t>需求样品数量（件）</t>
    <phoneticPr fontId="1" type="noConversion"/>
  </si>
  <si>
    <t>1250*142*2</t>
  </si>
  <si>
    <t>1250*127*2</t>
  </si>
  <si>
    <t>1250*124*2</t>
  </si>
  <si>
    <t>1250*131*2</t>
  </si>
  <si>
    <t>1250*113*2</t>
  </si>
  <si>
    <t>下料尺寸mm</t>
    <phoneticPr fontId="1" type="noConversion"/>
  </si>
  <si>
    <t>单板条出产品数量</t>
    <phoneticPr fontId="1" type="noConversion"/>
  </si>
  <si>
    <t>400*1250*2.0</t>
    <phoneticPr fontId="1" type="noConversion"/>
  </si>
  <si>
    <t>100*1250*2.0</t>
    <phoneticPr fontId="1" type="noConversion"/>
  </si>
  <si>
    <t>120*1250*2.0</t>
    <phoneticPr fontId="1" type="noConversion"/>
  </si>
  <si>
    <t>板条需求数量（块）</t>
    <phoneticPr fontId="1" type="noConversion"/>
  </si>
  <si>
    <t>备注</t>
    <phoneticPr fontId="1" type="noConversion"/>
  </si>
  <si>
    <t>调试多用部分板料</t>
    <phoneticPr fontId="1" type="noConversion"/>
  </si>
  <si>
    <t>调试多用部分板料，剩余的会拉回来</t>
    <phoneticPr fontId="1" type="noConversion"/>
  </si>
  <si>
    <t>需求重量（kg）</t>
    <phoneticPr fontId="1" type="noConversion"/>
  </si>
  <si>
    <t>130*100*2.0</t>
    <phoneticPr fontId="1" type="noConversion"/>
  </si>
  <si>
    <t>260*140*2.5</t>
    <phoneticPr fontId="1" type="noConversion"/>
  </si>
  <si>
    <t>120*80*3.0</t>
    <phoneticPr fontId="1" type="noConversion"/>
  </si>
  <si>
    <t>1250*142*2</t>
    <phoneticPr fontId="1" type="noConversion"/>
  </si>
  <si>
    <t>1250*127*2</t>
    <phoneticPr fontId="1" type="noConversion"/>
  </si>
  <si>
    <t>1250*124*2</t>
    <phoneticPr fontId="1" type="noConversion"/>
  </si>
  <si>
    <t>1250*131*2</t>
    <phoneticPr fontId="1" type="noConversion"/>
  </si>
  <si>
    <t>1250*113*2</t>
    <phoneticPr fontId="1" type="noConversion"/>
  </si>
  <si>
    <t>190*1250*3.0</t>
    <phoneticPr fontId="1" type="noConversion"/>
  </si>
  <si>
    <t>250*1250*2.5</t>
    <phoneticPr fontId="1" type="noConversion"/>
  </si>
  <si>
    <t>250*1250*3.0</t>
    <phoneticPr fontId="1" type="noConversion"/>
  </si>
  <si>
    <t>240*130*4</t>
    <phoneticPr fontId="1" type="noConversion"/>
  </si>
  <si>
    <t>86*40*2.5</t>
    <phoneticPr fontId="1" type="noConversion"/>
  </si>
  <si>
    <t>50*35*2.5</t>
    <phoneticPr fontId="1" type="noConversion"/>
  </si>
  <si>
    <t>80*30*2.5</t>
    <phoneticPr fontId="1" type="noConversion"/>
  </si>
  <si>
    <t>85*65*2</t>
    <phoneticPr fontId="1" type="noConversion"/>
  </si>
  <si>
    <t>145*125*2</t>
    <phoneticPr fontId="1" type="noConversion"/>
  </si>
  <si>
    <t>100*90*2</t>
    <phoneticPr fontId="1" type="noConversion"/>
  </si>
  <si>
    <t>145*100*2</t>
    <phoneticPr fontId="1" type="noConversion"/>
  </si>
  <si>
    <t>75*55*3</t>
    <phoneticPr fontId="1" type="noConversion"/>
  </si>
  <si>
    <t>需求重量kg</t>
    <phoneticPr fontId="1" type="noConversion"/>
  </si>
  <si>
    <t>QStE420TM 2.5</t>
    <phoneticPr fontId="1" type="noConversion"/>
  </si>
  <si>
    <t>QStE420TM 3.0</t>
    <phoneticPr fontId="1" type="noConversion"/>
  </si>
  <si>
    <t>QStE420TM 3.0</t>
  </si>
  <si>
    <t>Q235 2.5</t>
  </si>
  <si>
    <t>Q235 2.5</t>
    <phoneticPr fontId="1" type="noConversion"/>
  </si>
  <si>
    <t>泊头新峰</t>
    <phoneticPr fontId="1" type="noConversion"/>
  </si>
  <si>
    <t>1250*260*3.0</t>
    <phoneticPr fontId="1" type="noConversion"/>
  </si>
  <si>
    <t>1250*270*2.5</t>
    <phoneticPr fontId="1" type="noConversion"/>
  </si>
  <si>
    <t>1250*125*2.5</t>
    <phoneticPr fontId="1" type="noConversion"/>
  </si>
  <si>
    <t>1250*46*2.5</t>
    <phoneticPr fontId="1" type="noConversion"/>
  </si>
  <si>
    <t>1200*235*2.5</t>
    <phoneticPr fontId="1" type="noConversion"/>
  </si>
  <si>
    <t>1250*200*2.5</t>
    <phoneticPr fontId="1" type="noConversion"/>
  </si>
  <si>
    <t>1250*290*3.0</t>
    <phoneticPr fontId="1" type="noConversion"/>
  </si>
  <si>
    <t>1200*205*3.0</t>
    <phoneticPr fontId="1" type="noConversion"/>
  </si>
  <si>
    <t>1250*245*3.0</t>
    <phoneticPr fontId="1" type="noConversion"/>
  </si>
  <si>
    <t>1200*270*2.5</t>
    <phoneticPr fontId="1" type="noConversion"/>
  </si>
  <si>
    <t>1250*300*2.5</t>
    <phoneticPr fontId="1" type="noConversion"/>
  </si>
  <si>
    <t>泊头捷润提供板材</t>
    <phoneticPr fontId="1" type="noConversion"/>
  </si>
  <si>
    <t>440/420</t>
    <phoneticPr fontId="1" type="noConversion"/>
  </si>
  <si>
    <t>鑫祺普通酸洗</t>
    <phoneticPr fontId="1" type="noConversion"/>
  </si>
  <si>
    <t>领出</t>
    <phoneticPr fontId="1" type="noConversion"/>
  </si>
  <si>
    <t>产品尺寸变更，需要重新裁板料，用440或者590临时代替</t>
    <phoneticPr fontId="1" type="noConversion"/>
  </si>
  <si>
    <t>领出10片，其余没看到</t>
    <phoneticPr fontId="1" type="noConversion"/>
  </si>
  <si>
    <t>6月29日无板料</t>
    <phoneticPr fontId="1" type="noConversion"/>
  </si>
  <si>
    <t>用590 1250*260*2.5代替，生产裁错宽度</t>
    <phoneticPr fontId="1" type="noConversion"/>
  </si>
  <si>
    <t>使用QStE420TM 70*1250*2.5，4片</t>
    <phoneticPr fontId="1" type="noConversion"/>
  </si>
  <si>
    <t>QStE420TM 40*1250*2.5，4片</t>
    <phoneticPr fontId="1" type="noConversion"/>
  </si>
  <si>
    <t>使用440代替</t>
    <phoneticPr fontId="1" type="noConversion"/>
  </si>
  <si>
    <t>长mm</t>
    <phoneticPr fontId="1" type="noConversion"/>
  </si>
  <si>
    <t>宽mm</t>
    <phoneticPr fontId="1" type="noConversion"/>
  </si>
  <si>
    <t>厚mm</t>
    <phoneticPr fontId="1" type="noConversion"/>
  </si>
  <si>
    <t>8月20日需求产品数量</t>
    <phoneticPr fontId="1" type="noConversion"/>
  </si>
  <si>
    <t>需求板条重量（kg）</t>
  </si>
  <si>
    <t>QStE420TM</t>
    <phoneticPr fontId="1" type="noConversion"/>
  </si>
  <si>
    <t>QStE500TM</t>
    <phoneticPr fontId="1" type="noConversion"/>
  </si>
  <si>
    <t>SPFH590</t>
    <phoneticPr fontId="1" type="noConversion"/>
  </si>
  <si>
    <t>QSTE500TM</t>
    <phoneticPr fontId="1" type="noConversion"/>
  </si>
  <si>
    <t>Q235</t>
    <phoneticPr fontId="1" type="noConversion"/>
  </si>
  <si>
    <t>QSTE420TM</t>
    <phoneticPr fontId="1" type="noConversion"/>
  </si>
  <si>
    <t>调整后板条</t>
    <phoneticPr fontId="1" type="noConversion"/>
  </si>
  <si>
    <t>单板条出产品数量</t>
  </si>
  <si>
    <t>取整板条出产品数量</t>
    <phoneticPr fontId="1" type="noConversion"/>
  </si>
  <si>
    <t>凑整板条数量（条）</t>
    <phoneticPr fontId="1" type="noConversion"/>
  </si>
  <si>
    <t>实际可出产品数量</t>
    <phoneticPr fontId="1" type="noConversion"/>
  </si>
  <si>
    <t>需求板条数量（按照85%合格率）</t>
    <phoneticPr fontId="1" type="noConversion"/>
  </si>
  <si>
    <t>供应商提供尺寸</t>
    <phoneticPr fontId="1" type="noConversion"/>
  </si>
  <si>
    <t>130*105*2</t>
    <phoneticPr fontId="1" type="noConversion"/>
  </si>
  <si>
    <t>7月到货数量</t>
    <phoneticPr fontId="1" type="noConversion"/>
  </si>
  <si>
    <t>实际到件数量</t>
    <phoneticPr fontId="1" type="noConversion"/>
  </si>
  <si>
    <t>是</t>
    <phoneticPr fontId="1" type="noConversion"/>
  </si>
  <si>
    <t>7月剩余板料可出产品数量</t>
    <phoneticPr fontId="1" type="noConversion"/>
  </si>
  <si>
    <t>剩余板料可出产品数量</t>
    <phoneticPr fontId="1" type="noConversion"/>
  </si>
  <si>
    <t>7月需求产品数量</t>
    <phoneticPr fontId="1" type="noConversion"/>
  </si>
  <si>
    <t>8月再生产产品数量</t>
    <phoneticPr fontId="1" type="noConversion"/>
  </si>
  <si>
    <t>7月剩余板料可出产品数量（按照85%合格率）</t>
    <phoneticPr fontId="1" type="noConversion"/>
  </si>
  <si>
    <t>7月剩余板料可出产品数量-取整（按85%合格率）</t>
    <phoneticPr fontId="1" type="noConversion"/>
  </si>
  <si>
    <t>8月凑整板条数量（条）</t>
    <phoneticPr fontId="1" type="noConversion"/>
  </si>
  <si>
    <t>8月领取板条数量</t>
    <phoneticPr fontId="1" type="noConversion"/>
  </si>
  <si>
    <t>8月领取板条时间</t>
    <phoneticPr fontId="1" type="noConversion"/>
  </si>
  <si>
    <t>7月此板条未提供</t>
    <phoneticPr fontId="1" type="noConversion"/>
  </si>
  <si>
    <t>7月板条不全，临时使用余料</t>
    <phoneticPr fontId="1" type="noConversion"/>
  </si>
  <si>
    <t>板材需求重量kg</t>
    <phoneticPr fontId="1" type="noConversion"/>
  </si>
  <si>
    <t>8.20日反馈能出11个，料不够。需要补充</t>
    <phoneticPr fontId="1" type="noConversion"/>
  </si>
  <si>
    <t>板料不足，交订单之外，还需要调整落料</t>
    <phoneticPr fontId="1" type="noConversion"/>
  </si>
  <si>
    <t>8月25日是否提供板料</t>
    <phoneticPr fontId="1" type="noConversion"/>
  </si>
  <si>
    <t>8月25日需求产品数量</t>
    <phoneticPr fontId="1" type="noConversion"/>
  </si>
  <si>
    <t>可出产品数量</t>
    <phoneticPr fontId="1" type="noConversion"/>
  </si>
  <si>
    <t>整体需求数量</t>
    <phoneticPr fontId="1" type="noConversion"/>
  </si>
  <si>
    <t>8月剩余板料可生产产品数量</t>
    <phoneticPr fontId="1" type="noConversion"/>
  </si>
  <si>
    <t>SLT0011088</t>
    <phoneticPr fontId="1" type="noConversion"/>
  </si>
  <si>
    <t>需求产品数量</t>
    <phoneticPr fontId="1" type="noConversion"/>
  </si>
  <si>
    <t>背板支撑板C/D</t>
    <phoneticPr fontId="1" type="noConversion"/>
  </si>
  <si>
    <t>SLT0011005/SLT0011006</t>
    <phoneticPr fontId="1" type="noConversion"/>
  </si>
  <si>
    <t>常规板料规格</t>
    <phoneticPr fontId="1" type="noConversion"/>
  </si>
  <si>
    <t>厚度</t>
    <phoneticPr fontId="1" type="noConversion"/>
  </si>
  <si>
    <t>单张常规板材重量</t>
    <phoneticPr fontId="1" type="noConversion"/>
  </si>
  <si>
    <t>长</t>
    <phoneticPr fontId="1" type="noConversion"/>
  </si>
  <si>
    <t>宽</t>
    <phoneticPr fontId="1" type="noConversion"/>
  </si>
  <si>
    <t>需要常规板材数量</t>
    <phoneticPr fontId="1" type="noConversion"/>
  </si>
  <si>
    <t>需要常规板材凑整数量</t>
    <phoneticPr fontId="1" type="noConversion"/>
  </si>
  <si>
    <t>SAPH440</t>
    <phoneticPr fontId="1" type="noConversion"/>
  </si>
  <si>
    <t>取整板条出产品数量(件/条)</t>
    <phoneticPr fontId="1" type="noConversion"/>
  </si>
  <si>
    <t>需要的下料板条尺寸</t>
    <phoneticPr fontId="1" type="noConversion"/>
  </si>
  <si>
    <t>厚</t>
    <phoneticPr fontId="1" type="noConversion"/>
  </si>
  <si>
    <t>需求板条数量</t>
    <phoneticPr fontId="1" type="noConversion"/>
  </si>
  <si>
    <t>黄骅源宏</t>
  </si>
  <si>
    <t>泊头新峰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</si>
</sst>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0.0"/>
    <numFmt numFmtId="178" formatCode="0.00_ "/>
    <numFmt numFmtId="179" formatCode="0_ "/>
    <numFmt numFmtId="180" formatCode="0.00_);\(0.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176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76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2" borderId="1" xfId="0" applyFill="1" applyBorder="1" applyAlignment="1">
      <alignment horizont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0" xfId="0" applyFill="1" applyBorder="1" applyAlignment="1">
      <alignment horizontal="center"/>
    </xf>
    <xf numFmtId="176" fontId="0" fillId="0" borderId="0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180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/>
    </xf>
    <xf numFmtId="180" fontId="0" fillId="5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80" fontId="0" fillId="0" borderId="0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80" fontId="0" fillId="7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7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79" fontId="0" fillId="0" borderId="2" xfId="0" applyNumberFormat="1" applyFill="1" applyBorder="1" applyAlignment="1">
      <alignment horizontal="center" vertical="center"/>
    </xf>
    <xf numFmtId="179" fontId="0" fillId="0" borderId="3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1556;&#33521;&#26684;\Documents\WeChat%20Files\wxid_4b7qpxb3wdz322\FileStorage\MsgAttach\0e9ec4a3b85bb555a2ce7734947d3bbc\File\2022-06\&#27431;&#39532;&#21487;&#39033;&#30446;&#26495;&#26009;&#20449;&#246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26679;&#21697;&#35746;&#21333;/&#38656;&#27714;&#36755;&#20837;/&#27431;&#39532;&#21487;&#39033;&#30446;-2022.8.15/&#35746;&#21333;5&#37319;&#36141;&#30003;&#35831;&#21333;&#65288;&#22806;&#37096;&#35843;&#36135;&#65289;-&#27431;&#39532;&#21487;&#21319;&#32423;---&#65288;&#38051;&#37329;&#20214;&#21333;&#20214;&#22806;&#36141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39033;&#30446;&#24320;&#21457;/&#24231;&#26885;/&#31119;&#30000;&#27431;&#39532;&#21487;-2022.3.25/&#27431;&#39532;&#21487;&#21450;J6L&#39033;&#30446;&#21378;&#23478;&#19979;&#26009;&#23610;&#23544;-7&#263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 t="str">
            <v>SLT0010906</v>
          </cell>
          <cell r="B3" t="str">
            <v>二级调节上连接板RH</v>
          </cell>
          <cell r="C3" t="str">
            <v>QSTE500TM，t=2.5</v>
          </cell>
          <cell r="D3" t="str">
            <v>钢板</v>
          </cell>
          <cell r="E3">
            <v>0</v>
          </cell>
          <cell r="F3" t="str">
            <v>250*1250*2.5</v>
          </cell>
          <cell r="G3">
            <v>10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 t="str">
            <v>SLT0010909</v>
          </cell>
          <cell r="B7" t="str">
            <v>扶手固定板</v>
          </cell>
          <cell r="C7" t="str">
            <v>SPFH590 ,t=3.0</v>
          </cell>
          <cell r="D7" t="str">
            <v>钢板</v>
          </cell>
          <cell r="E7">
            <v>0</v>
          </cell>
          <cell r="F7" t="str">
            <v>190*1250*3.0</v>
          </cell>
          <cell r="G7">
            <v>22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SLT0011004-SLT0011005</v>
          </cell>
          <cell r="B9" t="str">
            <v>背板支撑板C-背板支撑板D</v>
          </cell>
          <cell r="C9" t="str">
            <v>QStE420TM 2.0</v>
          </cell>
          <cell r="D9" t="str">
            <v>钢板</v>
          </cell>
          <cell r="E9">
            <v>0</v>
          </cell>
          <cell r="F9" t="str">
            <v>120*1250*2.0</v>
          </cell>
          <cell r="G9">
            <v>16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SLT0011004-SLT0011005</v>
          </cell>
          <cell r="B12" t="str">
            <v>背板支撑板C-背板支撑板D</v>
          </cell>
          <cell r="C12" t="str">
            <v>QStE420TM 2.0</v>
          </cell>
          <cell r="D12" t="str">
            <v>钢板</v>
          </cell>
          <cell r="E12">
            <v>0</v>
          </cell>
          <cell r="F12" t="str">
            <v>120*1250*2.0</v>
          </cell>
          <cell r="G12">
            <v>63</v>
          </cell>
        </row>
        <row r="13">
          <cell r="A13" t="str">
            <v>SLT0010902</v>
          </cell>
          <cell r="B13" t="str">
            <v>一级调节上连接板RH</v>
          </cell>
          <cell r="C13" t="str">
            <v>SPFH590 3.0</v>
          </cell>
          <cell r="D13" t="str">
            <v>钢板</v>
          </cell>
          <cell r="E13">
            <v>0</v>
          </cell>
          <cell r="F13" t="str">
            <v>250*1250*3.0</v>
          </cell>
          <cell r="G13">
            <v>13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B9" t="str">
            <v>SLT0010753</v>
          </cell>
          <cell r="C9" t="str">
            <v>驾驶员靠背网簧</v>
          </cell>
          <cell r="D9">
            <v>4</v>
          </cell>
          <cell r="H9">
            <v>60</v>
          </cell>
        </row>
        <row r="10">
          <cell r="B10" t="str">
            <v>SLT0010754</v>
          </cell>
          <cell r="C10" t="str">
            <v>驾驶员靠背网簧固定钣金</v>
          </cell>
          <cell r="D10">
            <v>8</v>
          </cell>
          <cell r="H10">
            <v>120</v>
          </cell>
        </row>
        <row r="11">
          <cell r="B11" t="str">
            <v>SLT0011308</v>
          </cell>
          <cell r="C11" t="str">
            <v>安全上挂钩</v>
          </cell>
          <cell r="D11">
            <v>1</v>
          </cell>
          <cell r="H11">
            <v>8</v>
          </cell>
        </row>
        <row r="12">
          <cell r="B12" t="str">
            <v>SLT0010902</v>
          </cell>
          <cell r="C12" t="str">
            <v>一级调节上连接板RH</v>
          </cell>
          <cell r="D12">
            <v>1</v>
          </cell>
          <cell r="H12">
            <v>16</v>
          </cell>
        </row>
        <row r="13">
          <cell r="B13" t="str">
            <v>SLT0010904</v>
          </cell>
          <cell r="C13" t="str">
            <v>靠背一级调节下边板RH</v>
          </cell>
          <cell r="D13">
            <v>1</v>
          </cell>
          <cell r="H13">
            <v>8</v>
          </cell>
        </row>
        <row r="14">
          <cell r="B14" t="str">
            <v>SLT0011255</v>
          </cell>
          <cell r="C14" t="str">
            <v>靠背一级调节下边板RH</v>
          </cell>
          <cell r="D14">
            <v>1</v>
          </cell>
          <cell r="H14">
            <v>8</v>
          </cell>
        </row>
        <row r="15">
          <cell r="B15" t="str">
            <v>SLT0010894</v>
          </cell>
          <cell r="C15" t="str">
            <v>二级调节调角器上连接板LH</v>
          </cell>
          <cell r="D15">
            <v>1</v>
          </cell>
          <cell r="H15">
            <v>16</v>
          </cell>
        </row>
        <row r="16">
          <cell r="B16" t="str">
            <v>SLT0010891</v>
          </cell>
          <cell r="C16" t="str">
            <v>二级调节解锁手柄</v>
          </cell>
          <cell r="D16">
            <v>1</v>
          </cell>
          <cell r="H16">
            <v>16</v>
          </cell>
        </row>
        <row r="17">
          <cell r="B17" t="str">
            <v>SLT0010895</v>
          </cell>
          <cell r="C17" t="str">
            <v>一级调节上连接板LH</v>
          </cell>
          <cell r="D17">
            <v>1</v>
          </cell>
          <cell r="H17">
            <v>16</v>
          </cell>
        </row>
        <row r="18">
          <cell r="B18" t="str">
            <v>SLT0011493</v>
          </cell>
          <cell r="C18" t="str">
            <v>靠背复位卷簧限位支架</v>
          </cell>
          <cell r="D18">
            <v>1</v>
          </cell>
          <cell r="H18">
            <v>16</v>
          </cell>
        </row>
        <row r="19">
          <cell r="B19" t="str">
            <v>SLT0010898</v>
          </cell>
          <cell r="C19" t="str">
            <v>靠背一级调节下边板LH</v>
          </cell>
          <cell r="D19">
            <v>1</v>
          </cell>
          <cell r="H19">
            <v>8</v>
          </cell>
        </row>
        <row r="20">
          <cell r="B20" t="str">
            <v>SLT0011252</v>
          </cell>
          <cell r="C20" t="str">
            <v>靠背一级调节下边板LH</v>
          </cell>
          <cell r="D20">
            <v>1</v>
          </cell>
          <cell r="H20">
            <v>8</v>
          </cell>
        </row>
        <row r="21">
          <cell r="B21" t="str">
            <v>SLT0010906</v>
          </cell>
          <cell r="C21" t="str">
            <v>二级调节上连接板RH</v>
          </cell>
          <cell r="D21">
            <v>1</v>
          </cell>
          <cell r="H21">
            <v>16</v>
          </cell>
        </row>
        <row r="22">
          <cell r="B22" t="str">
            <v>SLT0010909</v>
          </cell>
          <cell r="C22" t="str">
            <v>扶手固定板</v>
          </cell>
          <cell r="D22">
            <v>1</v>
          </cell>
          <cell r="H22">
            <v>16</v>
          </cell>
        </row>
        <row r="23">
          <cell r="B23" t="str">
            <v>SLT0011003</v>
          </cell>
          <cell r="C23" t="str">
            <v>背板支撑板A</v>
          </cell>
          <cell r="D23">
            <v>1</v>
          </cell>
          <cell r="H23">
            <v>16</v>
          </cell>
        </row>
        <row r="24">
          <cell r="B24" t="str">
            <v>SLT0011004</v>
          </cell>
          <cell r="C24" t="str">
            <v>背板支撑板B</v>
          </cell>
          <cell r="D24">
            <v>1</v>
          </cell>
          <cell r="H24">
            <v>16</v>
          </cell>
        </row>
        <row r="25">
          <cell r="B25" t="str">
            <v>SLT0011005</v>
          </cell>
          <cell r="C25" t="str">
            <v>背板支撑板C</v>
          </cell>
          <cell r="D25">
            <v>1</v>
          </cell>
          <cell r="H25">
            <v>16</v>
          </cell>
        </row>
        <row r="26">
          <cell r="B26" t="str">
            <v>SLT0011006</v>
          </cell>
          <cell r="C26" t="str">
            <v>背板支撑板D</v>
          </cell>
          <cell r="D26">
            <v>1</v>
          </cell>
          <cell r="H26">
            <v>16</v>
          </cell>
        </row>
        <row r="27">
          <cell r="B27" t="str">
            <v>SLT0010884</v>
          </cell>
          <cell r="C27" t="str">
            <v>通风加热控制器固定钣金</v>
          </cell>
          <cell r="D27">
            <v>1</v>
          </cell>
          <cell r="H27">
            <v>10</v>
          </cell>
        </row>
        <row r="28">
          <cell r="B28" t="str">
            <v>SLT0010958</v>
          </cell>
          <cell r="C28" t="str">
            <v>驾驶员座垫固定支架LH</v>
          </cell>
          <cell r="D28">
            <v>1</v>
          </cell>
          <cell r="H28">
            <v>8</v>
          </cell>
        </row>
        <row r="29">
          <cell r="B29" t="str">
            <v>SLT0011029</v>
          </cell>
          <cell r="C29" t="str">
            <v>副驾靠背左固定板</v>
          </cell>
          <cell r="D29">
            <v>1</v>
          </cell>
          <cell r="H29">
            <v>16</v>
          </cell>
        </row>
        <row r="30">
          <cell r="B30" t="str">
            <v>SLT0011191</v>
          </cell>
          <cell r="C30" t="str">
            <v>副驾靠背调角限位片</v>
          </cell>
          <cell r="D30">
            <v>1</v>
          </cell>
          <cell r="H30">
            <v>16</v>
          </cell>
        </row>
        <row r="31">
          <cell r="B31" t="str">
            <v>SLT0011034</v>
          </cell>
          <cell r="C31" t="str">
            <v>副驾靠背右侧装车钣金</v>
          </cell>
          <cell r="D31">
            <v>1</v>
          </cell>
          <cell r="H31">
            <v>16</v>
          </cell>
        </row>
        <row r="32">
          <cell r="B32" t="str">
            <v>SLT0011042</v>
          </cell>
          <cell r="C32" t="str">
            <v>副驾背板支撑钣金A</v>
          </cell>
          <cell r="D32">
            <v>2</v>
          </cell>
          <cell r="H32">
            <v>32</v>
          </cell>
        </row>
        <row r="33">
          <cell r="B33" t="str">
            <v>SLT0011046</v>
          </cell>
          <cell r="C33" t="str">
            <v>副驾背板支撑钣金C</v>
          </cell>
          <cell r="D33">
            <v>2</v>
          </cell>
          <cell r="H33">
            <v>32</v>
          </cell>
        </row>
        <row r="34">
          <cell r="B34" t="str">
            <v>SLT0011048</v>
          </cell>
          <cell r="C34" t="str">
            <v>副驾背板支撑钣金B</v>
          </cell>
          <cell r="D34">
            <v>1</v>
          </cell>
          <cell r="H34">
            <v>16</v>
          </cell>
        </row>
        <row r="35">
          <cell r="B35" t="str">
            <v>SLT0011087</v>
          </cell>
          <cell r="C35" t="str">
            <v>小背下连接边板</v>
          </cell>
          <cell r="D35">
            <v>1</v>
          </cell>
          <cell r="H35">
            <v>16</v>
          </cell>
        </row>
        <row r="36">
          <cell r="B36" t="str">
            <v>SLT0011088</v>
          </cell>
          <cell r="C36" t="str">
            <v>驾驶员调角器上连接板</v>
          </cell>
          <cell r="D36">
            <v>1</v>
          </cell>
          <cell r="H36">
            <v>16</v>
          </cell>
        </row>
        <row r="37">
          <cell r="B37" t="str">
            <v>SLT0011089</v>
          </cell>
          <cell r="C37" t="str">
            <v>靠背拉线解锁手柄</v>
          </cell>
          <cell r="D37">
            <v>1</v>
          </cell>
          <cell r="H37">
            <v>16</v>
          </cell>
        </row>
        <row r="38">
          <cell r="B38" t="str">
            <v>SLT0011105</v>
          </cell>
          <cell r="C38" t="str">
            <v>小背背板支撑板B</v>
          </cell>
          <cell r="D38">
            <v>1</v>
          </cell>
          <cell r="H38">
            <v>16</v>
          </cell>
        </row>
        <row r="39">
          <cell r="B39" t="str">
            <v>SLT0011109</v>
          </cell>
          <cell r="C39" t="str">
            <v>小背背板支撑板D</v>
          </cell>
          <cell r="D39">
            <v>1</v>
          </cell>
          <cell r="H39">
            <v>16</v>
          </cell>
        </row>
        <row r="40">
          <cell r="B40" t="str">
            <v>SLT0011103</v>
          </cell>
          <cell r="C40" t="str">
            <v>小背背板支撑板A</v>
          </cell>
          <cell r="D40">
            <v>1</v>
          </cell>
          <cell r="H40">
            <v>16</v>
          </cell>
        </row>
        <row r="41">
          <cell r="B41" t="str">
            <v>SLT0010955</v>
          </cell>
          <cell r="C41" t="str">
            <v>驾驶员座垫前固定支架</v>
          </cell>
          <cell r="D41">
            <v>1</v>
          </cell>
          <cell r="H41">
            <v>16</v>
          </cell>
        </row>
        <row r="42">
          <cell r="B42" t="str">
            <v>SLT0010956</v>
          </cell>
          <cell r="C42" t="str">
            <v>驾驶员座垫固定支架RH</v>
          </cell>
          <cell r="D42">
            <v>1</v>
          </cell>
          <cell r="H42">
            <v>8</v>
          </cell>
        </row>
        <row r="43">
          <cell r="B43" t="str">
            <v>SLT0010959</v>
          </cell>
          <cell r="C43" t="str">
            <v>护盖挂接片</v>
          </cell>
          <cell r="D43">
            <v>1</v>
          </cell>
          <cell r="H43">
            <v>8</v>
          </cell>
        </row>
        <row r="44">
          <cell r="B44" t="str">
            <v>SLT0011099</v>
          </cell>
          <cell r="C44" t="str">
            <v>旋转轴固定钣金</v>
          </cell>
          <cell r="D44">
            <v>1</v>
          </cell>
          <cell r="H44">
            <v>8</v>
          </cell>
        </row>
        <row r="45">
          <cell r="B45" t="str">
            <v>SLT0011085</v>
          </cell>
          <cell r="C45" t="str">
            <v>小背解锁扣手固定座</v>
          </cell>
          <cell r="D45">
            <v>1</v>
          </cell>
          <cell r="H45">
            <v>8</v>
          </cell>
        </row>
        <row r="46">
          <cell r="B46" t="str">
            <v>BFA0010084</v>
          </cell>
          <cell r="C46" t="str">
            <v>十字槽沉头螺钉</v>
          </cell>
          <cell r="H46">
            <v>192</v>
          </cell>
        </row>
        <row r="47">
          <cell r="B47" t="str">
            <v>Q40112</v>
          </cell>
          <cell r="C47" t="str">
            <v>平垫圈</v>
          </cell>
          <cell r="D47">
            <v>1</v>
          </cell>
          <cell r="H47">
            <v>16</v>
          </cell>
        </row>
        <row r="48">
          <cell r="B48" t="str">
            <v>SLT0011051</v>
          </cell>
          <cell r="C48" t="str">
            <v>固定板锁付螺纹套筒</v>
          </cell>
          <cell r="D48">
            <v>1</v>
          </cell>
          <cell r="H48">
            <v>16</v>
          </cell>
        </row>
        <row r="49">
          <cell r="B49" t="str">
            <v>SLT0011040</v>
          </cell>
          <cell r="C49" t="str">
            <v>副驾中间固定支架旋转轴</v>
          </cell>
          <cell r="D49">
            <v>1</v>
          </cell>
          <cell r="H49">
            <v>16</v>
          </cell>
        </row>
        <row r="50">
          <cell r="B50" t="str">
            <v>SLT0011100</v>
          </cell>
          <cell r="C50" t="str">
            <v>限位轴</v>
          </cell>
          <cell r="D50">
            <v>1</v>
          </cell>
          <cell r="H50">
            <v>16</v>
          </cell>
        </row>
        <row r="51">
          <cell r="B51" t="str">
            <v>SLT0011101</v>
          </cell>
          <cell r="C51" t="str">
            <v>旋转轴</v>
          </cell>
          <cell r="D51">
            <v>1</v>
          </cell>
          <cell r="H51">
            <v>16</v>
          </cell>
        </row>
        <row r="52">
          <cell r="B52" t="str">
            <v>SLT0010907</v>
          </cell>
          <cell r="C52" t="str">
            <v>座椅靠背调节限位柱B</v>
          </cell>
          <cell r="D52">
            <v>1</v>
          </cell>
          <cell r="H52">
            <v>16</v>
          </cell>
        </row>
        <row r="53">
          <cell r="B53" t="str">
            <v>SLT0010889</v>
          </cell>
          <cell r="C53" t="str">
            <v>靠背锁付阶梯螺栓</v>
          </cell>
          <cell r="D53">
            <v>1</v>
          </cell>
          <cell r="H53">
            <v>16</v>
          </cell>
        </row>
        <row r="54">
          <cell r="B54" t="str">
            <v>SLT0010910</v>
          </cell>
          <cell r="C54" t="str">
            <v>扶手旋转轴</v>
          </cell>
          <cell r="D54">
            <v>1</v>
          </cell>
          <cell r="H54">
            <v>16</v>
          </cell>
        </row>
        <row r="55">
          <cell r="B55" t="str">
            <v>SLT0010893</v>
          </cell>
          <cell r="C55" t="str">
            <v>座椅靠背调节限位柱A</v>
          </cell>
          <cell r="D55">
            <v>2</v>
          </cell>
          <cell r="H55">
            <v>32</v>
          </cell>
        </row>
        <row r="56">
          <cell r="B56" t="str">
            <v>SLT0011113</v>
          </cell>
          <cell r="C56" t="str">
            <v>解锁旋转轴</v>
          </cell>
          <cell r="D56">
            <v>1</v>
          </cell>
          <cell r="H56">
            <v>16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汇总表 (2)"/>
      <sheetName val="汇总表 (3)"/>
      <sheetName val="黄骅源宏"/>
      <sheetName val="沧州森德奥"/>
      <sheetName val="沧州啸宇"/>
      <sheetName val="黄骅桥行"/>
      <sheetName val="沧州旭鑫"/>
      <sheetName val="泊头新峰"/>
    </sheetNames>
    <sheetDataSet>
      <sheetData sheetId="0">
        <row r="2">
          <cell r="C2" t="str">
            <v>SLT0011105</v>
          </cell>
          <cell r="D2" t="str">
            <v>小背背板支撑板B</v>
          </cell>
          <cell r="E2" t="str">
            <v>QStE420TM 2.0</v>
          </cell>
          <cell r="F2" t="str">
            <v>130*100*2.0</v>
          </cell>
          <cell r="G2">
            <v>1</v>
          </cell>
          <cell r="H2">
            <v>40</v>
          </cell>
          <cell r="I2">
            <v>80</v>
          </cell>
          <cell r="J2" t="str">
            <v>黄骅源宏</v>
          </cell>
          <cell r="K2">
            <v>16.327999999999999</v>
          </cell>
          <cell r="L2">
            <v>47</v>
          </cell>
          <cell r="M2">
            <v>33</v>
          </cell>
        </row>
        <row r="3">
          <cell r="C3" t="str">
            <v>SLT0011109</v>
          </cell>
          <cell r="D3" t="str">
            <v>小背背板支撑板D</v>
          </cell>
          <cell r="E3" t="str">
            <v>QStE420TM 2.0</v>
          </cell>
          <cell r="F3" t="str">
            <v>130*100*2.0</v>
          </cell>
          <cell r="G3">
            <v>1</v>
          </cell>
          <cell r="H3">
            <v>40</v>
          </cell>
          <cell r="I3">
            <v>80</v>
          </cell>
          <cell r="J3" t="str">
            <v>黄骅源宏</v>
          </cell>
          <cell r="K3">
            <v>16.327999999999999</v>
          </cell>
          <cell r="L3">
            <v>64</v>
          </cell>
          <cell r="M3">
            <v>16</v>
          </cell>
        </row>
        <row r="4">
          <cell r="C4" t="str">
            <v>SLT0010894</v>
          </cell>
          <cell r="D4" t="str">
            <v>二级调节调角器上连接板LH</v>
          </cell>
          <cell r="E4" t="str">
            <v>QStE500TM 2.5</v>
          </cell>
          <cell r="F4" t="str">
            <v>260*140*2.5</v>
          </cell>
          <cell r="G4">
            <v>1</v>
          </cell>
          <cell r="H4">
            <v>40</v>
          </cell>
          <cell r="I4">
            <v>80</v>
          </cell>
          <cell r="J4" t="str">
            <v>黄骅源宏</v>
          </cell>
          <cell r="K4">
            <v>57.148000000000003</v>
          </cell>
          <cell r="L4">
            <v>53</v>
          </cell>
          <cell r="M4">
            <v>27</v>
          </cell>
        </row>
        <row r="5">
          <cell r="C5" t="str">
            <v>SLT0011308</v>
          </cell>
          <cell r="D5" t="str">
            <v>安全上挂钩</v>
          </cell>
          <cell r="E5" t="str">
            <v>SPFH590 3.0</v>
          </cell>
          <cell r="F5" t="str">
            <v>120*80*3.0</v>
          </cell>
          <cell r="G5">
            <v>1</v>
          </cell>
          <cell r="H5">
            <v>14</v>
          </cell>
          <cell r="I5">
            <v>30</v>
          </cell>
          <cell r="J5" t="str">
            <v>黄骅源宏</v>
          </cell>
          <cell r="K5">
            <v>6.7824</v>
          </cell>
          <cell r="L5">
            <v>25</v>
          </cell>
          <cell r="M5">
            <v>5</v>
          </cell>
        </row>
        <row r="6">
          <cell r="C6" t="str">
            <v>SLT0011003</v>
          </cell>
          <cell r="D6" t="str">
            <v>背板支撑板A</v>
          </cell>
          <cell r="E6" t="str">
            <v>QStE420TM 2.0</v>
          </cell>
          <cell r="F6" t="str">
            <v>1250*142*2</v>
          </cell>
          <cell r="G6">
            <v>13</v>
          </cell>
          <cell r="H6">
            <v>40</v>
          </cell>
          <cell r="I6">
            <v>10</v>
          </cell>
          <cell r="J6" t="str">
            <v>沧州森德奥</v>
          </cell>
          <cell r="K6">
            <v>27.8675</v>
          </cell>
          <cell r="L6">
            <v>40</v>
          </cell>
          <cell r="M6">
            <v>90</v>
          </cell>
        </row>
        <row r="7">
          <cell r="C7" t="str">
            <v>SLT0011004</v>
          </cell>
          <cell r="D7" t="str">
            <v>背板支撑板B</v>
          </cell>
          <cell r="E7" t="str">
            <v>QStE420TM 2.0</v>
          </cell>
          <cell r="F7" t="str">
            <v>1250*127*2</v>
          </cell>
          <cell r="G7">
            <v>14</v>
          </cell>
          <cell r="H7">
            <v>40</v>
          </cell>
          <cell r="I7">
            <v>10</v>
          </cell>
          <cell r="J7" t="str">
            <v>沧州森德奥</v>
          </cell>
          <cell r="K7">
            <v>24.923749999999998</v>
          </cell>
          <cell r="L7">
            <v>40</v>
          </cell>
          <cell r="M7">
            <v>100</v>
          </cell>
        </row>
        <row r="8">
          <cell r="C8" t="str">
            <v>SLT0011042</v>
          </cell>
          <cell r="D8" t="str">
            <v>副驾背板支撑钣金A</v>
          </cell>
          <cell r="E8" t="str">
            <v>QStE420TM 2.0</v>
          </cell>
          <cell r="F8" t="str">
            <v>1250*124*2</v>
          </cell>
          <cell r="G8">
            <v>14</v>
          </cell>
          <cell r="H8">
            <v>80</v>
          </cell>
          <cell r="I8">
            <v>20</v>
          </cell>
          <cell r="J8" t="str">
            <v>沧州森德奥</v>
          </cell>
          <cell r="K8">
            <v>48.67</v>
          </cell>
          <cell r="L8">
            <v>80</v>
          </cell>
          <cell r="M8">
            <v>200</v>
          </cell>
        </row>
        <row r="9">
          <cell r="C9" t="str">
            <v>SLT0011046</v>
          </cell>
          <cell r="D9" t="str">
            <v>副驾背板支撑钣金C</v>
          </cell>
          <cell r="E9" t="str">
            <v>QStE420TM 2.0</v>
          </cell>
          <cell r="F9" t="str">
            <v>1250*131*2</v>
          </cell>
          <cell r="G9">
            <v>13</v>
          </cell>
          <cell r="H9">
            <v>80</v>
          </cell>
          <cell r="I9">
            <v>10</v>
          </cell>
          <cell r="J9" t="str">
            <v>沧州森德奥</v>
          </cell>
          <cell r="K9">
            <v>25.708750000000002</v>
          </cell>
          <cell r="L9">
            <v>80</v>
          </cell>
          <cell r="M9">
            <v>50</v>
          </cell>
        </row>
        <row r="10">
          <cell r="C10" t="str">
            <v>SLT0011048</v>
          </cell>
          <cell r="D10" t="str">
            <v>副驾背板支撑钣金B</v>
          </cell>
          <cell r="E10" t="str">
            <v>QStE420TM 2.0</v>
          </cell>
          <cell r="F10" t="str">
            <v>1250*113*2</v>
          </cell>
          <cell r="G10">
            <v>14</v>
          </cell>
          <cell r="H10">
            <v>40</v>
          </cell>
          <cell r="I10">
            <v>10</v>
          </cell>
          <cell r="J10" t="str">
            <v>沧州森德奥</v>
          </cell>
          <cell r="K10">
            <v>22.17625</v>
          </cell>
          <cell r="L10">
            <v>40</v>
          </cell>
          <cell r="M10">
            <v>100</v>
          </cell>
        </row>
        <row r="11">
          <cell r="C11" t="str">
            <v>SLT0010909</v>
          </cell>
          <cell r="D11" t="str">
            <v>扶手固定板</v>
          </cell>
          <cell r="E11" t="str">
            <v>SPFH590 3.0</v>
          </cell>
          <cell r="F11" t="str">
            <v>190*1250*3.0</v>
          </cell>
          <cell r="G11">
            <v>22</v>
          </cell>
          <cell r="H11">
            <v>40</v>
          </cell>
          <cell r="I11">
            <v>5</v>
          </cell>
          <cell r="J11" t="str">
            <v>沧州啸宇</v>
          </cell>
          <cell r="K11">
            <v>27.965624999999999</v>
          </cell>
          <cell r="L11">
            <v>40</v>
          </cell>
          <cell r="M11">
            <v>70</v>
          </cell>
        </row>
        <row r="12">
          <cell r="C12" t="str">
            <v>SLT0010906</v>
          </cell>
          <cell r="D12" t="str">
            <v>二级调节上连接板RH</v>
          </cell>
          <cell r="E12" t="str">
            <v>QSTE500TM 2.5</v>
          </cell>
          <cell r="F12" t="str">
            <v>250*1250*2.5</v>
          </cell>
          <cell r="G12">
            <v>10</v>
          </cell>
          <cell r="H12">
            <v>40</v>
          </cell>
          <cell r="I12">
            <v>10</v>
          </cell>
          <cell r="J12" t="str">
            <v>沧州啸宇</v>
          </cell>
          <cell r="K12">
            <v>61.328125</v>
          </cell>
          <cell r="L12">
            <v>40</v>
          </cell>
          <cell r="M12">
            <v>60</v>
          </cell>
        </row>
        <row r="13">
          <cell r="C13" t="str">
            <v>SLT0011005</v>
          </cell>
          <cell r="D13" t="str">
            <v>背板支撑板C</v>
          </cell>
          <cell r="E13" t="str">
            <v>QStE420TM 2.0</v>
          </cell>
          <cell r="F13" t="str">
            <v>120*1250*2.0</v>
          </cell>
          <cell r="G13">
            <v>16</v>
          </cell>
          <cell r="H13">
            <v>40</v>
          </cell>
          <cell r="I13">
            <v>10</v>
          </cell>
          <cell r="J13" t="str">
            <v>沧州啸宇</v>
          </cell>
          <cell r="K13">
            <v>23.55</v>
          </cell>
          <cell r="L13">
            <v>40</v>
          </cell>
          <cell r="M13">
            <v>120</v>
          </cell>
        </row>
        <row r="14">
          <cell r="C14" t="str">
            <v>SLT0011006</v>
          </cell>
          <cell r="D14" t="str">
            <v>背板支撑板D</v>
          </cell>
          <cell r="E14" t="str">
            <v>QStE420TM 2.0</v>
          </cell>
          <cell r="H14">
            <v>40</v>
          </cell>
          <cell r="J14" t="str">
            <v>沧州啸宇</v>
          </cell>
          <cell r="K14">
            <v>0</v>
          </cell>
          <cell r="L14">
            <v>40</v>
          </cell>
          <cell r="M14">
            <v>-40</v>
          </cell>
        </row>
        <row r="15">
          <cell r="C15" t="str">
            <v>SLT0010884</v>
          </cell>
          <cell r="D15" t="str">
            <v>通风加热控制器固定钣金</v>
          </cell>
          <cell r="E15" t="str">
            <v>Q235 2.0</v>
          </cell>
          <cell r="F15" t="str">
            <v>120*1250*2.0</v>
          </cell>
          <cell r="G15">
            <v>63</v>
          </cell>
          <cell r="H15">
            <v>26</v>
          </cell>
          <cell r="I15">
            <v>1</v>
          </cell>
          <cell r="J15" t="str">
            <v>沧州啸宇</v>
          </cell>
          <cell r="K15">
            <v>2.355</v>
          </cell>
          <cell r="L15">
            <v>26</v>
          </cell>
          <cell r="M15">
            <v>37</v>
          </cell>
        </row>
        <row r="16">
          <cell r="C16" t="str">
            <v>SLT0010902</v>
          </cell>
          <cell r="D16" t="str">
            <v>一级调节上连接板RH</v>
          </cell>
          <cell r="E16" t="str">
            <v>SPFH590 3.0</v>
          </cell>
          <cell r="F16" t="str">
            <v>250*1250*3.0</v>
          </cell>
          <cell r="G16">
            <v>13</v>
          </cell>
          <cell r="H16">
            <v>40</v>
          </cell>
          <cell r="I16">
            <v>5</v>
          </cell>
          <cell r="J16" t="str">
            <v>沧州啸宇</v>
          </cell>
          <cell r="K16">
            <v>36.796875</v>
          </cell>
          <cell r="L16">
            <v>40</v>
          </cell>
          <cell r="M16">
            <v>25</v>
          </cell>
        </row>
        <row r="17">
          <cell r="C17" t="str">
            <v>SHT0014563</v>
          </cell>
          <cell r="D17" t="str">
            <v>座框前横梁</v>
          </cell>
          <cell r="E17" t="str">
            <v>SPFH590 2.0</v>
          </cell>
          <cell r="F17" t="str">
            <v>400*1250*2.0</v>
          </cell>
          <cell r="G17">
            <v>8</v>
          </cell>
          <cell r="H17">
            <v>50</v>
          </cell>
          <cell r="I17">
            <v>9</v>
          </cell>
          <cell r="J17" t="str">
            <v>沧州啸宇</v>
          </cell>
          <cell r="K17">
            <v>70.649999999999991</v>
          </cell>
          <cell r="L17">
            <v>50</v>
          </cell>
          <cell r="M17">
            <v>22</v>
          </cell>
        </row>
        <row r="18">
          <cell r="C18" t="str">
            <v>SHT0014564</v>
          </cell>
          <cell r="D18" t="str">
            <v>调高机构支架</v>
          </cell>
          <cell r="E18" t="str">
            <v>SPFH590 2.0</v>
          </cell>
          <cell r="F18" t="str">
            <v>100*1250*2.0</v>
          </cell>
          <cell r="G18">
            <v>20</v>
          </cell>
          <cell r="H18">
            <v>50</v>
          </cell>
          <cell r="I18">
            <v>4</v>
          </cell>
          <cell r="J18" t="str">
            <v>沧州啸宇</v>
          </cell>
          <cell r="K18">
            <v>7.85</v>
          </cell>
          <cell r="L18">
            <v>50</v>
          </cell>
          <cell r="M18">
            <v>30</v>
          </cell>
        </row>
        <row r="19">
          <cell r="C19" t="str">
            <v>SHT0014565</v>
          </cell>
          <cell r="D19" t="str">
            <v>阻尼调节机构支架</v>
          </cell>
          <cell r="E19" t="str">
            <v>SPFH590 2.0</v>
          </cell>
          <cell r="F19" t="str">
            <v>120*1250*2.0</v>
          </cell>
          <cell r="G19">
            <v>14</v>
          </cell>
          <cell r="H19">
            <v>50</v>
          </cell>
          <cell r="I19">
            <v>5</v>
          </cell>
          <cell r="J19" t="str">
            <v>沧州啸宇</v>
          </cell>
          <cell r="K19">
            <v>11.775</v>
          </cell>
          <cell r="L19">
            <v>50</v>
          </cell>
          <cell r="M19">
            <v>20</v>
          </cell>
        </row>
        <row r="20">
          <cell r="C20" t="str">
            <v>SHT0014594</v>
          </cell>
          <cell r="D20" t="str">
            <v>前罩壳固定支架L</v>
          </cell>
          <cell r="E20" t="str">
            <v>SAPH440 2.0</v>
          </cell>
          <cell r="F20" t="str">
            <v>120*1250*2.0</v>
          </cell>
          <cell r="G20">
            <v>35</v>
          </cell>
          <cell r="H20">
            <v>50</v>
          </cell>
          <cell r="I20">
            <v>3</v>
          </cell>
          <cell r="J20" t="str">
            <v>沧州啸宇</v>
          </cell>
          <cell r="K20">
            <v>7.0649999999999995</v>
          </cell>
          <cell r="L20">
            <v>100</v>
          </cell>
          <cell r="M20">
            <v>5</v>
          </cell>
        </row>
        <row r="21">
          <cell r="C21" t="str">
            <v>SLT0010895</v>
          </cell>
          <cell r="D21" t="str">
            <v>一级调节上连接板LH</v>
          </cell>
          <cell r="E21" t="str">
            <v>SPFH590 4.0</v>
          </cell>
          <cell r="F21" t="str">
            <v>240*130*4</v>
          </cell>
          <cell r="G21">
            <v>1</v>
          </cell>
          <cell r="H21">
            <v>40</v>
          </cell>
          <cell r="I21">
            <v>50</v>
          </cell>
          <cell r="J21" t="str">
            <v>黄骅桥行</v>
          </cell>
          <cell r="K21">
            <v>48.984000000000002</v>
          </cell>
          <cell r="L21">
            <v>40</v>
          </cell>
          <cell r="M21">
            <v>10</v>
          </cell>
        </row>
        <row r="22">
          <cell r="C22" t="str">
            <v>SLT0010891</v>
          </cell>
          <cell r="D22" t="str">
            <v>二级调节解锁手柄</v>
          </cell>
          <cell r="E22" t="str">
            <v>QStE420TM 2.5</v>
          </cell>
          <cell r="F22" t="str">
            <v>86*40*2.5</v>
          </cell>
          <cell r="G22">
            <v>1</v>
          </cell>
          <cell r="H22">
            <v>40</v>
          </cell>
          <cell r="I22">
            <v>50</v>
          </cell>
          <cell r="J22" t="str">
            <v>黄骅桥行</v>
          </cell>
          <cell r="K22">
            <v>3.3755000000000002</v>
          </cell>
          <cell r="L22">
            <v>40</v>
          </cell>
          <cell r="M22">
            <v>10</v>
          </cell>
        </row>
        <row r="23">
          <cell r="C23" t="str">
            <v>SLT0011191</v>
          </cell>
          <cell r="D23" t="str">
            <v>副驾靠背调角限位片</v>
          </cell>
          <cell r="E23" t="str">
            <v>QStE420TM 2.5</v>
          </cell>
          <cell r="F23" t="str">
            <v>50*35*2.5</v>
          </cell>
          <cell r="G23">
            <v>1</v>
          </cell>
          <cell r="H23">
            <v>40</v>
          </cell>
          <cell r="I23">
            <v>50</v>
          </cell>
          <cell r="J23" t="str">
            <v>黄骅桥行</v>
          </cell>
          <cell r="K23">
            <v>1.7171874999999999</v>
          </cell>
          <cell r="L23">
            <v>40</v>
          </cell>
          <cell r="M23">
            <v>10</v>
          </cell>
        </row>
        <row r="24">
          <cell r="C24" t="str">
            <v>SLT0011089</v>
          </cell>
          <cell r="D24" t="str">
            <v>靠背拉线解锁手柄</v>
          </cell>
          <cell r="E24" t="str">
            <v>QStE420TM 2.5</v>
          </cell>
          <cell r="F24" t="str">
            <v>80*30*2.5</v>
          </cell>
          <cell r="G24">
            <v>1</v>
          </cell>
          <cell r="H24">
            <v>40</v>
          </cell>
          <cell r="I24">
            <v>50</v>
          </cell>
          <cell r="J24" t="str">
            <v>黄骅桥行</v>
          </cell>
          <cell r="K24">
            <v>2.355</v>
          </cell>
          <cell r="L24">
            <v>40</v>
          </cell>
          <cell r="M24">
            <v>10</v>
          </cell>
        </row>
        <row r="25">
          <cell r="C25" t="str">
            <v>SLT0011029</v>
          </cell>
          <cell r="D25" t="str">
            <v>副驾靠背左固定板</v>
          </cell>
          <cell r="E25" t="str">
            <v>QStE420TM 3.0</v>
          </cell>
          <cell r="F25" t="str">
            <v>1250*260*3.0</v>
          </cell>
          <cell r="G25">
            <v>11</v>
          </cell>
          <cell r="H25">
            <v>40</v>
          </cell>
          <cell r="I25">
            <v>5</v>
          </cell>
          <cell r="J25" t="str">
            <v>沧州旭鑫</v>
          </cell>
          <cell r="K25">
            <v>38.268749999999997</v>
          </cell>
          <cell r="L25">
            <v>40</v>
          </cell>
          <cell r="M25">
            <v>15</v>
          </cell>
        </row>
        <row r="26">
          <cell r="C26" t="str">
            <v>SLT0011085</v>
          </cell>
          <cell r="D26" t="str">
            <v>小背解锁扣手固定座</v>
          </cell>
          <cell r="E26" t="str">
            <v>Q235 2.5</v>
          </cell>
          <cell r="F26" t="str">
            <v>1250*270*2.5</v>
          </cell>
          <cell r="G26">
            <v>11</v>
          </cell>
          <cell r="H26">
            <v>40</v>
          </cell>
          <cell r="I26">
            <v>5</v>
          </cell>
          <cell r="J26" t="str">
            <v>沧州旭鑫</v>
          </cell>
          <cell r="K26">
            <v>33.1171875</v>
          </cell>
          <cell r="L26">
            <v>40</v>
          </cell>
          <cell r="M26">
            <v>15</v>
          </cell>
        </row>
        <row r="27">
          <cell r="C27" t="str">
            <v>SLT0010958</v>
          </cell>
          <cell r="D27" t="str">
            <v>驾驶员座垫固定支架LH</v>
          </cell>
          <cell r="E27" t="str">
            <v>QStE500TM 2.5</v>
          </cell>
          <cell r="F27" t="str">
            <v>1250*125*2.5</v>
          </cell>
          <cell r="G27">
            <v>15</v>
          </cell>
          <cell r="H27">
            <v>26</v>
          </cell>
          <cell r="I27">
            <v>3</v>
          </cell>
          <cell r="J27" t="str">
            <v>沧州旭鑫</v>
          </cell>
          <cell r="K27">
            <v>9.19921875</v>
          </cell>
          <cell r="L27">
            <v>26</v>
          </cell>
          <cell r="M27">
            <v>19</v>
          </cell>
        </row>
        <row r="28">
          <cell r="C28" t="str">
            <v>SLT0011103</v>
          </cell>
          <cell r="D28" t="str">
            <v>小背背板支撑板A</v>
          </cell>
          <cell r="E28" t="str">
            <v>Q235 2.5</v>
          </cell>
          <cell r="F28" t="str">
            <v>1250*46*2.5</v>
          </cell>
          <cell r="G28">
            <v>41</v>
          </cell>
          <cell r="H28">
            <v>40</v>
          </cell>
          <cell r="I28">
            <v>2</v>
          </cell>
          <cell r="J28" t="str">
            <v>沧州旭鑫</v>
          </cell>
          <cell r="K28">
            <v>2.256875</v>
          </cell>
          <cell r="L28">
            <v>40</v>
          </cell>
          <cell r="M28">
            <v>42</v>
          </cell>
        </row>
        <row r="29">
          <cell r="C29" t="str">
            <v>SLT0010904</v>
          </cell>
          <cell r="D29" t="str">
            <v>靠背一级调节下边板RH</v>
          </cell>
          <cell r="E29" t="str">
            <v>QStE500TM 2.5</v>
          </cell>
          <cell r="F29" t="str">
            <v>1200*235*2.5</v>
          </cell>
          <cell r="G29">
            <v>10</v>
          </cell>
          <cell r="H29">
            <v>26</v>
          </cell>
          <cell r="I29">
            <v>4</v>
          </cell>
          <cell r="J29" t="str">
            <v>沧州旭鑫</v>
          </cell>
          <cell r="K29">
            <v>22.137</v>
          </cell>
          <cell r="L29">
            <v>28</v>
          </cell>
          <cell r="M29">
            <v>12</v>
          </cell>
        </row>
        <row r="30">
          <cell r="C30" t="str">
            <v>SLT0011255</v>
          </cell>
          <cell r="D30" t="str">
            <v>靠背一级调节下边板RH</v>
          </cell>
          <cell r="E30" t="str">
            <v>QStE500TM 2.5</v>
          </cell>
          <cell r="F30" t="str">
            <v>1250*200*2.5</v>
          </cell>
          <cell r="G30">
            <v>11</v>
          </cell>
          <cell r="H30">
            <v>14</v>
          </cell>
          <cell r="I30">
            <v>3</v>
          </cell>
          <cell r="J30" t="str">
            <v>沧州旭鑫</v>
          </cell>
          <cell r="K30">
            <v>14.71875</v>
          </cell>
          <cell r="L30">
            <v>16</v>
          </cell>
          <cell r="M30">
            <v>17</v>
          </cell>
        </row>
        <row r="31">
          <cell r="C31" t="str">
            <v>SLT0010898</v>
          </cell>
          <cell r="D31" t="str">
            <v>靠背一级调节下边板LH</v>
          </cell>
          <cell r="E31" t="str">
            <v>SPFH590 3.0</v>
          </cell>
          <cell r="F31" t="str">
            <v>1250*290*3.0</v>
          </cell>
          <cell r="G31">
            <v>9</v>
          </cell>
          <cell r="H31">
            <v>26</v>
          </cell>
          <cell r="I31">
            <v>4</v>
          </cell>
          <cell r="J31" t="str">
            <v>沧州旭鑫</v>
          </cell>
          <cell r="K31">
            <v>34.147500000000001</v>
          </cell>
          <cell r="L31">
            <v>29</v>
          </cell>
          <cell r="M31">
            <v>7</v>
          </cell>
        </row>
        <row r="32">
          <cell r="C32" t="str">
            <v>SLT0011252</v>
          </cell>
          <cell r="D32" t="str">
            <v>靠背一级调节下边板LH</v>
          </cell>
          <cell r="E32" t="str">
            <v>SPFH590 3.0</v>
          </cell>
          <cell r="F32" t="str">
            <v>1200*205*3.0</v>
          </cell>
          <cell r="G32">
            <v>6</v>
          </cell>
          <cell r="H32">
            <v>14</v>
          </cell>
          <cell r="I32">
            <v>4</v>
          </cell>
          <cell r="J32" t="str">
            <v>沧州旭鑫</v>
          </cell>
          <cell r="K32">
            <v>23.173200000000001</v>
          </cell>
          <cell r="L32">
            <v>16</v>
          </cell>
          <cell r="M32">
            <v>8</v>
          </cell>
        </row>
        <row r="33">
          <cell r="C33" t="str">
            <v>SLT0011034</v>
          </cell>
          <cell r="D33" t="str">
            <v>副驾靠背右侧装车钣金</v>
          </cell>
          <cell r="E33" t="str">
            <v>QStE420TM 3.0</v>
          </cell>
          <cell r="F33" t="str">
            <v>1250*245*3.0</v>
          </cell>
          <cell r="G33">
            <v>8</v>
          </cell>
          <cell r="H33">
            <v>40</v>
          </cell>
          <cell r="I33">
            <v>6</v>
          </cell>
          <cell r="J33" t="str">
            <v>沧州旭鑫</v>
          </cell>
          <cell r="K33">
            <v>43.273125</v>
          </cell>
          <cell r="L33">
            <v>40</v>
          </cell>
          <cell r="M33">
            <v>8</v>
          </cell>
        </row>
        <row r="34">
          <cell r="C34" t="str">
            <v>SLT0011087</v>
          </cell>
          <cell r="D34" t="str">
            <v>小背下连接边板</v>
          </cell>
          <cell r="E34" t="str">
            <v>QStE420TM 2.5</v>
          </cell>
          <cell r="F34" t="str">
            <v>1200*270*2.5</v>
          </cell>
          <cell r="G34">
            <v>11</v>
          </cell>
          <cell r="H34">
            <v>40</v>
          </cell>
          <cell r="I34">
            <v>5</v>
          </cell>
          <cell r="J34" t="str">
            <v>沧州旭鑫</v>
          </cell>
          <cell r="K34">
            <v>31.7925</v>
          </cell>
          <cell r="L34">
            <v>40</v>
          </cell>
          <cell r="M34">
            <v>15</v>
          </cell>
        </row>
        <row r="35">
          <cell r="C35" t="str">
            <v>SLT0011088</v>
          </cell>
          <cell r="D35" t="str">
            <v>驾驶员调角器上连接板</v>
          </cell>
          <cell r="E35" t="str">
            <v>QStE500TM 2.5</v>
          </cell>
          <cell r="F35" t="str">
            <v>1250*300*2.5</v>
          </cell>
          <cell r="G35">
            <v>16</v>
          </cell>
          <cell r="H35">
            <v>40</v>
          </cell>
          <cell r="I35">
            <v>6</v>
          </cell>
          <cell r="J35" t="str">
            <v>沧州旭鑫</v>
          </cell>
          <cell r="K35">
            <v>44.15625</v>
          </cell>
          <cell r="L35">
            <v>42</v>
          </cell>
          <cell r="M35">
            <v>54</v>
          </cell>
        </row>
        <row r="36">
          <cell r="C36" t="str">
            <v>SLT0010955</v>
          </cell>
          <cell r="D36" t="str">
            <v>驾驶员座垫前固定支架</v>
          </cell>
          <cell r="E36" t="str">
            <v>QSTE420TM 2.0</v>
          </cell>
          <cell r="F36" t="str">
            <v>85*65*2</v>
          </cell>
          <cell r="G36">
            <v>1</v>
          </cell>
          <cell r="H36">
            <v>26</v>
          </cell>
          <cell r="I36">
            <v>50</v>
          </cell>
          <cell r="J36" t="str">
            <v>泊头新峰</v>
          </cell>
          <cell r="K36">
            <v>4.3371250000000003</v>
          </cell>
          <cell r="L36">
            <v>46</v>
          </cell>
          <cell r="M36">
            <v>4</v>
          </cell>
        </row>
        <row r="37">
          <cell r="C37" t="str">
            <v>SLT0010956</v>
          </cell>
          <cell r="D37" t="str">
            <v>驾驶员座垫固定支架RH</v>
          </cell>
          <cell r="E37" t="str">
            <v>QSTE420TM 2.0</v>
          </cell>
          <cell r="F37" t="str">
            <v>145*125*2</v>
          </cell>
          <cell r="G37">
            <v>1</v>
          </cell>
          <cell r="H37">
            <v>26</v>
          </cell>
          <cell r="I37">
            <v>50</v>
          </cell>
          <cell r="J37" t="str">
            <v>泊头新峰</v>
          </cell>
          <cell r="K37">
            <v>14.228125</v>
          </cell>
          <cell r="L37">
            <v>26</v>
          </cell>
          <cell r="M37">
            <v>24</v>
          </cell>
        </row>
        <row r="38">
          <cell r="C38" t="str">
            <v>SLT0010959</v>
          </cell>
          <cell r="D38" t="str">
            <v>护盖挂接片</v>
          </cell>
          <cell r="E38" t="str">
            <v>Q235 2.0</v>
          </cell>
          <cell r="F38" t="str">
            <v>100*90*2</v>
          </cell>
          <cell r="G38">
            <v>1</v>
          </cell>
          <cell r="H38">
            <v>26</v>
          </cell>
          <cell r="I38">
            <v>50</v>
          </cell>
          <cell r="J38" t="str">
            <v>泊头新峰</v>
          </cell>
          <cell r="K38">
            <v>7.0650000000000004</v>
          </cell>
          <cell r="L38">
            <v>26</v>
          </cell>
          <cell r="M38">
            <v>24</v>
          </cell>
        </row>
        <row r="39">
          <cell r="C39" t="str">
            <v>SLT0011099</v>
          </cell>
          <cell r="D39" t="str">
            <v>旋转轴固定钣金</v>
          </cell>
          <cell r="E39" t="str">
            <v>QSTE420TM 2.0</v>
          </cell>
          <cell r="F39" t="str">
            <v>145*100*2</v>
          </cell>
          <cell r="G39">
            <v>1</v>
          </cell>
          <cell r="H39">
            <v>40</v>
          </cell>
          <cell r="I39">
            <v>50</v>
          </cell>
          <cell r="J39" t="str">
            <v>泊头新峰</v>
          </cell>
          <cell r="K39">
            <v>11.3825</v>
          </cell>
          <cell r="L39">
            <v>40</v>
          </cell>
          <cell r="M39">
            <v>10</v>
          </cell>
        </row>
        <row r="40">
          <cell r="C40" t="str">
            <v>SLT0011493</v>
          </cell>
          <cell r="D40" t="str">
            <v>靠背复位卷簧限位支架</v>
          </cell>
          <cell r="E40" t="str">
            <v>SPFH590 3.0</v>
          </cell>
          <cell r="F40" t="str">
            <v>75*55*3</v>
          </cell>
          <cell r="G40">
            <v>1</v>
          </cell>
          <cell r="H40">
            <v>40</v>
          </cell>
          <cell r="I40">
            <v>50</v>
          </cell>
          <cell r="J40" t="str">
            <v>泊头新峰</v>
          </cell>
          <cell r="K40">
            <v>4.8571875000000002</v>
          </cell>
          <cell r="L40">
            <v>40</v>
          </cell>
          <cell r="M40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AE9CC-EDED-4BA5-A6AF-C541EF000F72}">
  <dimension ref="A1:P52"/>
  <sheetViews>
    <sheetView view="pageBreakPreview" zoomScale="80" zoomScaleNormal="100" zoomScaleSheetLayoutView="80" workbookViewId="0">
      <pane xSplit="8" ySplit="1" topLeftCell="I14" activePane="bottomRight" state="frozen"/>
      <selection pane="topRight" activeCell="L1" sqref="L1"/>
      <selection pane="bottomLeft" activeCell="A2" sqref="A2"/>
      <selection pane="bottomRight" activeCell="L40" sqref="L40"/>
    </sheetView>
  </sheetViews>
  <sheetFormatPr defaultRowHeight="13.8" x14ac:dyDescent="0.25"/>
  <cols>
    <col min="1" max="1" width="8.88671875" style="2"/>
    <col min="2" max="2" width="8.88671875" style="1"/>
    <col min="3" max="3" width="15.109375" style="1" customWidth="1"/>
    <col min="4" max="4" width="26.33203125" style="1" customWidth="1"/>
    <col min="5" max="5" width="15.6640625" style="1" customWidth="1"/>
    <col min="6" max="6" width="13.5546875" style="1" customWidth="1"/>
    <col min="7" max="7" width="8.88671875" style="1" customWidth="1"/>
    <col min="8" max="8" width="10.44140625" style="34" customWidth="1"/>
    <col min="9" max="9" width="9.44140625" style="1" customWidth="1"/>
    <col min="10" max="10" width="12.33203125" style="1" customWidth="1"/>
    <col min="11" max="11" width="11.77734375" style="1" customWidth="1"/>
    <col min="12" max="12" width="13.44140625" style="1" customWidth="1"/>
    <col min="13" max="13" width="15.44140625" style="1" customWidth="1"/>
    <col min="14" max="14" width="22.21875" style="8" customWidth="1"/>
    <col min="15" max="15" width="38.5546875" customWidth="1"/>
    <col min="16" max="16" width="57.77734375" customWidth="1"/>
  </cols>
  <sheetData>
    <row r="1" spans="1:16" ht="41.4" customHeight="1" x14ac:dyDescent="0.25">
      <c r="A1" s="3" t="s">
        <v>135</v>
      </c>
      <c r="B1" s="3" t="s">
        <v>136</v>
      </c>
      <c r="C1" s="3" t="s">
        <v>0</v>
      </c>
      <c r="D1" s="3" t="s">
        <v>1</v>
      </c>
      <c r="E1" s="3" t="s">
        <v>5</v>
      </c>
      <c r="F1" s="3" t="s">
        <v>150</v>
      </c>
      <c r="G1" s="7" t="s">
        <v>151</v>
      </c>
      <c r="H1" s="32" t="s">
        <v>144</v>
      </c>
      <c r="I1" s="7" t="s">
        <v>155</v>
      </c>
      <c r="J1" s="3" t="s">
        <v>20</v>
      </c>
      <c r="K1" s="7" t="s">
        <v>159</v>
      </c>
      <c r="L1" s="7" t="s">
        <v>229</v>
      </c>
      <c r="M1" s="7" t="s">
        <v>232</v>
      </c>
      <c r="N1" s="2" t="s">
        <v>156</v>
      </c>
    </row>
    <row r="2" spans="1:16" s="21" customFormat="1" x14ac:dyDescent="0.25">
      <c r="A2" s="19">
        <v>1</v>
      </c>
      <c r="B2" s="19" t="s">
        <v>55</v>
      </c>
      <c r="C2" s="19" t="s">
        <v>13</v>
      </c>
      <c r="D2" s="19" t="s">
        <v>6</v>
      </c>
      <c r="E2" s="19" t="s">
        <v>10</v>
      </c>
      <c r="F2" s="19" t="s">
        <v>160</v>
      </c>
      <c r="G2" s="19">
        <v>1</v>
      </c>
      <c r="H2" s="33">
        <v>40</v>
      </c>
      <c r="I2" s="19">
        <v>80</v>
      </c>
      <c r="J2" s="19" t="s">
        <v>21</v>
      </c>
      <c r="K2" s="20">
        <f>130*100*2*7.85/1000000*I2</f>
        <v>16.327999999999999</v>
      </c>
      <c r="L2" s="37">
        <v>47</v>
      </c>
      <c r="M2" s="37">
        <f t="shared" ref="M2:M8" si="0">I2*G2-L2</f>
        <v>33</v>
      </c>
      <c r="N2" s="38" t="s">
        <v>157</v>
      </c>
      <c r="O2" t="s">
        <v>201</v>
      </c>
      <c r="P2"/>
    </row>
    <row r="3" spans="1:16" x14ac:dyDescent="0.25">
      <c r="A3" s="3">
        <v>2</v>
      </c>
      <c r="B3" s="3" t="s">
        <v>55</v>
      </c>
      <c r="C3" s="3" t="s">
        <v>14</v>
      </c>
      <c r="D3" s="3" t="s">
        <v>7</v>
      </c>
      <c r="E3" s="3" t="s">
        <v>10</v>
      </c>
      <c r="F3" s="3" t="s">
        <v>160</v>
      </c>
      <c r="G3" s="3">
        <v>1</v>
      </c>
      <c r="H3" s="33">
        <v>40</v>
      </c>
      <c r="I3" s="3">
        <v>80</v>
      </c>
      <c r="J3" s="3" t="s">
        <v>21</v>
      </c>
      <c r="K3" s="9">
        <f>130*100*2*7.85/1000000*I3</f>
        <v>16.327999999999999</v>
      </c>
      <c r="L3" s="37">
        <v>64</v>
      </c>
      <c r="M3" s="37">
        <f t="shared" si="0"/>
        <v>16</v>
      </c>
      <c r="N3" s="38" t="s">
        <v>157</v>
      </c>
      <c r="O3" t="s">
        <v>208</v>
      </c>
    </row>
    <row r="4" spans="1:16" s="18" customFormat="1" x14ac:dyDescent="0.25">
      <c r="A4" s="15">
        <v>3</v>
      </c>
      <c r="B4" s="15" t="s">
        <v>55</v>
      </c>
      <c r="C4" s="15" t="s">
        <v>15</v>
      </c>
      <c r="D4" s="15" t="s">
        <v>8</v>
      </c>
      <c r="E4" s="15" t="s">
        <v>11</v>
      </c>
      <c r="F4" s="15" t="s">
        <v>161</v>
      </c>
      <c r="G4" s="15">
        <v>1</v>
      </c>
      <c r="H4" s="33">
        <v>40</v>
      </c>
      <c r="I4" s="15">
        <v>80</v>
      </c>
      <c r="J4" s="15" t="s">
        <v>21</v>
      </c>
      <c r="K4" s="17">
        <f>260*140*2.5*7.85/1000000*I4</f>
        <v>57.148000000000003</v>
      </c>
      <c r="L4" s="37">
        <v>53</v>
      </c>
      <c r="M4" s="37">
        <f t="shared" si="0"/>
        <v>27</v>
      </c>
      <c r="N4" s="38" t="s">
        <v>157</v>
      </c>
      <c r="O4"/>
      <c r="P4"/>
    </row>
    <row r="5" spans="1:16" s="21" customFormat="1" x14ac:dyDescent="0.25">
      <c r="A5" s="19">
        <v>4</v>
      </c>
      <c r="B5" s="19" t="s">
        <v>55</v>
      </c>
      <c r="C5" s="19" t="s">
        <v>16</v>
      </c>
      <c r="D5" s="19" t="s">
        <v>9</v>
      </c>
      <c r="E5" s="19" t="s">
        <v>12</v>
      </c>
      <c r="F5" s="19" t="s">
        <v>162</v>
      </c>
      <c r="G5" s="19">
        <v>1</v>
      </c>
      <c r="H5" s="33">
        <v>14</v>
      </c>
      <c r="I5" s="19">
        <v>30</v>
      </c>
      <c r="J5" s="19" t="s">
        <v>21</v>
      </c>
      <c r="K5" s="20">
        <f>120*80*3*7.85/1000000*I5</f>
        <v>6.7824</v>
      </c>
      <c r="L5" s="37">
        <v>25</v>
      </c>
      <c r="M5" s="37">
        <f t="shared" si="0"/>
        <v>5</v>
      </c>
      <c r="N5" s="38" t="s">
        <v>157</v>
      </c>
      <c r="O5" t="s">
        <v>201</v>
      </c>
      <c r="P5"/>
    </row>
    <row r="6" spans="1:16" s="21" customFormat="1" x14ac:dyDescent="0.25">
      <c r="A6" s="19">
        <v>5</v>
      </c>
      <c r="B6" s="19" t="s">
        <v>55</v>
      </c>
      <c r="C6" s="10" t="s">
        <v>22</v>
      </c>
      <c r="D6" s="10" t="s">
        <v>23</v>
      </c>
      <c r="E6" s="10" t="s">
        <v>10</v>
      </c>
      <c r="F6" s="10" t="s">
        <v>163</v>
      </c>
      <c r="G6" s="10">
        <v>13</v>
      </c>
      <c r="H6" s="33">
        <v>40</v>
      </c>
      <c r="I6" s="10">
        <v>10</v>
      </c>
      <c r="J6" s="10" t="s">
        <v>37</v>
      </c>
      <c r="K6" s="20">
        <f>1250*142*2*7.85/1000000*I6</f>
        <v>27.8675</v>
      </c>
      <c r="L6" s="37">
        <v>40</v>
      </c>
      <c r="M6" s="37">
        <f t="shared" si="0"/>
        <v>90</v>
      </c>
      <c r="N6" s="38" t="s">
        <v>158</v>
      </c>
      <c r="O6" t="s">
        <v>201</v>
      </c>
      <c r="P6"/>
    </row>
    <row r="7" spans="1:16" s="21" customFormat="1" x14ac:dyDescent="0.25">
      <c r="A7" s="19">
        <v>6</v>
      </c>
      <c r="B7" s="19" t="s">
        <v>55</v>
      </c>
      <c r="C7" s="10" t="s">
        <v>24</v>
      </c>
      <c r="D7" s="10" t="s">
        <v>25</v>
      </c>
      <c r="E7" s="10" t="s">
        <v>10</v>
      </c>
      <c r="F7" s="10" t="s">
        <v>164</v>
      </c>
      <c r="G7" s="10">
        <v>14</v>
      </c>
      <c r="H7" s="33">
        <v>40</v>
      </c>
      <c r="I7" s="10">
        <v>10</v>
      </c>
      <c r="J7" s="10" t="s">
        <v>37</v>
      </c>
      <c r="K7" s="20">
        <f>1250*127*2*7.85/1000000*I7</f>
        <v>24.923749999999998</v>
      </c>
      <c r="L7" s="37">
        <v>40</v>
      </c>
      <c r="M7" s="37">
        <f t="shared" si="0"/>
        <v>100</v>
      </c>
      <c r="N7" s="38" t="s">
        <v>158</v>
      </c>
      <c r="O7" t="s">
        <v>201</v>
      </c>
      <c r="P7"/>
    </row>
    <row r="8" spans="1:16" s="21" customFormat="1" x14ac:dyDescent="0.25">
      <c r="A8" s="19">
        <v>7</v>
      </c>
      <c r="B8" s="19" t="s">
        <v>55</v>
      </c>
      <c r="C8" s="10" t="s">
        <v>26</v>
      </c>
      <c r="D8" s="10" t="s">
        <v>27</v>
      </c>
      <c r="E8" s="10" t="s">
        <v>10</v>
      </c>
      <c r="F8" s="10" t="s">
        <v>165</v>
      </c>
      <c r="G8" s="10">
        <v>14</v>
      </c>
      <c r="H8" s="33">
        <v>80</v>
      </c>
      <c r="I8" s="10">
        <v>20</v>
      </c>
      <c r="J8" s="10" t="s">
        <v>37</v>
      </c>
      <c r="K8" s="20">
        <f>1250*124*2*7.85/1000000*I8</f>
        <v>48.67</v>
      </c>
      <c r="L8" s="37">
        <v>80</v>
      </c>
      <c r="M8" s="37">
        <f t="shared" si="0"/>
        <v>200</v>
      </c>
      <c r="N8" s="38" t="s">
        <v>158</v>
      </c>
      <c r="O8" t="s">
        <v>201</v>
      </c>
      <c r="P8"/>
    </row>
    <row r="9" spans="1:16" s="21" customFormat="1" x14ac:dyDescent="0.25">
      <c r="A9" s="19">
        <v>8</v>
      </c>
      <c r="B9" s="19" t="s">
        <v>55</v>
      </c>
      <c r="C9" s="10" t="s">
        <v>28</v>
      </c>
      <c r="D9" s="10" t="s">
        <v>29</v>
      </c>
      <c r="E9" s="10" t="s">
        <v>10</v>
      </c>
      <c r="F9" s="10" t="s">
        <v>166</v>
      </c>
      <c r="G9" s="10">
        <v>13</v>
      </c>
      <c r="H9" s="33">
        <v>80</v>
      </c>
      <c r="I9" s="10">
        <v>10</v>
      </c>
      <c r="J9" s="10" t="s">
        <v>37</v>
      </c>
      <c r="K9" s="20">
        <f>1250*131*2*7.85/1000000*I9</f>
        <v>25.708750000000002</v>
      </c>
      <c r="L9" s="37">
        <v>80</v>
      </c>
      <c r="M9" s="37">
        <f>I9*G9-L9</f>
        <v>50</v>
      </c>
      <c r="N9" s="38" t="s">
        <v>158</v>
      </c>
      <c r="O9" t="s">
        <v>201</v>
      </c>
      <c r="P9"/>
    </row>
    <row r="10" spans="1:16" s="21" customFormat="1" x14ac:dyDescent="0.25">
      <c r="A10" s="19">
        <v>9</v>
      </c>
      <c r="B10" s="19" t="s">
        <v>55</v>
      </c>
      <c r="C10" s="10" t="s">
        <v>30</v>
      </c>
      <c r="D10" s="10" t="s">
        <v>31</v>
      </c>
      <c r="E10" s="10" t="s">
        <v>10</v>
      </c>
      <c r="F10" s="10" t="s">
        <v>167</v>
      </c>
      <c r="G10" s="10">
        <v>14</v>
      </c>
      <c r="H10" s="33">
        <v>40</v>
      </c>
      <c r="I10" s="10">
        <v>10</v>
      </c>
      <c r="J10" s="10" t="s">
        <v>37</v>
      </c>
      <c r="K10" s="20">
        <f>1250*113*2*7.85/1000000*I10</f>
        <v>22.17625</v>
      </c>
      <c r="L10" s="37">
        <v>40</v>
      </c>
      <c r="M10" s="37">
        <f t="shared" ref="M10:M39" si="1">I10*G10-L10</f>
        <v>100</v>
      </c>
      <c r="N10" s="38" t="s">
        <v>158</v>
      </c>
      <c r="O10" t="s">
        <v>201</v>
      </c>
      <c r="P10"/>
    </row>
    <row r="11" spans="1:16" s="21" customFormat="1" x14ac:dyDescent="0.25">
      <c r="A11" s="19">
        <v>10</v>
      </c>
      <c r="B11" s="19" t="s">
        <v>55</v>
      </c>
      <c r="C11" s="10" t="s">
        <v>39</v>
      </c>
      <c r="D11" s="10" t="s">
        <v>40</v>
      </c>
      <c r="E11" s="10" t="s">
        <v>142</v>
      </c>
      <c r="F11" s="10" t="s">
        <v>168</v>
      </c>
      <c r="G11" s="10">
        <f>VLOOKUP(C11,[1]Sheet1!$A$3:$G$15,7,0)</f>
        <v>22</v>
      </c>
      <c r="H11" s="33">
        <v>40</v>
      </c>
      <c r="I11" s="10">
        <v>5</v>
      </c>
      <c r="J11" s="10" t="s">
        <v>76</v>
      </c>
      <c r="K11" s="20">
        <f>190*1250*3*7.85/1000000*I11</f>
        <v>27.965624999999999</v>
      </c>
      <c r="L11" s="37">
        <v>40</v>
      </c>
      <c r="M11" s="37">
        <f t="shared" si="1"/>
        <v>70</v>
      </c>
      <c r="N11" s="8"/>
      <c r="O11" t="s">
        <v>201</v>
      </c>
      <c r="P11"/>
    </row>
    <row r="12" spans="1:16" s="18" customFormat="1" x14ac:dyDescent="0.25">
      <c r="A12" s="15">
        <v>11</v>
      </c>
      <c r="B12" s="16" t="s">
        <v>54</v>
      </c>
      <c r="C12" s="16" t="s">
        <v>41</v>
      </c>
      <c r="D12" s="16" t="s">
        <v>42</v>
      </c>
      <c r="E12" s="16" t="s">
        <v>137</v>
      </c>
      <c r="F12" s="16" t="s">
        <v>169</v>
      </c>
      <c r="G12" s="16">
        <f>VLOOKUP(C12,[1]Sheet1!$A$3:$G$15,7,0)</f>
        <v>10</v>
      </c>
      <c r="H12" s="33">
        <v>40</v>
      </c>
      <c r="I12" s="16">
        <v>10</v>
      </c>
      <c r="J12" s="16" t="s">
        <v>76</v>
      </c>
      <c r="K12" s="17">
        <f>250*1250*2.5*7.85/1000000*I12</f>
        <v>61.328125</v>
      </c>
      <c r="L12" s="37">
        <v>40</v>
      </c>
      <c r="M12" s="37">
        <f t="shared" si="1"/>
        <v>60</v>
      </c>
      <c r="N12" s="8"/>
      <c r="O12"/>
      <c r="P12"/>
    </row>
    <row r="13" spans="1:16" s="21" customFormat="1" x14ac:dyDescent="0.25">
      <c r="A13" s="19">
        <v>12</v>
      </c>
      <c r="B13" s="10" t="s">
        <v>54</v>
      </c>
      <c r="C13" s="10" t="s">
        <v>43</v>
      </c>
      <c r="D13" s="10" t="s">
        <v>44</v>
      </c>
      <c r="E13" s="10" t="s">
        <v>10</v>
      </c>
      <c r="F13" s="77" t="s">
        <v>154</v>
      </c>
      <c r="G13" s="77">
        <v>16</v>
      </c>
      <c r="H13" s="33">
        <v>40</v>
      </c>
      <c r="I13" s="77">
        <v>10</v>
      </c>
      <c r="J13" s="10" t="s">
        <v>76</v>
      </c>
      <c r="K13" s="20">
        <f>120*1250*2*7.85/1000000*I13</f>
        <v>23.55</v>
      </c>
      <c r="L13" s="37">
        <v>40</v>
      </c>
      <c r="M13" s="37">
        <f t="shared" si="1"/>
        <v>120</v>
      </c>
      <c r="N13" s="8"/>
      <c r="O13" t="s">
        <v>201</v>
      </c>
      <c r="P13"/>
    </row>
    <row r="14" spans="1:16" s="21" customFormat="1" x14ac:dyDescent="0.25">
      <c r="A14" s="19">
        <v>13</v>
      </c>
      <c r="B14" s="10" t="s">
        <v>54</v>
      </c>
      <c r="C14" s="10" t="s">
        <v>45</v>
      </c>
      <c r="D14" s="10" t="s">
        <v>46</v>
      </c>
      <c r="E14" s="10" t="s">
        <v>10</v>
      </c>
      <c r="F14" s="78"/>
      <c r="G14" s="78"/>
      <c r="H14" s="33">
        <v>40</v>
      </c>
      <c r="I14" s="78"/>
      <c r="J14" s="10" t="s">
        <v>76</v>
      </c>
      <c r="K14" s="20">
        <f t="shared" ref="K14" si="2">130*100*2*7.85/1000000*I14</f>
        <v>0</v>
      </c>
      <c r="L14" s="37">
        <v>40</v>
      </c>
      <c r="M14" s="37">
        <f t="shared" si="1"/>
        <v>-40</v>
      </c>
      <c r="N14" s="8"/>
      <c r="O14" t="s">
        <v>201</v>
      </c>
      <c r="P14"/>
    </row>
    <row r="15" spans="1:16" s="21" customFormat="1" x14ac:dyDescent="0.25">
      <c r="A15" s="19">
        <v>14</v>
      </c>
      <c r="B15" s="10" t="s">
        <v>54</v>
      </c>
      <c r="C15" s="10" t="s">
        <v>47</v>
      </c>
      <c r="D15" s="10" t="s">
        <v>48</v>
      </c>
      <c r="E15" s="10" t="s">
        <v>141</v>
      </c>
      <c r="F15" s="10" t="s">
        <v>154</v>
      </c>
      <c r="G15" s="10">
        <v>63</v>
      </c>
      <c r="H15" s="33">
        <v>26</v>
      </c>
      <c r="I15" s="10">
        <v>1</v>
      </c>
      <c r="J15" s="10" t="s">
        <v>76</v>
      </c>
      <c r="K15" s="20">
        <f>120*1250*2*7.85/1000000*I15</f>
        <v>2.355</v>
      </c>
      <c r="L15" s="37">
        <v>26</v>
      </c>
      <c r="M15" s="37">
        <f t="shared" si="1"/>
        <v>37</v>
      </c>
      <c r="N15" s="8" t="s">
        <v>198</v>
      </c>
      <c r="O15" t="s">
        <v>201</v>
      </c>
      <c r="P15"/>
    </row>
    <row r="16" spans="1:16" s="21" customFormat="1" x14ac:dyDescent="0.25">
      <c r="A16" s="19">
        <v>15</v>
      </c>
      <c r="B16" s="10" t="s">
        <v>54</v>
      </c>
      <c r="C16" s="10" t="s">
        <v>49</v>
      </c>
      <c r="D16" s="10" t="s">
        <v>50</v>
      </c>
      <c r="E16" s="10" t="s">
        <v>12</v>
      </c>
      <c r="F16" s="10" t="s">
        <v>170</v>
      </c>
      <c r="G16" s="10">
        <f>VLOOKUP(C16,[1]Sheet1!$A$3:$G$15,7,0)</f>
        <v>13</v>
      </c>
      <c r="H16" s="33">
        <v>40</v>
      </c>
      <c r="I16" s="10">
        <v>5</v>
      </c>
      <c r="J16" s="10" t="s">
        <v>76</v>
      </c>
      <c r="K16" s="20">
        <f>250*1250*3*7.85/1000000*I16</f>
        <v>36.796875</v>
      </c>
      <c r="L16" s="37">
        <v>40</v>
      </c>
      <c r="M16" s="37">
        <f t="shared" si="1"/>
        <v>25</v>
      </c>
      <c r="N16" s="8"/>
      <c r="O16" t="s">
        <v>201</v>
      </c>
      <c r="P16"/>
    </row>
    <row r="17" spans="1:16" s="21" customFormat="1" x14ac:dyDescent="0.25">
      <c r="A17" s="19">
        <v>16</v>
      </c>
      <c r="B17" s="10" t="s">
        <v>70</v>
      </c>
      <c r="C17" s="10" t="s">
        <v>72</v>
      </c>
      <c r="D17" s="10" t="s">
        <v>62</v>
      </c>
      <c r="E17" s="10" t="s">
        <v>138</v>
      </c>
      <c r="F17" s="10" t="s">
        <v>152</v>
      </c>
      <c r="G17" s="10">
        <v>8</v>
      </c>
      <c r="H17" s="33">
        <v>50</v>
      </c>
      <c r="I17" s="10">
        <v>9</v>
      </c>
      <c r="J17" s="10" t="s">
        <v>76</v>
      </c>
      <c r="K17" s="20">
        <f>400*1250*2*7.85/1000000*I17</f>
        <v>70.649999999999991</v>
      </c>
      <c r="L17" s="37">
        <v>50</v>
      </c>
      <c r="M17" s="37">
        <f t="shared" si="1"/>
        <v>22</v>
      </c>
      <c r="N17" s="8"/>
      <c r="O17" t="s">
        <v>201</v>
      </c>
      <c r="P17">
        <f>I17*G17</f>
        <v>72</v>
      </c>
    </row>
    <row r="18" spans="1:16" s="21" customFormat="1" x14ac:dyDescent="0.25">
      <c r="A18" s="19">
        <v>17</v>
      </c>
      <c r="B18" s="10" t="s">
        <v>70</v>
      </c>
      <c r="C18" s="10" t="s">
        <v>73</v>
      </c>
      <c r="D18" s="10" t="s">
        <v>63</v>
      </c>
      <c r="E18" s="10" t="s">
        <v>138</v>
      </c>
      <c r="F18" s="10" t="s">
        <v>153</v>
      </c>
      <c r="G18" s="10">
        <v>20</v>
      </c>
      <c r="H18" s="33">
        <v>50</v>
      </c>
      <c r="I18" s="10">
        <v>4</v>
      </c>
      <c r="J18" s="10" t="s">
        <v>76</v>
      </c>
      <c r="K18" s="20">
        <f>100*1250*2*7.85/1000000*I18</f>
        <v>7.85</v>
      </c>
      <c r="L18" s="37">
        <v>50</v>
      </c>
      <c r="M18" s="37">
        <f t="shared" si="1"/>
        <v>30</v>
      </c>
      <c r="N18" s="8"/>
      <c r="O18" t="s">
        <v>201</v>
      </c>
      <c r="P18">
        <f t="shared" ref="P18:P19" si="3">I18*G18</f>
        <v>80</v>
      </c>
    </row>
    <row r="19" spans="1:16" s="21" customFormat="1" x14ac:dyDescent="0.25">
      <c r="A19" s="19">
        <v>18</v>
      </c>
      <c r="B19" s="10" t="s">
        <v>70</v>
      </c>
      <c r="C19" s="10" t="s">
        <v>64</v>
      </c>
      <c r="D19" s="10" t="s">
        <v>65</v>
      </c>
      <c r="E19" s="10" t="s">
        <v>138</v>
      </c>
      <c r="F19" s="10" t="s">
        <v>154</v>
      </c>
      <c r="G19" s="10">
        <v>14</v>
      </c>
      <c r="H19" s="33">
        <v>50</v>
      </c>
      <c r="I19" s="10">
        <v>5</v>
      </c>
      <c r="J19" s="10" t="s">
        <v>76</v>
      </c>
      <c r="K19" s="20">
        <f>120*1250*2*7.85/1000000*I19</f>
        <v>11.775</v>
      </c>
      <c r="L19" s="37">
        <v>50</v>
      </c>
      <c r="M19" s="37">
        <f t="shared" si="1"/>
        <v>20</v>
      </c>
      <c r="N19" s="8"/>
      <c r="O19" t="s">
        <v>201</v>
      </c>
      <c r="P19">
        <f t="shared" si="3"/>
        <v>70</v>
      </c>
    </row>
    <row r="20" spans="1:16" s="18" customFormat="1" x14ac:dyDescent="0.25">
      <c r="A20" s="15">
        <v>19</v>
      </c>
      <c r="B20" s="16" t="s">
        <v>70</v>
      </c>
      <c r="C20" s="16" t="s">
        <v>66</v>
      </c>
      <c r="D20" s="16" t="s">
        <v>67</v>
      </c>
      <c r="E20" s="16" t="s">
        <v>139</v>
      </c>
      <c r="F20" s="16" t="s">
        <v>154</v>
      </c>
      <c r="G20" s="16">
        <v>35</v>
      </c>
      <c r="H20" s="33">
        <v>50</v>
      </c>
      <c r="I20" s="16">
        <v>3</v>
      </c>
      <c r="J20" s="16" t="s">
        <v>76</v>
      </c>
      <c r="K20" s="17">
        <f>120*1250*2*7.85/1000000*I20</f>
        <v>7.0649999999999995</v>
      </c>
      <c r="L20" s="37">
        <f>50+50</f>
        <v>100</v>
      </c>
      <c r="M20" s="37">
        <f t="shared" si="1"/>
        <v>5</v>
      </c>
      <c r="N20" s="8"/>
      <c r="O20"/>
      <c r="P20">
        <f>I20*G20</f>
        <v>105</v>
      </c>
    </row>
    <row r="21" spans="1:16" x14ac:dyDescent="0.25">
      <c r="A21" s="3">
        <v>20</v>
      </c>
      <c r="B21" s="6" t="s">
        <v>54</v>
      </c>
      <c r="C21" s="6" t="s">
        <v>78</v>
      </c>
      <c r="D21" s="6" t="s">
        <v>79</v>
      </c>
      <c r="E21" s="6" t="s">
        <v>86</v>
      </c>
      <c r="F21" s="6" t="s">
        <v>171</v>
      </c>
      <c r="G21" s="6">
        <v>1</v>
      </c>
      <c r="H21" s="33">
        <v>40</v>
      </c>
      <c r="I21" s="6">
        <v>50</v>
      </c>
      <c r="J21" s="6" t="s">
        <v>92</v>
      </c>
      <c r="K21" s="9">
        <f>240*130*4*7.85/1000000*I21</f>
        <v>48.984000000000002</v>
      </c>
      <c r="L21" s="37">
        <v>40</v>
      </c>
      <c r="M21" s="37">
        <f t="shared" si="1"/>
        <v>10</v>
      </c>
    </row>
    <row r="22" spans="1:16" s="24" customFormat="1" x14ac:dyDescent="0.25">
      <c r="A22" s="5">
        <v>21</v>
      </c>
      <c r="B22" s="22" t="s">
        <v>54</v>
      </c>
      <c r="C22" s="22" t="s">
        <v>80</v>
      </c>
      <c r="D22" s="22" t="s">
        <v>81</v>
      </c>
      <c r="E22" s="22" t="s">
        <v>87</v>
      </c>
      <c r="F22" s="22" t="s">
        <v>172</v>
      </c>
      <c r="G22" s="22">
        <v>1</v>
      </c>
      <c r="H22" s="33">
        <v>40</v>
      </c>
      <c r="I22" s="22">
        <v>50</v>
      </c>
      <c r="J22" s="22" t="s">
        <v>92</v>
      </c>
      <c r="K22" s="23">
        <f>86*40*2.5*7.85/1000000*I22</f>
        <v>3.3755000000000002</v>
      </c>
      <c r="L22" s="37">
        <v>40</v>
      </c>
      <c r="M22" s="37">
        <f t="shared" si="1"/>
        <v>10</v>
      </c>
      <c r="N22" s="8"/>
      <c r="O22" t="s">
        <v>206</v>
      </c>
      <c r="P22"/>
    </row>
    <row r="23" spans="1:16" s="24" customFormat="1" x14ac:dyDescent="0.25">
      <c r="A23" s="5">
        <v>22</v>
      </c>
      <c r="B23" s="22" t="s">
        <v>54</v>
      </c>
      <c r="C23" s="22" t="s">
        <v>82</v>
      </c>
      <c r="D23" s="22" t="s">
        <v>83</v>
      </c>
      <c r="E23" s="22" t="s">
        <v>181</v>
      </c>
      <c r="F23" s="22" t="s">
        <v>173</v>
      </c>
      <c r="G23" s="22">
        <v>1</v>
      </c>
      <c r="H23" s="33">
        <v>40</v>
      </c>
      <c r="I23" s="22">
        <v>50</v>
      </c>
      <c r="J23" s="22" t="s">
        <v>92</v>
      </c>
      <c r="K23" s="23">
        <f>50*35*2.5*7.85/1000000*I23</f>
        <v>1.7171874999999999</v>
      </c>
      <c r="L23" s="37">
        <v>40</v>
      </c>
      <c r="M23" s="37">
        <f t="shared" si="1"/>
        <v>10</v>
      </c>
      <c r="N23" s="8"/>
      <c r="O23" t="s">
        <v>207</v>
      </c>
      <c r="P23"/>
    </row>
    <row r="24" spans="1:16" x14ac:dyDescent="0.25">
      <c r="A24" s="3">
        <v>23</v>
      </c>
      <c r="B24" s="6" t="s">
        <v>54</v>
      </c>
      <c r="C24" s="6" t="s">
        <v>84</v>
      </c>
      <c r="D24" s="6" t="s">
        <v>85</v>
      </c>
      <c r="E24" s="6" t="s">
        <v>181</v>
      </c>
      <c r="F24" s="6" t="s">
        <v>174</v>
      </c>
      <c r="G24" s="6">
        <v>1</v>
      </c>
      <c r="H24" s="33">
        <v>40</v>
      </c>
      <c r="I24" s="6">
        <v>50</v>
      </c>
      <c r="J24" s="6" t="s">
        <v>92</v>
      </c>
      <c r="K24" s="9">
        <f>80*30*2.5*7.85/1000000*I24</f>
        <v>2.355</v>
      </c>
      <c r="L24" s="37">
        <v>40</v>
      </c>
      <c r="M24" s="37">
        <f t="shared" si="1"/>
        <v>10</v>
      </c>
    </row>
    <row r="25" spans="1:16" s="24" customFormat="1" x14ac:dyDescent="0.25">
      <c r="A25" s="5">
        <v>24</v>
      </c>
      <c r="B25" s="22" t="s">
        <v>54</v>
      </c>
      <c r="C25" s="22" t="s">
        <v>94</v>
      </c>
      <c r="D25" s="22" t="s">
        <v>95</v>
      </c>
      <c r="E25" s="22" t="s">
        <v>182</v>
      </c>
      <c r="F25" s="22" t="s">
        <v>187</v>
      </c>
      <c r="G25" s="22">
        <v>11</v>
      </c>
      <c r="H25" s="33">
        <v>40</v>
      </c>
      <c r="I25" s="22">
        <v>5</v>
      </c>
      <c r="J25" s="22" t="s">
        <v>115</v>
      </c>
      <c r="K25" s="23">
        <f>1250*260*3*7.85/1000000*I25</f>
        <v>38.268749999999997</v>
      </c>
      <c r="L25" s="37">
        <v>40</v>
      </c>
      <c r="M25" s="37">
        <f t="shared" si="1"/>
        <v>15</v>
      </c>
      <c r="N25" s="8"/>
      <c r="O25" t="s">
        <v>204</v>
      </c>
      <c r="P25"/>
    </row>
    <row r="26" spans="1:16" x14ac:dyDescent="0.25">
      <c r="A26" s="3">
        <v>25</v>
      </c>
      <c r="B26" s="6" t="s">
        <v>54</v>
      </c>
      <c r="C26" s="6" t="s">
        <v>96</v>
      </c>
      <c r="D26" s="6" t="s">
        <v>97</v>
      </c>
      <c r="E26" s="6" t="s">
        <v>185</v>
      </c>
      <c r="F26" s="6" t="s">
        <v>188</v>
      </c>
      <c r="G26" s="6">
        <v>11</v>
      </c>
      <c r="H26" s="33">
        <v>40</v>
      </c>
      <c r="I26" s="6">
        <v>5</v>
      </c>
      <c r="J26" s="6" t="s">
        <v>115</v>
      </c>
      <c r="K26" s="12">
        <f>1250*270*2.5*7.85/1000000*I26</f>
        <v>33.1171875</v>
      </c>
      <c r="L26" s="37">
        <v>40</v>
      </c>
      <c r="M26" s="37">
        <f t="shared" si="1"/>
        <v>15</v>
      </c>
      <c r="N26" s="8" t="s">
        <v>200</v>
      </c>
    </row>
    <row r="27" spans="1:16" s="24" customFormat="1" x14ac:dyDescent="0.25">
      <c r="A27" s="5">
        <v>26</v>
      </c>
      <c r="B27" s="22" t="s">
        <v>54</v>
      </c>
      <c r="C27" s="22" t="s">
        <v>98</v>
      </c>
      <c r="D27" s="22" t="s">
        <v>99</v>
      </c>
      <c r="E27" s="22" t="s">
        <v>11</v>
      </c>
      <c r="F27" s="22" t="s">
        <v>189</v>
      </c>
      <c r="G27" s="22">
        <v>15</v>
      </c>
      <c r="H27" s="33">
        <v>26</v>
      </c>
      <c r="I27" s="22">
        <v>3</v>
      </c>
      <c r="J27" s="22" t="s">
        <v>115</v>
      </c>
      <c r="K27" s="23">
        <f>1250*125*2.5*7.85/1000000*I27</f>
        <v>9.19921875</v>
      </c>
      <c r="L27" s="37">
        <v>26</v>
      </c>
      <c r="M27" s="37">
        <f t="shared" si="1"/>
        <v>19</v>
      </c>
      <c r="N27" s="8"/>
      <c r="O27" t="s">
        <v>204</v>
      </c>
      <c r="P27"/>
    </row>
    <row r="28" spans="1:16" x14ac:dyDescent="0.25">
      <c r="A28" s="3">
        <v>27</v>
      </c>
      <c r="B28" s="6" t="s">
        <v>54</v>
      </c>
      <c r="C28" s="6" t="s">
        <v>100</v>
      </c>
      <c r="D28" s="6" t="s">
        <v>101</v>
      </c>
      <c r="E28" s="6" t="s">
        <v>185</v>
      </c>
      <c r="F28" s="6" t="s">
        <v>190</v>
      </c>
      <c r="G28" s="6">
        <v>41</v>
      </c>
      <c r="H28" s="33">
        <v>40</v>
      </c>
      <c r="I28" s="6">
        <v>2</v>
      </c>
      <c r="J28" s="6" t="s">
        <v>115</v>
      </c>
      <c r="K28" s="12">
        <f>1250*46*2.5*7.85/1000000*I28</f>
        <v>2.256875</v>
      </c>
      <c r="L28" s="37">
        <v>40</v>
      </c>
      <c r="M28" s="37">
        <f t="shared" si="1"/>
        <v>42</v>
      </c>
      <c r="N28" s="8" t="s">
        <v>200</v>
      </c>
    </row>
    <row r="29" spans="1:16" s="24" customFormat="1" x14ac:dyDescent="0.25">
      <c r="A29" s="5">
        <v>28</v>
      </c>
      <c r="B29" s="22" t="s">
        <v>54</v>
      </c>
      <c r="C29" s="22" t="s">
        <v>102</v>
      </c>
      <c r="D29" s="22" t="s">
        <v>103</v>
      </c>
      <c r="E29" s="22" t="s">
        <v>11</v>
      </c>
      <c r="F29" s="22" t="s">
        <v>191</v>
      </c>
      <c r="G29" s="22">
        <v>10</v>
      </c>
      <c r="H29" s="33">
        <v>26</v>
      </c>
      <c r="I29" s="22">
        <v>4</v>
      </c>
      <c r="J29" s="22" t="s">
        <v>115</v>
      </c>
      <c r="K29" s="23">
        <f>1200*235*2.5*7.85/1000000*I29</f>
        <v>22.137</v>
      </c>
      <c r="L29" s="37">
        <v>28</v>
      </c>
      <c r="M29" s="37">
        <f t="shared" si="1"/>
        <v>12</v>
      </c>
      <c r="N29" s="8"/>
      <c r="O29" t="s">
        <v>204</v>
      </c>
      <c r="P29"/>
    </row>
    <row r="30" spans="1:16" x14ac:dyDescent="0.25">
      <c r="A30" s="3">
        <v>29</v>
      </c>
      <c r="B30" s="6" t="s">
        <v>54</v>
      </c>
      <c r="C30" s="6" t="s">
        <v>104</v>
      </c>
      <c r="D30" s="6" t="s">
        <v>103</v>
      </c>
      <c r="E30" s="6" t="s">
        <v>11</v>
      </c>
      <c r="F30" s="6" t="s">
        <v>192</v>
      </c>
      <c r="G30" s="6">
        <v>11</v>
      </c>
      <c r="H30" s="33">
        <v>14</v>
      </c>
      <c r="I30" s="6">
        <v>3</v>
      </c>
      <c r="J30" s="6" t="s">
        <v>115</v>
      </c>
      <c r="K30" s="9">
        <f>1250*200*2.5*7.85/1000000*I30</f>
        <v>14.71875</v>
      </c>
      <c r="L30" s="37">
        <v>16</v>
      </c>
      <c r="M30" s="37">
        <f t="shared" si="1"/>
        <v>17</v>
      </c>
      <c r="O30" t="s">
        <v>205</v>
      </c>
    </row>
    <row r="31" spans="1:16" x14ac:dyDescent="0.25">
      <c r="A31" s="3">
        <v>30</v>
      </c>
      <c r="B31" s="6" t="s">
        <v>54</v>
      </c>
      <c r="C31" s="6" t="s">
        <v>105</v>
      </c>
      <c r="D31" s="6" t="s">
        <v>106</v>
      </c>
      <c r="E31" s="6" t="s">
        <v>12</v>
      </c>
      <c r="F31" s="6" t="s">
        <v>193</v>
      </c>
      <c r="G31" s="6">
        <v>9</v>
      </c>
      <c r="H31" s="33">
        <v>26</v>
      </c>
      <c r="I31" s="6">
        <v>4</v>
      </c>
      <c r="J31" s="6" t="s">
        <v>115</v>
      </c>
      <c r="K31" s="12">
        <f>1250*290*3*7.85/1000000*I31</f>
        <v>34.147500000000001</v>
      </c>
      <c r="L31" s="37">
        <v>29</v>
      </c>
      <c r="M31" s="37">
        <f t="shared" si="1"/>
        <v>7</v>
      </c>
    </row>
    <row r="32" spans="1:16" x14ac:dyDescent="0.25">
      <c r="A32" s="3">
        <v>31</v>
      </c>
      <c r="B32" s="6" t="s">
        <v>54</v>
      </c>
      <c r="C32" s="6" t="s">
        <v>107</v>
      </c>
      <c r="D32" s="6" t="s">
        <v>106</v>
      </c>
      <c r="E32" s="6" t="s">
        <v>12</v>
      </c>
      <c r="F32" s="6" t="s">
        <v>194</v>
      </c>
      <c r="G32" s="6">
        <v>6</v>
      </c>
      <c r="H32" s="33">
        <v>14</v>
      </c>
      <c r="I32" s="6">
        <v>4</v>
      </c>
      <c r="J32" s="6" t="s">
        <v>115</v>
      </c>
      <c r="K32" s="12">
        <f>1200*205*3*7.85/1000000*I32</f>
        <v>23.173200000000001</v>
      </c>
      <c r="L32" s="37">
        <v>16</v>
      </c>
      <c r="M32" s="37">
        <f t="shared" si="1"/>
        <v>8</v>
      </c>
    </row>
    <row r="33" spans="1:16" s="24" customFormat="1" x14ac:dyDescent="0.25">
      <c r="A33" s="5">
        <v>32</v>
      </c>
      <c r="B33" s="22" t="s">
        <v>54</v>
      </c>
      <c r="C33" s="22" t="s">
        <v>108</v>
      </c>
      <c r="D33" s="22" t="s">
        <v>109</v>
      </c>
      <c r="E33" s="22" t="s">
        <v>182</v>
      </c>
      <c r="F33" s="22" t="s">
        <v>195</v>
      </c>
      <c r="G33" s="22">
        <v>8</v>
      </c>
      <c r="H33" s="33">
        <v>40</v>
      </c>
      <c r="I33" s="22">
        <v>6</v>
      </c>
      <c r="J33" s="22" t="s">
        <v>115</v>
      </c>
      <c r="K33" s="23">
        <f>1250*245*3*7.85/1000000*I33</f>
        <v>43.273125</v>
      </c>
      <c r="L33" s="37">
        <f>26+14</f>
        <v>40</v>
      </c>
      <c r="M33" s="37">
        <f t="shared" si="1"/>
        <v>8</v>
      </c>
      <c r="N33" s="8"/>
      <c r="O33" t="s">
        <v>204</v>
      </c>
      <c r="P33"/>
    </row>
    <row r="34" spans="1:16" x14ac:dyDescent="0.25">
      <c r="A34" s="3">
        <v>33</v>
      </c>
      <c r="B34" s="6" t="s">
        <v>54</v>
      </c>
      <c r="C34" s="6" t="s">
        <v>110</v>
      </c>
      <c r="D34" s="6" t="s">
        <v>111</v>
      </c>
      <c r="E34" s="6" t="s">
        <v>181</v>
      </c>
      <c r="F34" s="6" t="s">
        <v>196</v>
      </c>
      <c r="G34" s="6">
        <v>11</v>
      </c>
      <c r="H34" s="33">
        <v>40</v>
      </c>
      <c r="I34" s="6">
        <v>5</v>
      </c>
      <c r="J34" s="6" t="s">
        <v>115</v>
      </c>
      <c r="K34" s="12">
        <f>1200*270*2.5*7.85/1000000*I34</f>
        <v>31.7925</v>
      </c>
      <c r="L34" s="37">
        <v>40</v>
      </c>
      <c r="M34" s="37">
        <f t="shared" si="1"/>
        <v>15</v>
      </c>
    </row>
    <row r="35" spans="1:16" s="24" customFormat="1" x14ac:dyDescent="0.25">
      <c r="A35" s="5">
        <v>34</v>
      </c>
      <c r="B35" s="22" t="s">
        <v>54</v>
      </c>
      <c r="C35" s="22" t="s">
        <v>112</v>
      </c>
      <c r="D35" s="22" t="s">
        <v>113</v>
      </c>
      <c r="E35" s="22" t="s">
        <v>11</v>
      </c>
      <c r="F35" s="22" t="s">
        <v>197</v>
      </c>
      <c r="G35" s="22">
        <v>16</v>
      </c>
      <c r="H35" s="33">
        <v>40</v>
      </c>
      <c r="I35" s="22">
        <v>6</v>
      </c>
      <c r="J35" s="22" t="s">
        <v>115</v>
      </c>
      <c r="K35" s="23">
        <f>1250*300*2.5*7.85/1000000*I35</f>
        <v>44.15625</v>
      </c>
      <c r="L35" s="37">
        <v>42</v>
      </c>
      <c r="M35" s="37">
        <f t="shared" si="1"/>
        <v>54</v>
      </c>
      <c r="N35" s="8"/>
      <c r="O35" t="s">
        <v>204</v>
      </c>
      <c r="P35"/>
    </row>
    <row r="36" spans="1:16" s="21" customFormat="1" x14ac:dyDescent="0.25">
      <c r="A36" s="19">
        <v>35</v>
      </c>
      <c r="B36" s="10" t="s">
        <v>54</v>
      </c>
      <c r="C36" s="10" t="s">
        <v>116</v>
      </c>
      <c r="D36" s="10" t="s">
        <v>117</v>
      </c>
      <c r="E36" s="10" t="s">
        <v>140</v>
      </c>
      <c r="F36" s="10" t="s">
        <v>175</v>
      </c>
      <c r="G36" s="10">
        <v>1</v>
      </c>
      <c r="H36" s="33">
        <v>26</v>
      </c>
      <c r="I36" s="10">
        <v>50</v>
      </c>
      <c r="J36" s="10" t="s">
        <v>186</v>
      </c>
      <c r="K36" s="20">
        <f>85*65*2*7.85/1000000*I36</f>
        <v>4.3371250000000003</v>
      </c>
      <c r="L36" s="37">
        <v>46</v>
      </c>
      <c r="M36" s="37">
        <f t="shared" si="1"/>
        <v>4</v>
      </c>
      <c r="N36" s="8"/>
      <c r="O36" t="s">
        <v>201</v>
      </c>
      <c r="P36"/>
    </row>
    <row r="37" spans="1:16" s="21" customFormat="1" x14ac:dyDescent="0.25">
      <c r="A37" s="19">
        <v>36</v>
      </c>
      <c r="B37" s="10" t="s">
        <v>54</v>
      </c>
      <c r="C37" s="10" t="s">
        <v>118</v>
      </c>
      <c r="D37" s="10" t="s">
        <v>119</v>
      </c>
      <c r="E37" s="10" t="s">
        <v>140</v>
      </c>
      <c r="F37" s="10" t="s">
        <v>176</v>
      </c>
      <c r="G37" s="10">
        <v>1</v>
      </c>
      <c r="H37" s="33">
        <v>26</v>
      </c>
      <c r="I37" s="10">
        <v>50</v>
      </c>
      <c r="J37" s="10" t="s">
        <v>186</v>
      </c>
      <c r="K37" s="20">
        <f>145*125*2*7.85/1000000*I37</f>
        <v>14.228125</v>
      </c>
      <c r="L37" s="37">
        <v>26</v>
      </c>
      <c r="M37" s="37">
        <f t="shared" si="1"/>
        <v>24</v>
      </c>
      <c r="N37" s="8"/>
      <c r="O37" t="s">
        <v>201</v>
      </c>
      <c r="P37"/>
    </row>
    <row r="38" spans="1:16" s="18" customFormat="1" x14ac:dyDescent="0.25">
      <c r="A38" s="15">
        <v>37</v>
      </c>
      <c r="B38" s="16" t="s">
        <v>54</v>
      </c>
      <c r="C38" s="16" t="s">
        <v>120</v>
      </c>
      <c r="D38" s="16" t="s">
        <v>121</v>
      </c>
      <c r="E38" s="16" t="s">
        <v>141</v>
      </c>
      <c r="F38" s="16" t="s">
        <v>177</v>
      </c>
      <c r="G38" s="16">
        <v>1</v>
      </c>
      <c r="H38" s="33">
        <v>26</v>
      </c>
      <c r="I38" s="16">
        <v>50</v>
      </c>
      <c r="J38" s="16" t="s">
        <v>186</v>
      </c>
      <c r="K38" s="17">
        <f>100*90*2*7.85/1000000*I38</f>
        <v>7.0650000000000004</v>
      </c>
      <c r="L38" s="37">
        <v>26</v>
      </c>
      <c r="M38" s="9">
        <v>-26</v>
      </c>
      <c r="N38" s="8" t="s">
        <v>198</v>
      </c>
      <c r="O38" t="s">
        <v>201</v>
      </c>
      <c r="P38" t="s">
        <v>202</v>
      </c>
    </row>
    <row r="39" spans="1:16" s="21" customFormat="1" x14ac:dyDescent="0.25">
      <c r="A39" s="19">
        <v>38</v>
      </c>
      <c r="B39" s="10" t="s">
        <v>54</v>
      </c>
      <c r="C39" s="10" t="s">
        <v>122</v>
      </c>
      <c r="D39" s="10" t="s">
        <v>123</v>
      </c>
      <c r="E39" s="10" t="s">
        <v>140</v>
      </c>
      <c r="F39" s="10" t="s">
        <v>178</v>
      </c>
      <c r="G39" s="10">
        <v>1</v>
      </c>
      <c r="H39" s="33">
        <v>40</v>
      </c>
      <c r="I39" s="10">
        <v>50</v>
      </c>
      <c r="J39" s="10" t="s">
        <v>186</v>
      </c>
      <c r="K39" s="20">
        <f>145*100*2*7.85/1000000*I39</f>
        <v>11.3825</v>
      </c>
      <c r="L39" s="37">
        <v>40</v>
      </c>
      <c r="M39" s="37">
        <f t="shared" si="1"/>
        <v>10</v>
      </c>
      <c r="N39" s="8"/>
      <c r="O39" t="s">
        <v>201</v>
      </c>
      <c r="P39"/>
    </row>
    <row r="40" spans="1:16" s="18" customFormat="1" x14ac:dyDescent="0.25">
      <c r="A40" s="15">
        <v>39</v>
      </c>
      <c r="B40" s="16" t="s">
        <v>54</v>
      </c>
      <c r="C40" s="16" t="s">
        <v>124</v>
      </c>
      <c r="D40" s="16" t="s">
        <v>125</v>
      </c>
      <c r="E40" s="16" t="s">
        <v>142</v>
      </c>
      <c r="F40" s="16" t="s">
        <v>179</v>
      </c>
      <c r="G40" s="16">
        <v>1</v>
      </c>
      <c r="H40" s="33">
        <v>40</v>
      </c>
      <c r="I40" s="16">
        <v>50</v>
      </c>
      <c r="J40" s="16" t="s">
        <v>186</v>
      </c>
      <c r="K40" s="17">
        <f>75*55*3*7.85/1000000*I40</f>
        <v>4.8571875000000002</v>
      </c>
      <c r="L40" s="37">
        <v>40</v>
      </c>
      <c r="M40" s="37">
        <v>-30</v>
      </c>
      <c r="N40" s="8"/>
      <c r="O40" t="s">
        <v>203</v>
      </c>
      <c r="P40"/>
    </row>
    <row r="42" spans="1:16" x14ac:dyDescent="0.25">
      <c r="E42" s="6" t="s">
        <v>5</v>
      </c>
      <c r="F42" s="6" t="s">
        <v>180</v>
      </c>
    </row>
    <row r="43" spans="1:16" x14ac:dyDescent="0.25">
      <c r="E43" s="14" t="s">
        <v>141</v>
      </c>
      <c r="F43" s="6">
        <v>10</v>
      </c>
    </row>
    <row r="44" spans="1:16" x14ac:dyDescent="0.25">
      <c r="E44" s="14" t="s">
        <v>184</v>
      </c>
      <c r="F44" s="6">
        <v>36</v>
      </c>
    </row>
    <row r="45" spans="1:16" x14ac:dyDescent="0.25">
      <c r="E45" s="13" t="s">
        <v>10</v>
      </c>
      <c r="F45" s="6">
        <v>237</v>
      </c>
    </row>
    <row r="46" spans="1:16" x14ac:dyDescent="0.25">
      <c r="E46" s="14" t="s">
        <v>87</v>
      </c>
      <c r="F46" s="6">
        <v>40</v>
      </c>
      <c r="H46" s="34" t="s">
        <v>199</v>
      </c>
    </row>
    <row r="47" spans="1:16" x14ac:dyDescent="0.25">
      <c r="E47" s="14" t="s">
        <v>183</v>
      </c>
      <c r="F47" s="6">
        <v>82</v>
      </c>
    </row>
    <row r="48" spans="1:16" x14ac:dyDescent="0.25">
      <c r="E48" s="13" t="s">
        <v>11</v>
      </c>
      <c r="F48" s="6">
        <v>209</v>
      </c>
    </row>
    <row r="49" spans="5:14" x14ac:dyDescent="0.25">
      <c r="E49" s="14" t="s">
        <v>139</v>
      </c>
      <c r="F49" s="9">
        <v>8</v>
      </c>
    </row>
    <row r="50" spans="5:14" x14ac:dyDescent="0.25">
      <c r="E50" s="14" t="s">
        <v>138</v>
      </c>
      <c r="F50" s="6">
        <v>91</v>
      </c>
    </row>
    <row r="51" spans="5:14" x14ac:dyDescent="0.25">
      <c r="E51" s="13" t="s">
        <v>12</v>
      </c>
      <c r="F51" s="6">
        <v>134</v>
      </c>
    </row>
    <row r="52" spans="5:14" x14ac:dyDescent="0.25">
      <c r="E52" s="14" t="s">
        <v>86</v>
      </c>
      <c r="F52" s="6">
        <v>50</v>
      </c>
      <c r="N52" s="8">
        <f>1250/90</f>
        <v>13.888888888888889</v>
      </c>
    </row>
  </sheetData>
  <autoFilter ref="A1:N40" xr:uid="{B2A46F03-C06E-4EB2-AD8E-15C6E2E550CB}"/>
  <mergeCells count="3">
    <mergeCell ref="F13:F14"/>
    <mergeCell ref="G13:G14"/>
    <mergeCell ref="I13:I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colBreaks count="1" manualBreakCount="1">
    <brk id="15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6F03-C06E-4EB2-AD8E-15C6E2E550CB}">
  <dimension ref="A1:AN48"/>
  <sheetViews>
    <sheetView view="pageBreakPreview" zoomScale="70" zoomScaleNormal="80" zoomScaleSheetLayoutView="70" workbookViewId="0">
      <pane xSplit="24" ySplit="2" topLeftCell="Y12" activePane="bottomRight" state="frozen"/>
      <selection pane="topRight" activeCell="V1" sqref="V1"/>
      <selection pane="bottomLeft" activeCell="A3" sqref="A3"/>
      <selection pane="bottomRight" activeCell="I1" sqref="I1:O1048576"/>
    </sheetView>
  </sheetViews>
  <sheetFormatPr defaultRowHeight="13.8" x14ac:dyDescent="0.25"/>
  <cols>
    <col min="1" max="1" width="8.88671875" style="45"/>
    <col min="2" max="2" width="8.88671875" style="46"/>
    <col min="3" max="3" width="15.109375" style="46" customWidth="1"/>
    <col min="4" max="4" width="20.21875" style="47" customWidth="1"/>
    <col min="5" max="5" width="14.21875" style="46" customWidth="1"/>
    <col min="6" max="8" width="8.77734375" style="46" customWidth="1"/>
    <col min="9" max="9" width="15.6640625" style="46" customWidth="1"/>
    <col min="10" max="10" width="13.5546875" style="46" customWidth="1"/>
    <col min="11" max="13" width="7.5546875" style="46" customWidth="1"/>
    <col min="14" max="14" width="7.77734375" style="46" customWidth="1"/>
    <col min="15" max="15" width="7" style="46" customWidth="1"/>
    <col min="16" max="16" width="6.5546875" style="46" customWidth="1"/>
    <col min="17" max="17" width="7.6640625" style="46" customWidth="1"/>
    <col min="18" max="18" width="6.5546875" style="46" hidden="1" customWidth="1"/>
    <col min="19" max="19" width="7.5546875" style="31" customWidth="1"/>
    <col min="20" max="20" width="12.6640625" style="46" hidden="1" customWidth="1"/>
    <col min="21" max="21" width="7.6640625" style="46" customWidth="1"/>
    <col min="22" max="22" width="8.44140625" style="46" hidden="1" customWidth="1"/>
    <col min="23" max="23" width="10" style="46" hidden="1" customWidth="1"/>
    <col min="24" max="24" width="14.21875" style="46" customWidth="1"/>
    <col min="25" max="25" width="7.44140625" style="46" hidden="1" customWidth="1"/>
    <col min="26" max="26" width="7.77734375" style="46" hidden="1" customWidth="1"/>
    <col min="27" max="27" width="7.44140625" style="46" hidden="1" customWidth="1"/>
    <col min="28" max="28" width="11.33203125" style="46" hidden="1" customWidth="1"/>
    <col min="29" max="29" width="9" style="46" hidden="1" customWidth="1"/>
    <col min="30" max="30" width="16.33203125" style="46" hidden="1" customWidth="1"/>
    <col min="31" max="31" width="7.44140625" style="46" hidden="1" customWidth="1"/>
    <col min="32" max="32" width="7.88671875" style="46" customWidth="1"/>
    <col min="33" max="34" width="8.88671875" style="46" hidden="1" customWidth="1"/>
    <col min="35" max="35" width="10" style="31" customWidth="1"/>
    <col min="36" max="37" width="10" style="46" customWidth="1"/>
    <col min="38" max="38" width="11.109375" style="48" customWidth="1"/>
    <col min="39" max="39" width="27.109375" style="43" customWidth="1"/>
    <col min="40" max="40" width="57.77734375" style="43" customWidth="1"/>
    <col min="41" max="16384" width="8.88671875" style="43"/>
  </cols>
  <sheetData>
    <row r="1" spans="1:40" x14ac:dyDescent="0.25">
      <c r="A1" s="83" t="s">
        <v>135</v>
      </c>
      <c r="B1" s="83" t="s">
        <v>136</v>
      </c>
      <c r="C1" s="83" t="s">
        <v>0</v>
      </c>
      <c r="D1" s="79" t="s">
        <v>1</v>
      </c>
      <c r="E1" s="83" t="s">
        <v>20</v>
      </c>
      <c r="F1" s="79" t="s">
        <v>212</v>
      </c>
      <c r="G1" s="79" t="s">
        <v>246</v>
      </c>
      <c r="H1" s="82" t="s">
        <v>248</v>
      </c>
      <c r="I1" s="83" t="s">
        <v>5</v>
      </c>
      <c r="J1" s="92" t="s">
        <v>226</v>
      </c>
      <c r="K1" s="92"/>
      <c r="L1" s="92"/>
      <c r="M1" s="92"/>
      <c r="N1" s="92"/>
      <c r="O1" s="92" t="s">
        <v>220</v>
      </c>
      <c r="P1" s="92"/>
      <c r="Q1" s="92"/>
      <c r="R1" s="92"/>
      <c r="S1" s="93"/>
      <c r="T1" s="92"/>
      <c r="U1" s="92"/>
      <c r="V1" s="92"/>
      <c r="W1" s="79" t="s">
        <v>213</v>
      </c>
      <c r="X1" s="83" t="s">
        <v>20</v>
      </c>
      <c r="Y1" s="82" t="s">
        <v>233</v>
      </c>
      <c r="Z1" s="82" t="s">
        <v>228</v>
      </c>
      <c r="AA1" s="82" t="s">
        <v>231</v>
      </c>
      <c r="AB1" s="82" t="s">
        <v>235</v>
      </c>
      <c r="AC1" s="82" t="s">
        <v>236</v>
      </c>
      <c r="AD1" s="82" t="s">
        <v>234</v>
      </c>
      <c r="AE1" s="82" t="s">
        <v>249</v>
      </c>
      <c r="AF1" s="82" t="s">
        <v>245</v>
      </c>
      <c r="AG1" s="41"/>
      <c r="AH1" s="41"/>
      <c r="AI1" s="84" t="s">
        <v>237</v>
      </c>
      <c r="AJ1" s="80" t="s">
        <v>247</v>
      </c>
      <c r="AK1" s="80" t="s">
        <v>242</v>
      </c>
      <c r="AL1" s="79" t="s">
        <v>238</v>
      </c>
      <c r="AM1" s="83" t="s">
        <v>239</v>
      </c>
    </row>
    <row r="2" spans="1:40" ht="70.8" customHeight="1" x14ac:dyDescent="0.25">
      <c r="A2" s="83"/>
      <c r="B2" s="83"/>
      <c r="C2" s="83"/>
      <c r="D2" s="79"/>
      <c r="E2" s="83"/>
      <c r="F2" s="79"/>
      <c r="G2" s="79"/>
      <c r="H2" s="81"/>
      <c r="I2" s="83"/>
      <c r="J2" s="55" t="s">
        <v>150</v>
      </c>
      <c r="K2" s="39" t="s">
        <v>209</v>
      </c>
      <c r="L2" s="39" t="s">
        <v>210</v>
      </c>
      <c r="M2" s="39" t="s">
        <v>211</v>
      </c>
      <c r="N2" s="40" t="s">
        <v>151</v>
      </c>
      <c r="O2" s="39" t="s">
        <v>209</v>
      </c>
      <c r="P2" s="39" t="s">
        <v>210</v>
      </c>
      <c r="Q2" s="39" t="s">
        <v>211</v>
      </c>
      <c r="R2" s="40" t="s">
        <v>221</v>
      </c>
      <c r="S2" s="62" t="s">
        <v>222</v>
      </c>
      <c r="T2" s="40" t="s">
        <v>225</v>
      </c>
      <c r="U2" s="51" t="s">
        <v>223</v>
      </c>
      <c r="V2" s="56" t="s">
        <v>224</v>
      </c>
      <c r="W2" s="79"/>
      <c r="X2" s="83"/>
      <c r="Y2" s="81"/>
      <c r="Z2" s="81"/>
      <c r="AA2" s="81"/>
      <c r="AB2" s="81"/>
      <c r="AC2" s="81"/>
      <c r="AD2" s="81"/>
      <c r="AE2" s="81"/>
      <c r="AF2" s="81"/>
      <c r="AG2" s="40" t="s">
        <v>223</v>
      </c>
      <c r="AH2" s="40"/>
      <c r="AI2" s="85"/>
      <c r="AJ2" s="81"/>
      <c r="AK2" s="81"/>
      <c r="AL2" s="79"/>
      <c r="AM2" s="83"/>
    </row>
    <row r="3" spans="1:40" s="36" customFormat="1" ht="45" customHeight="1" x14ac:dyDescent="0.25">
      <c r="A3" s="39">
        <v>1</v>
      </c>
      <c r="B3" s="39" t="s">
        <v>55</v>
      </c>
      <c r="C3" s="39" t="s">
        <v>13</v>
      </c>
      <c r="D3" s="40" t="s">
        <v>6</v>
      </c>
      <c r="E3" s="39" t="s">
        <v>21</v>
      </c>
      <c r="F3" s="39">
        <f>VLOOKUP(C3,[2]Sheet1!$B$9:$H$56,7,0)</f>
        <v>16</v>
      </c>
      <c r="G3" s="57">
        <v>25</v>
      </c>
      <c r="H3" s="39">
        <f>F3+G3</f>
        <v>41</v>
      </c>
      <c r="I3" s="29" t="s">
        <v>214</v>
      </c>
      <c r="J3" s="39" t="s">
        <v>160</v>
      </c>
      <c r="K3" s="39">
        <v>130</v>
      </c>
      <c r="L3" s="39">
        <v>100</v>
      </c>
      <c r="M3" s="27">
        <v>2</v>
      </c>
      <c r="N3" s="39">
        <v>1</v>
      </c>
      <c r="O3" s="39">
        <v>1250</v>
      </c>
      <c r="P3" s="39">
        <v>100</v>
      </c>
      <c r="Q3" s="27">
        <v>2</v>
      </c>
      <c r="R3" s="30">
        <f>O3/K3</f>
        <v>9.615384615384615</v>
      </c>
      <c r="S3" s="15">
        <f>INT(R3)</f>
        <v>9</v>
      </c>
      <c r="T3" s="30">
        <f t="shared" ref="T3:T13" si="0">F3/S3/0.85</f>
        <v>2.0915032679738563</v>
      </c>
      <c r="U3" s="52">
        <f t="shared" ref="U3:U37" si="1">_xlfn.CEILING.MATH(T3)</f>
        <v>3</v>
      </c>
      <c r="V3" s="58">
        <f>U3*S3</f>
        <v>27</v>
      </c>
      <c r="W3" s="28">
        <f>O3*P3*Q3*7.85/1000000*U3</f>
        <v>5.8874999999999993</v>
      </c>
      <c r="X3" s="39" t="s">
        <v>21</v>
      </c>
      <c r="Y3" s="39">
        <f>VLOOKUP(C3,[3]汇总表!$C$2:$H$40,6,0)</f>
        <v>40</v>
      </c>
      <c r="Z3" s="39">
        <f>VLOOKUP(C3,[3]汇总表!$C$2:$L$40,10,0)</f>
        <v>47</v>
      </c>
      <c r="AA3" s="39">
        <f>VLOOKUP(C3,[3]汇总表!$C$2:$M$40,11,0)</f>
        <v>33</v>
      </c>
      <c r="AB3" s="39">
        <f>AA3*0.85</f>
        <v>28.05</v>
      </c>
      <c r="AC3" s="39">
        <f>INT(AB3)</f>
        <v>28</v>
      </c>
      <c r="AD3" s="39">
        <f t="shared" ref="AD3:AD37" si="2">Z3-Y3-F3</f>
        <v>-9</v>
      </c>
      <c r="AE3" s="39">
        <f>AC3+AD3</f>
        <v>19</v>
      </c>
      <c r="AF3" s="39" t="s">
        <v>230</v>
      </c>
      <c r="AG3" s="59">
        <f>AD3/S3/0.85</f>
        <v>-1.1764705882352942</v>
      </c>
      <c r="AH3" s="59">
        <f>ABS(AG3)</f>
        <v>1.1764705882352942</v>
      </c>
      <c r="AI3" s="49">
        <v>7</v>
      </c>
      <c r="AJ3" s="44">
        <f>S3*AI3</f>
        <v>63</v>
      </c>
      <c r="AK3" s="44">
        <f>O3*P3*Q3*7.85/1000000*AI3</f>
        <v>13.737499999999999</v>
      </c>
      <c r="AL3" s="29"/>
      <c r="AM3" s="39"/>
    </row>
    <row r="4" spans="1:40" s="36" customFormat="1" ht="45" customHeight="1" x14ac:dyDescent="0.25">
      <c r="A4" s="39">
        <v>2</v>
      </c>
      <c r="B4" s="39" t="s">
        <v>55</v>
      </c>
      <c r="C4" s="39" t="s">
        <v>14</v>
      </c>
      <c r="D4" s="40" t="s">
        <v>7</v>
      </c>
      <c r="E4" s="39" t="s">
        <v>21</v>
      </c>
      <c r="F4" s="39">
        <f>VLOOKUP(C4,[2]Sheet1!$B$9:$H$56,7,0)</f>
        <v>16</v>
      </c>
      <c r="G4" s="57">
        <v>25</v>
      </c>
      <c r="H4" s="39">
        <f t="shared" ref="H4:H11" si="3">F4+G4</f>
        <v>41</v>
      </c>
      <c r="I4" s="29" t="s">
        <v>214</v>
      </c>
      <c r="J4" s="39" t="s">
        <v>160</v>
      </c>
      <c r="K4" s="39">
        <v>130</v>
      </c>
      <c r="L4" s="39">
        <v>100</v>
      </c>
      <c r="M4" s="27">
        <v>2</v>
      </c>
      <c r="N4" s="39">
        <v>1</v>
      </c>
      <c r="O4" s="39">
        <v>1250</v>
      </c>
      <c r="P4" s="39">
        <v>100</v>
      </c>
      <c r="Q4" s="27">
        <v>2</v>
      </c>
      <c r="R4" s="30">
        <f>O4/K4</f>
        <v>9.615384615384615</v>
      </c>
      <c r="S4" s="15">
        <f t="shared" ref="S4:S37" si="4">INT(R4)</f>
        <v>9</v>
      </c>
      <c r="T4" s="30">
        <f t="shared" si="0"/>
        <v>2.0915032679738563</v>
      </c>
      <c r="U4" s="52">
        <f t="shared" si="1"/>
        <v>3</v>
      </c>
      <c r="V4" s="58">
        <f t="shared" ref="V4:V37" si="5">U4*S4</f>
        <v>27</v>
      </c>
      <c r="W4" s="28">
        <f t="shared" ref="W4:W37" si="6">O4*P4*Q4*7.85/1000000*U4</f>
        <v>5.8874999999999993</v>
      </c>
      <c r="X4" s="39" t="s">
        <v>21</v>
      </c>
      <c r="Y4" s="39">
        <f>VLOOKUP(C4,[3]汇总表!$C$2:$H$40,6,0)</f>
        <v>40</v>
      </c>
      <c r="Z4" s="39">
        <f>VLOOKUP(C4,[3]汇总表!$C$2:$L$40,10,0)</f>
        <v>64</v>
      </c>
      <c r="AA4" s="39">
        <f>VLOOKUP(C4,[3]汇总表!$C$2:$M$40,11,0)</f>
        <v>16</v>
      </c>
      <c r="AB4" s="39">
        <f t="shared" ref="AB4:AB36" si="7">AA4*0.85</f>
        <v>13.6</v>
      </c>
      <c r="AC4" s="39">
        <f t="shared" ref="AC4:AC37" si="8">INT(AB4)</f>
        <v>13</v>
      </c>
      <c r="AD4" s="39">
        <f t="shared" si="2"/>
        <v>8</v>
      </c>
      <c r="AE4" s="39">
        <f>AC4-AD4</f>
        <v>5</v>
      </c>
      <c r="AF4" s="39" t="s">
        <v>230</v>
      </c>
      <c r="AG4" s="59">
        <f t="shared" ref="AG4:AG37" si="9">AD4/S4/0.85</f>
        <v>1.0457516339869282</v>
      </c>
      <c r="AH4" s="59">
        <f t="shared" ref="AH4:AH37" si="10">ABS(AG4)</f>
        <v>1.0457516339869282</v>
      </c>
      <c r="AI4" s="49">
        <v>6</v>
      </c>
      <c r="AJ4" s="44">
        <f t="shared" ref="AJ4:AJ6" si="11">AI4*S4</f>
        <v>54</v>
      </c>
      <c r="AK4" s="44">
        <f t="shared" ref="AK4:AK6" si="12">O4*P4*Q4*7.85/1000000*AI4</f>
        <v>11.774999999999999</v>
      </c>
      <c r="AL4" s="29"/>
      <c r="AM4" s="39"/>
      <c r="AN4" s="36" t="s">
        <v>240</v>
      </c>
    </row>
    <row r="5" spans="1:40" s="36" customFormat="1" ht="45" customHeight="1" x14ac:dyDescent="0.25">
      <c r="A5" s="39">
        <v>3</v>
      </c>
      <c r="B5" s="39" t="s">
        <v>55</v>
      </c>
      <c r="C5" s="39" t="s">
        <v>15</v>
      </c>
      <c r="D5" s="40" t="s">
        <v>8</v>
      </c>
      <c r="E5" s="39" t="s">
        <v>21</v>
      </c>
      <c r="F5" s="39">
        <f>VLOOKUP(C5,[2]Sheet1!$B$9:$H$56,7,0)</f>
        <v>16</v>
      </c>
      <c r="G5" s="57">
        <v>25</v>
      </c>
      <c r="H5" s="39">
        <f t="shared" si="3"/>
        <v>41</v>
      </c>
      <c r="I5" s="29" t="s">
        <v>215</v>
      </c>
      <c r="J5" s="39" t="s">
        <v>161</v>
      </c>
      <c r="K5" s="39">
        <v>260</v>
      </c>
      <c r="L5" s="39">
        <v>140</v>
      </c>
      <c r="M5" s="27">
        <v>2.5</v>
      </c>
      <c r="N5" s="39">
        <v>1</v>
      </c>
      <c r="O5" s="39">
        <v>1250</v>
      </c>
      <c r="P5" s="39">
        <v>140</v>
      </c>
      <c r="Q5" s="27">
        <v>2.5</v>
      </c>
      <c r="R5" s="30">
        <f>O5/K5</f>
        <v>4.8076923076923075</v>
      </c>
      <c r="S5" s="39">
        <f t="shared" si="4"/>
        <v>4</v>
      </c>
      <c r="T5" s="30">
        <f t="shared" si="0"/>
        <v>4.7058823529411766</v>
      </c>
      <c r="U5" s="39">
        <f t="shared" si="1"/>
        <v>5</v>
      </c>
      <c r="V5" s="58">
        <f t="shared" si="5"/>
        <v>20</v>
      </c>
      <c r="W5" s="28">
        <f t="shared" si="6"/>
        <v>17.171875</v>
      </c>
      <c r="X5" s="39" t="s">
        <v>21</v>
      </c>
      <c r="Y5" s="39">
        <f>VLOOKUP(C5,[3]汇总表!$C$2:$H$40,6,0)</f>
        <v>40</v>
      </c>
      <c r="Z5" s="39">
        <f>VLOOKUP(C5,[3]汇总表!$C$2:$L$40,10,0)</f>
        <v>53</v>
      </c>
      <c r="AA5" s="39">
        <f>VLOOKUP(C5,[3]汇总表!$C$2:$M$40,11,0)</f>
        <v>27</v>
      </c>
      <c r="AB5" s="39">
        <f t="shared" si="7"/>
        <v>22.95</v>
      </c>
      <c r="AC5" s="39">
        <f t="shared" si="8"/>
        <v>22</v>
      </c>
      <c r="AD5" s="39">
        <f t="shared" si="2"/>
        <v>-3</v>
      </c>
      <c r="AE5" s="39">
        <f t="shared" ref="AE5:AE37" si="13">AC5+AD5</f>
        <v>19</v>
      </c>
      <c r="AF5" s="39" t="s">
        <v>230</v>
      </c>
      <c r="AG5" s="59">
        <f t="shared" si="9"/>
        <v>-0.88235294117647056</v>
      </c>
      <c r="AH5" s="59">
        <f t="shared" si="10"/>
        <v>0.88235294117647056</v>
      </c>
      <c r="AI5" s="49">
        <v>15</v>
      </c>
      <c r="AJ5" s="44">
        <f t="shared" si="11"/>
        <v>60</v>
      </c>
      <c r="AK5" s="44">
        <f t="shared" si="12"/>
        <v>51.515625</v>
      </c>
      <c r="AL5" s="29"/>
      <c r="AM5" s="39"/>
      <c r="AN5" s="36" t="s">
        <v>241</v>
      </c>
    </row>
    <row r="6" spans="1:40" s="36" customFormat="1" ht="45" customHeight="1" x14ac:dyDescent="0.25">
      <c r="A6" s="39">
        <v>4</v>
      </c>
      <c r="B6" s="39" t="s">
        <v>55</v>
      </c>
      <c r="C6" s="39" t="s">
        <v>16</v>
      </c>
      <c r="D6" s="40" t="s">
        <v>9</v>
      </c>
      <c r="E6" s="39" t="s">
        <v>21</v>
      </c>
      <c r="F6" s="39">
        <f>VLOOKUP(C6,[2]Sheet1!$B$9:$H$56,7,0)</f>
        <v>8</v>
      </c>
      <c r="G6" s="39"/>
      <c r="H6" s="39">
        <f t="shared" si="3"/>
        <v>8</v>
      </c>
      <c r="I6" s="29" t="s">
        <v>216</v>
      </c>
      <c r="J6" s="39" t="s">
        <v>162</v>
      </c>
      <c r="K6" s="39">
        <v>120</v>
      </c>
      <c r="L6" s="39">
        <v>80</v>
      </c>
      <c r="M6" s="27">
        <v>3</v>
      </c>
      <c r="N6" s="39">
        <v>1</v>
      </c>
      <c r="O6" s="39">
        <v>1250</v>
      </c>
      <c r="P6" s="39">
        <v>80</v>
      </c>
      <c r="Q6" s="27">
        <v>3</v>
      </c>
      <c r="R6" s="30">
        <f>O6/K6</f>
        <v>10.416666666666666</v>
      </c>
      <c r="S6" s="39">
        <f t="shared" si="4"/>
        <v>10</v>
      </c>
      <c r="T6" s="30">
        <f t="shared" si="0"/>
        <v>0.94117647058823539</v>
      </c>
      <c r="U6" s="39">
        <f t="shared" si="1"/>
        <v>1</v>
      </c>
      <c r="V6" s="58">
        <f t="shared" si="5"/>
        <v>10</v>
      </c>
      <c r="W6" s="28">
        <f t="shared" si="6"/>
        <v>2.355</v>
      </c>
      <c r="X6" s="39" t="s">
        <v>21</v>
      </c>
      <c r="Y6" s="39">
        <f>VLOOKUP(C6,[3]汇总表!$C$2:$H$40,6,0)</f>
        <v>14</v>
      </c>
      <c r="Z6" s="39">
        <f>VLOOKUP(C6,[3]汇总表!$C$2:$L$40,10,0)</f>
        <v>25</v>
      </c>
      <c r="AA6" s="39">
        <f>VLOOKUP(C6,[3]汇总表!$C$2:$M$40,11,0)</f>
        <v>5</v>
      </c>
      <c r="AB6" s="39">
        <f t="shared" si="7"/>
        <v>4.25</v>
      </c>
      <c r="AC6" s="39">
        <f t="shared" si="8"/>
        <v>4</v>
      </c>
      <c r="AD6" s="39">
        <f t="shared" si="2"/>
        <v>3</v>
      </c>
      <c r="AE6" s="39">
        <f>AC6-AD6</f>
        <v>1</v>
      </c>
      <c r="AF6" s="39" t="s">
        <v>230</v>
      </c>
      <c r="AG6" s="59">
        <f t="shared" si="9"/>
        <v>0.35294117647058826</v>
      </c>
      <c r="AH6" s="59">
        <f t="shared" si="10"/>
        <v>0.35294117647058826</v>
      </c>
      <c r="AI6" s="49">
        <v>2</v>
      </c>
      <c r="AJ6" s="44">
        <f t="shared" si="11"/>
        <v>20</v>
      </c>
      <c r="AK6" s="44">
        <f t="shared" si="12"/>
        <v>4.71</v>
      </c>
      <c r="AL6" s="29"/>
      <c r="AM6" s="39"/>
    </row>
    <row r="7" spans="1:40" s="36" customFormat="1" ht="45" customHeight="1" x14ac:dyDescent="0.25">
      <c r="A7" s="39">
        <v>5</v>
      </c>
      <c r="B7" s="39" t="s">
        <v>55</v>
      </c>
      <c r="C7" s="39" t="s">
        <v>22</v>
      </c>
      <c r="D7" s="40" t="s">
        <v>23</v>
      </c>
      <c r="E7" s="39" t="s">
        <v>37</v>
      </c>
      <c r="F7" s="39">
        <f>VLOOKUP(C7,[2]Sheet1!$B$9:$H$56,7,0)</f>
        <v>16</v>
      </c>
      <c r="G7" s="39">
        <v>25</v>
      </c>
      <c r="H7" s="39">
        <f t="shared" si="3"/>
        <v>41</v>
      </c>
      <c r="I7" s="29" t="s">
        <v>214</v>
      </c>
      <c r="J7" s="39" t="s">
        <v>163</v>
      </c>
      <c r="K7" s="39">
        <v>1250</v>
      </c>
      <c r="L7" s="39">
        <v>142</v>
      </c>
      <c r="M7" s="27">
        <v>2</v>
      </c>
      <c r="N7" s="39">
        <v>13</v>
      </c>
      <c r="O7" s="39">
        <v>1250</v>
      </c>
      <c r="P7" s="39">
        <v>142</v>
      </c>
      <c r="Q7" s="27">
        <v>2</v>
      </c>
      <c r="R7" s="30">
        <v>13</v>
      </c>
      <c r="S7" s="15">
        <f t="shared" si="4"/>
        <v>13</v>
      </c>
      <c r="T7" s="30">
        <f t="shared" si="0"/>
        <v>1.4479638009049776</v>
      </c>
      <c r="U7" s="52">
        <f t="shared" si="1"/>
        <v>2</v>
      </c>
      <c r="V7" s="58">
        <f>U7*S7</f>
        <v>26</v>
      </c>
      <c r="W7" s="28">
        <f t="shared" si="6"/>
        <v>5.5735000000000001</v>
      </c>
      <c r="X7" s="39" t="s">
        <v>37</v>
      </c>
      <c r="Y7" s="39">
        <f>VLOOKUP(C7,[3]汇总表!$C$2:$H$40,6,0)</f>
        <v>40</v>
      </c>
      <c r="Z7" s="39">
        <f>VLOOKUP(C7,[3]汇总表!$C$2:$L$40,10,0)</f>
        <v>40</v>
      </c>
      <c r="AA7" s="39">
        <f>VLOOKUP(C7,[3]汇总表!$C$2:$M$40,11,0)</f>
        <v>90</v>
      </c>
      <c r="AB7" s="39">
        <f t="shared" si="7"/>
        <v>76.5</v>
      </c>
      <c r="AC7" s="39">
        <f t="shared" si="8"/>
        <v>76</v>
      </c>
      <c r="AD7" s="39">
        <f t="shared" si="2"/>
        <v>-16</v>
      </c>
      <c r="AE7" s="39">
        <f t="shared" si="13"/>
        <v>60</v>
      </c>
      <c r="AF7" s="52" t="s">
        <v>230</v>
      </c>
      <c r="AG7" s="59">
        <f t="shared" si="9"/>
        <v>-1.4479638009049776</v>
      </c>
      <c r="AH7" s="59">
        <f t="shared" si="10"/>
        <v>1.4479638009049776</v>
      </c>
      <c r="AI7" s="63">
        <v>5</v>
      </c>
      <c r="AJ7" s="44">
        <f t="shared" ref="AJ7:AJ11" si="14">AI7*S7</f>
        <v>65</v>
      </c>
      <c r="AK7" s="44">
        <f t="shared" ref="AK7:AK11" si="15">O7*P7*Q7*7.85/1000000*AI7</f>
        <v>13.93375</v>
      </c>
      <c r="AL7" s="29"/>
      <c r="AM7" s="35"/>
    </row>
    <row r="8" spans="1:40" s="36" customFormat="1" ht="45" customHeight="1" x14ac:dyDescent="0.25">
      <c r="A8" s="39">
        <v>6</v>
      </c>
      <c r="B8" s="39" t="s">
        <v>55</v>
      </c>
      <c r="C8" s="39" t="s">
        <v>24</v>
      </c>
      <c r="D8" s="40" t="s">
        <v>25</v>
      </c>
      <c r="E8" s="39" t="s">
        <v>37</v>
      </c>
      <c r="F8" s="39">
        <f>VLOOKUP(C8,[2]Sheet1!$B$9:$H$56,7,0)</f>
        <v>16</v>
      </c>
      <c r="G8" s="57">
        <v>25</v>
      </c>
      <c r="H8" s="39">
        <f t="shared" si="3"/>
        <v>41</v>
      </c>
      <c r="I8" s="29" t="s">
        <v>214</v>
      </c>
      <c r="J8" s="39" t="s">
        <v>164</v>
      </c>
      <c r="K8" s="39">
        <v>1250</v>
      </c>
      <c r="L8" s="39">
        <v>127</v>
      </c>
      <c r="M8" s="27">
        <v>2</v>
      </c>
      <c r="N8" s="39">
        <v>14</v>
      </c>
      <c r="O8" s="39">
        <v>1250</v>
      </c>
      <c r="P8" s="39">
        <v>127</v>
      </c>
      <c r="Q8" s="27">
        <v>2</v>
      </c>
      <c r="R8" s="30">
        <v>14</v>
      </c>
      <c r="S8" s="15">
        <f t="shared" si="4"/>
        <v>14</v>
      </c>
      <c r="T8" s="30">
        <f t="shared" si="0"/>
        <v>1.3445378151260503</v>
      </c>
      <c r="U8" s="52">
        <f t="shared" si="1"/>
        <v>2</v>
      </c>
      <c r="V8" s="58">
        <f t="shared" si="5"/>
        <v>28</v>
      </c>
      <c r="W8" s="28">
        <f t="shared" si="6"/>
        <v>4.98475</v>
      </c>
      <c r="X8" s="39" t="s">
        <v>37</v>
      </c>
      <c r="Y8" s="39">
        <f>VLOOKUP(C8,[3]汇总表!$C$2:$H$40,6,0)</f>
        <v>40</v>
      </c>
      <c r="Z8" s="39">
        <f>VLOOKUP(C8,[3]汇总表!$C$2:$L$40,10,0)</f>
        <v>40</v>
      </c>
      <c r="AA8" s="39">
        <f>VLOOKUP(C8,[3]汇总表!$C$2:$M$40,11,0)</f>
        <v>100</v>
      </c>
      <c r="AB8" s="39">
        <f t="shared" si="7"/>
        <v>85</v>
      </c>
      <c r="AC8" s="39">
        <f t="shared" si="8"/>
        <v>85</v>
      </c>
      <c r="AD8" s="39">
        <f t="shared" si="2"/>
        <v>-16</v>
      </c>
      <c r="AE8" s="39">
        <f t="shared" si="13"/>
        <v>69</v>
      </c>
      <c r="AF8" s="52" t="s">
        <v>230</v>
      </c>
      <c r="AG8" s="59">
        <f t="shared" si="9"/>
        <v>-1.3445378151260503</v>
      </c>
      <c r="AH8" s="59">
        <f t="shared" si="10"/>
        <v>1.3445378151260503</v>
      </c>
      <c r="AI8" s="63">
        <v>5</v>
      </c>
      <c r="AJ8" s="44">
        <f t="shared" si="14"/>
        <v>70</v>
      </c>
      <c r="AK8" s="44">
        <f t="shared" si="15"/>
        <v>12.461874999999999</v>
      </c>
      <c r="AL8" s="29"/>
      <c r="AM8" s="35"/>
    </row>
    <row r="9" spans="1:40" s="36" customFormat="1" ht="45" customHeight="1" x14ac:dyDescent="0.25">
      <c r="A9" s="39">
        <v>7</v>
      </c>
      <c r="B9" s="39" t="s">
        <v>55</v>
      </c>
      <c r="C9" s="39" t="s">
        <v>26</v>
      </c>
      <c r="D9" s="40" t="s">
        <v>27</v>
      </c>
      <c r="E9" s="39" t="s">
        <v>37</v>
      </c>
      <c r="F9" s="39">
        <f>VLOOKUP(C9,[2]Sheet1!$B$9:$H$56,7,0)</f>
        <v>32</v>
      </c>
      <c r="G9" s="57">
        <v>50</v>
      </c>
      <c r="H9" s="39">
        <f t="shared" si="3"/>
        <v>82</v>
      </c>
      <c r="I9" s="29" t="s">
        <v>214</v>
      </c>
      <c r="J9" s="39" t="s">
        <v>165</v>
      </c>
      <c r="K9" s="39">
        <v>1250</v>
      </c>
      <c r="L9" s="39">
        <v>124</v>
      </c>
      <c r="M9" s="27">
        <v>2</v>
      </c>
      <c r="N9" s="39">
        <v>14</v>
      </c>
      <c r="O9" s="39">
        <v>1250</v>
      </c>
      <c r="P9" s="39">
        <v>124</v>
      </c>
      <c r="Q9" s="27">
        <v>2</v>
      </c>
      <c r="R9" s="30">
        <v>14</v>
      </c>
      <c r="S9" s="15">
        <f t="shared" si="4"/>
        <v>14</v>
      </c>
      <c r="T9" s="30">
        <f t="shared" si="0"/>
        <v>2.6890756302521006</v>
      </c>
      <c r="U9" s="52">
        <f t="shared" si="1"/>
        <v>3</v>
      </c>
      <c r="V9" s="58">
        <f t="shared" si="5"/>
        <v>42</v>
      </c>
      <c r="W9" s="28">
        <f t="shared" si="6"/>
        <v>7.3004999999999995</v>
      </c>
      <c r="X9" s="39" t="s">
        <v>37</v>
      </c>
      <c r="Y9" s="39">
        <f>VLOOKUP(C9,[3]汇总表!$C$2:$H$40,6,0)</f>
        <v>80</v>
      </c>
      <c r="Z9" s="39">
        <f>VLOOKUP(C9,[3]汇总表!$C$2:$L$40,10,0)</f>
        <v>80</v>
      </c>
      <c r="AA9" s="39">
        <f>VLOOKUP(C9,[3]汇总表!$C$2:$M$40,11,0)</f>
        <v>200</v>
      </c>
      <c r="AB9" s="39">
        <f t="shared" si="7"/>
        <v>170</v>
      </c>
      <c r="AC9" s="39">
        <f t="shared" si="8"/>
        <v>170</v>
      </c>
      <c r="AD9" s="39">
        <f t="shared" si="2"/>
        <v>-32</v>
      </c>
      <c r="AE9" s="39">
        <f t="shared" si="13"/>
        <v>138</v>
      </c>
      <c r="AF9" s="52" t="s">
        <v>230</v>
      </c>
      <c r="AG9" s="59">
        <f t="shared" si="9"/>
        <v>-2.6890756302521006</v>
      </c>
      <c r="AH9" s="59">
        <f t="shared" si="10"/>
        <v>2.6890756302521006</v>
      </c>
      <c r="AI9" s="63">
        <v>7</v>
      </c>
      <c r="AJ9" s="44">
        <f>AI9*S9</f>
        <v>98</v>
      </c>
      <c r="AK9" s="44">
        <f t="shared" si="15"/>
        <v>17.034500000000001</v>
      </c>
      <c r="AL9" s="29"/>
      <c r="AM9" s="35"/>
    </row>
    <row r="10" spans="1:40" s="36" customFormat="1" ht="45" customHeight="1" x14ac:dyDescent="0.25">
      <c r="A10" s="39">
        <v>8</v>
      </c>
      <c r="B10" s="39" t="s">
        <v>55</v>
      </c>
      <c r="C10" s="39" t="s">
        <v>28</v>
      </c>
      <c r="D10" s="40" t="s">
        <v>29</v>
      </c>
      <c r="E10" s="39" t="s">
        <v>37</v>
      </c>
      <c r="F10" s="39">
        <f>VLOOKUP(C10,[2]Sheet1!$B$9:$H$56,7,0)</f>
        <v>32</v>
      </c>
      <c r="G10" s="57">
        <v>50</v>
      </c>
      <c r="H10" s="39">
        <f t="shared" si="3"/>
        <v>82</v>
      </c>
      <c r="I10" s="29" t="s">
        <v>214</v>
      </c>
      <c r="J10" s="39" t="s">
        <v>166</v>
      </c>
      <c r="K10" s="39">
        <v>1250</v>
      </c>
      <c r="L10" s="39">
        <v>131</v>
      </c>
      <c r="M10" s="27">
        <v>2</v>
      </c>
      <c r="N10" s="39">
        <v>13</v>
      </c>
      <c r="O10" s="39">
        <v>1250</v>
      </c>
      <c r="P10" s="39">
        <v>131</v>
      </c>
      <c r="Q10" s="27">
        <v>2</v>
      </c>
      <c r="R10" s="30">
        <v>13</v>
      </c>
      <c r="S10" s="15">
        <f t="shared" si="4"/>
        <v>13</v>
      </c>
      <c r="T10" s="30">
        <f t="shared" si="0"/>
        <v>2.8959276018099551</v>
      </c>
      <c r="U10" s="52">
        <f t="shared" si="1"/>
        <v>3</v>
      </c>
      <c r="V10" s="58">
        <f t="shared" si="5"/>
        <v>39</v>
      </c>
      <c r="W10" s="28">
        <f t="shared" si="6"/>
        <v>7.7126250000000001</v>
      </c>
      <c r="X10" s="39" t="s">
        <v>37</v>
      </c>
      <c r="Y10" s="39">
        <f>VLOOKUP(C10,[3]汇总表!$C$2:$H$40,6,0)</f>
        <v>80</v>
      </c>
      <c r="Z10" s="39">
        <f>VLOOKUP(C10,[3]汇总表!$C$2:$L$40,10,0)</f>
        <v>80</v>
      </c>
      <c r="AA10" s="39">
        <f>VLOOKUP(C10,[3]汇总表!$C$2:$M$40,11,0)</f>
        <v>50</v>
      </c>
      <c r="AB10" s="39">
        <f t="shared" si="7"/>
        <v>42.5</v>
      </c>
      <c r="AC10" s="39">
        <f t="shared" si="8"/>
        <v>42</v>
      </c>
      <c r="AD10" s="39">
        <f t="shared" si="2"/>
        <v>-32</v>
      </c>
      <c r="AE10" s="39">
        <f t="shared" si="13"/>
        <v>10</v>
      </c>
      <c r="AF10" s="39" t="s">
        <v>230</v>
      </c>
      <c r="AG10" s="59">
        <f t="shared" si="9"/>
        <v>-2.8959276018099551</v>
      </c>
      <c r="AH10" s="59">
        <f t="shared" si="10"/>
        <v>2.8959276018099551</v>
      </c>
      <c r="AI10" s="49">
        <v>8</v>
      </c>
      <c r="AJ10" s="44">
        <f t="shared" si="14"/>
        <v>104</v>
      </c>
      <c r="AK10" s="44">
        <f t="shared" si="15"/>
        <v>20.567</v>
      </c>
      <c r="AL10" s="29"/>
      <c r="AM10" s="35"/>
    </row>
    <row r="11" spans="1:40" s="36" customFormat="1" ht="45" customHeight="1" x14ac:dyDescent="0.25">
      <c r="A11" s="39">
        <v>9</v>
      </c>
      <c r="B11" s="39" t="s">
        <v>55</v>
      </c>
      <c r="C11" s="39" t="s">
        <v>30</v>
      </c>
      <c r="D11" s="40" t="s">
        <v>31</v>
      </c>
      <c r="E11" s="39" t="s">
        <v>37</v>
      </c>
      <c r="F11" s="39">
        <f>VLOOKUP(C11,[2]Sheet1!$B$9:$H$56,7,0)</f>
        <v>16</v>
      </c>
      <c r="G11" s="57">
        <v>25</v>
      </c>
      <c r="H11" s="39">
        <f t="shared" si="3"/>
        <v>41</v>
      </c>
      <c r="I11" s="29" t="s">
        <v>214</v>
      </c>
      <c r="J11" s="39" t="s">
        <v>167</v>
      </c>
      <c r="K11" s="39">
        <v>1250</v>
      </c>
      <c r="L11" s="39">
        <v>113</v>
      </c>
      <c r="M11" s="27">
        <v>2</v>
      </c>
      <c r="N11" s="39">
        <v>14</v>
      </c>
      <c r="O11" s="39">
        <v>1250</v>
      </c>
      <c r="P11" s="39">
        <v>113</v>
      </c>
      <c r="Q11" s="27">
        <v>2</v>
      </c>
      <c r="R11" s="30">
        <v>14</v>
      </c>
      <c r="S11" s="15">
        <f t="shared" si="4"/>
        <v>14</v>
      </c>
      <c r="T11" s="30">
        <f t="shared" si="0"/>
        <v>1.3445378151260503</v>
      </c>
      <c r="U11" s="52">
        <f t="shared" si="1"/>
        <v>2</v>
      </c>
      <c r="V11" s="58">
        <f t="shared" si="5"/>
        <v>28</v>
      </c>
      <c r="W11" s="28">
        <f t="shared" si="6"/>
        <v>4.4352499999999999</v>
      </c>
      <c r="X11" s="39" t="s">
        <v>37</v>
      </c>
      <c r="Y11" s="39">
        <f>VLOOKUP(C11,[3]汇总表!$C$2:$H$40,6,0)</f>
        <v>40</v>
      </c>
      <c r="Z11" s="39">
        <f>VLOOKUP(C11,[3]汇总表!$C$2:$L$40,10,0)</f>
        <v>40</v>
      </c>
      <c r="AA11" s="39">
        <f>VLOOKUP(C11,[3]汇总表!$C$2:$M$40,11,0)</f>
        <v>100</v>
      </c>
      <c r="AB11" s="39">
        <f t="shared" si="7"/>
        <v>85</v>
      </c>
      <c r="AC11" s="39">
        <f t="shared" si="8"/>
        <v>85</v>
      </c>
      <c r="AD11" s="39">
        <f t="shared" si="2"/>
        <v>-16</v>
      </c>
      <c r="AE11" s="39">
        <f t="shared" si="13"/>
        <v>69</v>
      </c>
      <c r="AF11" s="52" t="s">
        <v>230</v>
      </c>
      <c r="AG11" s="59">
        <f t="shared" si="9"/>
        <v>-1.3445378151260503</v>
      </c>
      <c r="AH11" s="59">
        <f t="shared" si="10"/>
        <v>1.3445378151260503</v>
      </c>
      <c r="AI11" s="63">
        <v>5</v>
      </c>
      <c r="AJ11" s="44">
        <f t="shared" si="14"/>
        <v>70</v>
      </c>
      <c r="AK11" s="44">
        <f t="shared" si="15"/>
        <v>11.088125</v>
      </c>
      <c r="AL11" s="29"/>
      <c r="AM11" s="35"/>
    </row>
    <row r="12" spans="1:40" s="36" customFormat="1" ht="45" customHeight="1" x14ac:dyDescent="0.25">
      <c r="A12" s="39">
        <v>10</v>
      </c>
      <c r="B12" s="39" t="s">
        <v>55</v>
      </c>
      <c r="C12" s="39" t="s">
        <v>39</v>
      </c>
      <c r="D12" s="40" t="s">
        <v>40</v>
      </c>
      <c r="E12" s="39" t="s">
        <v>76</v>
      </c>
      <c r="F12" s="39">
        <f>VLOOKUP(C12,[2]Sheet1!$B$9:$H$56,7,0)</f>
        <v>16</v>
      </c>
      <c r="G12" s="39">
        <v>25</v>
      </c>
      <c r="H12" s="39">
        <f>F12+G12</f>
        <v>41</v>
      </c>
      <c r="I12" s="29" t="s">
        <v>216</v>
      </c>
      <c r="J12" s="39" t="s">
        <v>168</v>
      </c>
      <c r="K12" s="39">
        <v>1250</v>
      </c>
      <c r="L12" s="39">
        <v>190</v>
      </c>
      <c r="M12" s="27">
        <v>3</v>
      </c>
      <c r="N12" s="39">
        <f>VLOOKUP(C12,[1]Sheet1!$A$3:$G$15,7,0)</f>
        <v>22</v>
      </c>
      <c r="O12" s="39">
        <v>1250</v>
      </c>
      <c r="P12" s="39">
        <v>190</v>
      </c>
      <c r="Q12" s="27">
        <v>3</v>
      </c>
      <c r="R12" s="30">
        <v>22</v>
      </c>
      <c r="S12" s="39">
        <f t="shared" si="4"/>
        <v>22</v>
      </c>
      <c r="T12" s="30">
        <f t="shared" si="0"/>
        <v>0.85561497326203217</v>
      </c>
      <c r="U12" s="39">
        <f t="shared" si="1"/>
        <v>1</v>
      </c>
      <c r="V12" s="58">
        <f t="shared" si="5"/>
        <v>22</v>
      </c>
      <c r="W12" s="28">
        <f t="shared" si="6"/>
        <v>5.5931249999999997</v>
      </c>
      <c r="X12" s="39" t="s">
        <v>76</v>
      </c>
      <c r="Y12" s="39">
        <f>VLOOKUP(C12,[3]汇总表!$C$2:$H$40,6,0)</f>
        <v>40</v>
      </c>
      <c r="Z12" s="39">
        <f>VLOOKUP(C12,[3]汇总表!$C$2:$L$40,10,0)</f>
        <v>40</v>
      </c>
      <c r="AA12" s="39">
        <f>VLOOKUP(C12,[3]汇总表!$C$2:$M$40,11,0)</f>
        <v>70</v>
      </c>
      <c r="AB12" s="39">
        <f t="shared" si="7"/>
        <v>59.5</v>
      </c>
      <c r="AC12" s="39">
        <f t="shared" si="8"/>
        <v>59</v>
      </c>
      <c r="AD12" s="39">
        <f t="shared" si="2"/>
        <v>-16</v>
      </c>
      <c r="AE12" s="39">
        <f t="shared" si="13"/>
        <v>43</v>
      </c>
      <c r="AF12" s="39" t="s">
        <v>230</v>
      </c>
      <c r="AG12" s="59">
        <f t="shared" si="9"/>
        <v>-0.85561497326203217</v>
      </c>
      <c r="AH12" s="59">
        <f t="shared" si="10"/>
        <v>0.85561497326203217</v>
      </c>
      <c r="AI12" s="49">
        <v>3</v>
      </c>
      <c r="AJ12" s="44">
        <f>AI12*S12</f>
        <v>66</v>
      </c>
      <c r="AK12" s="44">
        <f t="shared" ref="AK12:AK17" si="16">O12*P12*Q12*7.85/1000000*AI12</f>
        <v>16.779374999999998</v>
      </c>
      <c r="AL12" s="29"/>
      <c r="AM12" s="39"/>
      <c r="AN12" s="36" t="s">
        <v>244</v>
      </c>
    </row>
    <row r="13" spans="1:40" s="36" customFormat="1" ht="45" customHeight="1" x14ac:dyDescent="0.25">
      <c r="A13" s="39">
        <v>11</v>
      </c>
      <c r="B13" s="39" t="s">
        <v>54</v>
      </c>
      <c r="C13" s="39" t="s">
        <v>41</v>
      </c>
      <c r="D13" s="40" t="s">
        <v>42</v>
      </c>
      <c r="E13" s="39" t="s">
        <v>76</v>
      </c>
      <c r="F13" s="39">
        <f>VLOOKUP(C13,[2]Sheet1!$B$9:$H$56,7,0)</f>
        <v>16</v>
      </c>
      <c r="G13" s="39">
        <v>25</v>
      </c>
      <c r="H13" s="39">
        <f t="shared" ref="H13:H16" si="17">F13+G13</f>
        <v>41</v>
      </c>
      <c r="I13" s="29" t="s">
        <v>217</v>
      </c>
      <c r="J13" s="39" t="s">
        <v>169</v>
      </c>
      <c r="K13" s="39">
        <v>1250</v>
      </c>
      <c r="L13" s="39">
        <v>250</v>
      </c>
      <c r="M13" s="27">
        <v>2.5</v>
      </c>
      <c r="N13" s="39">
        <f>VLOOKUP(C13,[1]Sheet1!$A$3:$G$15,7,0)</f>
        <v>10</v>
      </c>
      <c r="O13" s="39">
        <v>1250</v>
      </c>
      <c r="P13" s="39">
        <v>250</v>
      </c>
      <c r="Q13" s="27">
        <v>2.5</v>
      </c>
      <c r="R13" s="30">
        <v>10</v>
      </c>
      <c r="S13" s="39">
        <f t="shared" si="4"/>
        <v>10</v>
      </c>
      <c r="T13" s="30">
        <f t="shared" si="0"/>
        <v>1.8823529411764708</v>
      </c>
      <c r="U13" s="39">
        <f t="shared" si="1"/>
        <v>2</v>
      </c>
      <c r="V13" s="58">
        <f t="shared" si="5"/>
        <v>20</v>
      </c>
      <c r="W13" s="28">
        <f t="shared" si="6"/>
        <v>12.265625</v>
      </c>
      <c r="X13" s="39" t="s">
        <v>76</v>
      </c>
      <c r="Y13" s="39">
        <f>VLOOKUP(C13,[3]汇总表!$C$2:$H$40,6,0)</f>
        <v>40</v>
      </c>
      <c r="Z13" s="39">
        <f>VLOOKUP(C13,[3]汇总表!$C$2:$L$40,10,0)</f>
        <v>40</v>
      </c>
      <c r="AA13" s="39">
        <f>VLOOKUP(C13,[3]汇总表!$C$2:$M$40,11,0)</f>
        <v>60</v>
      </c>
      <c r="AB13" s="39">
        <f t="shared" si="7"/>
        <v>51</v>
      </c>
      <c r="AC13" s="39">
        <f t="shared" si="8"/>
        <v>51</v>
      </c>
      <c r="AD13" s="39">
        <f t="shared" si="2"/>
        <v>-16</v>
      </c>
      <c r="AE13" s="39">
        <f t="shared" si="13"/>
        <v>35</v>
      </c>
      <c r="AF13" s="39" t="s">
        <v>230</v>
      </c>
      <c r="AG13" s="59">
        <f t="shared" si="9"/>
        <v>-1.8823529411764708</v>
      </c>
      <c r="AH13" s="59">
        <f t="shared" si="10"/>
        <v>1.8823529411764708</v>
      </c>
      <c r="AI13" s="49">
        <v>6</v>
      </c>
      <c r="AJ13" s="44">
        <f t="shared" ref="AJ13:AJ16" si="18">AI13*S13</f>
        <v>60</v>
      </c>
      <c r="AK13" s="44">
        <f t="shared" si="16"/>
        <v>36.796875</v>
      </c>
      <c r="AL13" s="29"/>
      <c r="AM13" s="35"/>
      <c r="AN13" s="36" t="s">
        <v>244</v>
      </c>
    </row>
    <row r="14" spans="1:40" s="36" customFormat="1" ht="45" customHeight="1" x14ac:dyDescent="0.25">
      <c r="A14" s="39">
        <v>12</v>
      </c>
      <c r="B14" s="39" t="s">
        <v>54</v>
      </c>
      <c r="C14" s="39" t="s">
        <v>43</v>
      </c>
      <c r="D14" s="40" t="s">
        <v>44</v>
      </c>
      <c r="E14" s="39" t="s">
        <v>76</v>
      </c>
      <c r="F14" s="39">
        <f>VLOOKUP(C14,[2]Sheet1!$B$9:$H$56,7,0)</f>
        <v>16</v>
      </c>
      <c r="G14" s="57">
        <v>25</v>
      </c>
      <c r="H14" s="39">
        <f t="shared" si="17"/>
        <v>41</v>
      </c>
      <c r="I14" s="29" t="s">
        <v>214</v>
      </c>
      <c r="J14" s="90" t="s">
        <v>154</v>
      </c>
      <c r="K14" s="90">
        <v>1250</v>
      </c>
      <c r="L14" s="90">
        <v>120</v>
      </c>
      <c r="M14" s="96">
        <v>2</v>
      </c>
      <c r="N14" s="90">
        <v>16</v>
      </c>
      <c r="O14" s="90">
        <v>1250</v>
      </c>
      <c r="P14" s="90">
        <v>120</v>
      </c>
      <c r="Q14" s="96">
        <v>2</v>
      </c>
      <c r="R14" s="86">
        <v>16</v>
      </c>
      <c r="S14" s="88">
        <f t="shared" si="4"/>
        <v>16</v>
      </c>
      <c r="T14" s="86">
        <f>(F14+F15)/S14/0.85</f>
        <v>2.3529411764705883</v>
      </c>
      <c r="U14" s="90">
        <f>_xlfn.CEILING.MATH(T14)</f>
        <v>3</v>
      </c>
      <c r="V14" s="94">
        <f t="shared" si="5"/>
        <v>48</v>
      </c>
      <c r="W14" s="28">
        <f t="shared" si="6"/>
        <v>7.0649999999999995</v>
      </c>
      <c r="X14" s="39" t="s">
        <v>76</v>
      </c>
      <c r="Y14" s="39">
        <f>VLOOKUP(C14,[3]汇总表!$C$2:$H$40,6,0)</f>
        <v>40</v>
      </c>
      <c r="Z14" s="39">
        <f>VLOOKUP(C14,[3]汇总表!$C$2:$L$40,10,0)</f>
        <v>40</v>
      </c>
      <c r="AA14" s="39">
        <f>VLOOKUP(C14,[3]汇总表!$C$2:$M$40,11,0)</f>
        <v>120</v>
      </c>
      <c r="AB14" s="39">
        <f t="shared" si="7"/>
        <v>102</v>
      </c>
      <c r="AC14" s="39">
        <f t="shared" si="8"/>
        <v>102</v>
      </c>
      <c r="AD14" s="39">
        <f t="shared" si="2"/>
        <v>-16</v>
      </c>
      <c r="AE14" s="39">
        <f t="shared" si="13"/>
        <v>86</v>
      </c>
      <c r="AF14" s="39" t="s">
        <v>230</v>
      </c>
      <c r="AG14" s="59">
        <f t="shared" si="9"/>
        <v>-1.1764705882352942</v>
      </c>
      <c r="AH14" s="59">
        <f t="shared" si="10"/>
        <v>1.1764705882352942</v>
      </c>
      <c r="AI14" s="49">
        <v>8</v>
      </c>
      <c r="AJ14" s="44">
        <f t="shared" si="18"/>
        <v>128</v>
      </c>
      <c r="AK14" s="44">
        <f t="shared" si="16"/>
        <v>18.84</v>
      </c>
      <c r="AL14" s="29"/>
      <c r="AM14" s="35"/>
      <c r="AN14" s="36" t="s">
        <v>244</v>
      </c>
    </row>
    <row r="15" spans="1:40" s="36" customFormat="1" ht="45" customHeight="1" x14ac:dyDescent="0.25">
      <c r="A15" s="39">
        <v>13</v>
      </c>
      <c r="B15" s="39" t="s">
        <v>54</v>
      </c>
      <c r="C15" s="39" t="s">
        <v>45</v>
      </c>
      <c r="D15" s="40" t="s">
        <v>46</v>
      </c>
      <c r="E15" s="39" t="s">
        <v>76</v>
      </c>
      <c r="F15" s="39">
        <f>VLOOKUP(C15,[2]Sheet1!$B$9:$H$56,7,0)</f>
        <v>16</v>
      </c>
      <c r="G15" s="57">
        <v>25</v>
      </c>
      <c r="H15" s="39">
        <f t="shared" si="17"/>
        <v>41</v>
      </c>
      <c r="I15" s="29" t="s">
        <v>214</v>
      </c>
      <c r="J15" s="91"/>
      <c r="K15" s="91"/>
      <c r="L15" s="91"/>
      <c r="M15" s="97"/>
      <c r="N15" s="91"/>
      <c r="O15" s="91"/>
      <c r="P15" s="91"/>
      <c r="Q15" s="97"/>
      <c r="R15" s="87"/>
      <c r="S15" s="89"/>
      <c r="T15" s="87"/>
      <c r="U15" s="91"/>
      <c r="V15" s="95"/>
      <c r="W15" s="28">
        <f t="shared" si="6"/>
        <v>0</v>
      </c>
      <c r="X15" s="39" t="s">
        <v>76</v>
      </c>
      <c r="Y15" s="39">
        <f>VLOOKUP(C15,[3]汇总表!$C$2:$H$40,6,0)</f>
        <v>40</v>
      </c>
      <c r="Z15" s="39">
        <f>VLOOKUP(C15,[3]汇总表!$C$2:$L$40,10,0)</f>
        <v>40</v>
      </c>
      <c r="AA15" s="39"/>
      <c r="AB15" s="39">
        <f t="shared" si="7"/>
        <v>0</v>
      </c>
      <c r="AC15" s="39">
        <f t="shared" si="8"/>
        <v>0</v>
      </c>
      <c r="AD15" s="39">
        <f t="shared" si="2"/>
        <v>-16</v>
      </c>
      <c r="AE15" s="39">
        <f t="shared" si="13"/>
        <v>-16</v>
      </c>
      <c r="AF15" s="39" t="s">
        <v>230</v>
      </c>
      <c r="AG15" s="59" t="e">
        <f t="shared" si="9"/>
        <v>#DIV/0!</v>
      </c>
      <c r="AH15" s="59" t="e">
        <f t="shared" si="10"/>
        <v>#DIV/0!</v>
      </c>
      <c r="AI15" s="49"/>
      <c r="AJ15" s="44"/>
      <c r="AK15" s="44"/>
      <c r="AL15" s="29"/>
      <c r="AM15" s="35"/>
      <c r="AN15" s="36" t="s">
        <v>244</v>
      </c>
    </row>
    <row r="16" spans="1:40" s="36" customFormat="1" ht="45" customHeight="1" x14ac:dyDescent="0.25">
      <c r="A16" s="39">
        <v>14</v>
      </c>
      <c r="B16" s="39" t="s">
        <v>54</v>
      </c>
      <c r="C16" s="39" t="s">
        <v>47</v>
      </c>
      <c r="D16" s="40" t="s">
        <v>48</v>
      </c>
      <c r="E16" s="39" t="s">
        <v>76</v>
      </c>
      <c r="F16" s="39">
        <f>VLOOKUP(C16,[2]Sheet1!$B$9:$H$56,7,0)</f>
        <v>10</v>
      </c>
      <c r="G16" s="57">
        <v>25</v>
      </c>
      <c r="H16" s="39">
        <f t="shared" si="17"/>
        <v>35</v>
      </c>
      <c r="I16" s="29" t="s">
        <v>218</v>
      </c>
      <c r="J16" s="39" t="s">
        <v>154</v>
      </c>
      <c r="K16" s="39">
        <v>1250</v>
      </c>
      <c r="L16" s="39">
        <v>120</v>
      </c>
      <c r="M16" s="27">
        <v>2</v>
      </c>
      <c r="N16" s="39">
        <v>63</v>
      </c>
      <c r="O16" s="39">
        <v>1250</v>
      </c>
      <c r="P16" s="39">
        <v>120</v>
      </c>
      <c r="Q16" s="27">
        <v>2</v>
      </c>
      <c r="R16" s="30">
        <v>63</v>
      </c>
      <c r="S16" s="39">
        <f t="shared" si="4"/>
        <v>63</v>
      </c>
      <c r="T16" s="30">
        <f t="shared" ref="T16:T37" si="19">F16/S16/0.85</f>
        <v>0.18674136321195145</v>
      </c>
      <c r="U16" s="39">
        <f t="shared" si="1"/>
        <v>1</v>
      </c>
      <c r="V16" s="58">
        <f t="shared" si="5"/>
        <v>63</v>
      </c>
      <c r="W16" s="28">
        <f t="shared" si="6"/>
        <v>2.355</v>
      </c>
      <c r="X16" s="39" t="s">
        <v>76</v>
      </c>
      <c r="Y16" s="39">
        <f>VLOOKUP(C16,[3]汇总表!$C$2:$H$40,6,0)</f>
        <v>26</v>
      </c>
      <c r="Z16" s="39">
        <f>VLOOKUP(C16,[3]汇总表!$C$2:$L$40,10,0)</f>
        <v>26</v>
      </c>
      <c r="AA16" s="39">
        <f>VLOOKUP(C16,[3]汇总表!$C$2:$M$40,11,0)</f>
        <v>37</v>
      </c>
      <c r="AB16" s="39">
        <f t="shared" si="7"/>
        <v>31.45</v>
      </c>
      <c r="AC16" s="39">
        <f t="shared" si="8"/>
        <v>31</v>
      </c>
      <c r="AD16" s="39">
        <f t="shared" si="2"/>
        <v>-10</v>
      </c>
      <c r="AE16" s="39">
        <f t="shared" si="13"/>
        <v>21</v>
      </c>
      <c r="AF16" s="39" t="s">
        <v>230</v>
      </c>
      <c r="AG16" s="59">
        <f t="shared" si="9"/>
        <v>-0.18674136321195145</v>
      </c>
      <c r="AH16" s="59">
        <f t="shared" si="10"/>
        <v>0.18674136321195145</v>
      </c>
      <c r="AI16" s="49">
        <v>1</v>
      </c>
      <c r="AJ16" s="44">
        <f t="shared" si="18"/>
        <v>63</v>
      </c>
      <c r="AK16" s="44">
        <f t="shared" si="16"/>
        <v>2.355</v>
      </c>
      <c r="AL16" s="29"/>
      <c r="AM16" s="35"/>
    </row>
    <row r="17" spans="1:40" s="36" customFormat="1" ht="45" customHeight="1" x14ac:dyDescent="0.25">
      <c r="A17" s="39">
        <v>15</v>
      </c>
      <c r="B17" s="39" t="s">
        <v>54</v>
      </c>
      <c r="C17" s="39" t="s">
        <v>49</v>
      </c>
      <c r="D17" s="40" t="s">
        <v>50</v>
      </c>
      <c r="E17" s="39" t="s">
        <v>76</v>
      </c>
      <c r="F17" s="39">
        <f>VLOOKUP(C17,[2]Sheet1!$B$9:$H$56,7,0)</f>
        <v>16</v>
      </c>
      <c r="G17" s="39">
        <v>25</v>
      </c>
      <c r="H17" s="39">
        <f t="shared" ref="H17:H27" si="20">F17+G17</f>
        <v>41</v>
      </c>
      <c r="I17" s="29" t="s">
        <v>216</v>
      </c>
      <c r="J17" s="39" t="s">
        <v>170</v>
      </c>
      <c r="K17" s="39">
        <v>1250</v>
      </c>
      <c r="L17" s="39">
        <v>250</v>
      </c>
      <c r="M17" s="27">
        <v>3</v>
      </c>
      <c r="N17" s="39">
        <f>VLOOKUP(C17,[1]Sheet1!$A$3:$G$15,7,0)</f>
        <v>13</v>
      </c>
      <c r="O17" s="39">
        <v>1250</v>
      </c>
      <c r="P17" s="39">
        <v>250</v>
      </c>
      <c r="Q17" s="27">
        <v>3</v>
      </c>
      <c r="R17" s="30">
        <v>13</v>
      </c>
      <c r="S17" s="39">
        <f t="shared" si="4"/>
        <v>13</v>
      </c>
      <c r="T17" s="30">
        <f t="shared" si="19"/>
        <v>1.4479638009049776</v>
      </c>
      <c r="U17" s="39">
        <f t="shared" si="1"/>
        <v>2</v>
      </c>
      <c r="V17" s="58">
        <f t="shared" si="5"/>
        <v>26</v>
      </c>
      <c r="W17" s="28">
        <f t="shared" si="6"/>
        <v>14.71875</v>
      </c>
      <c r="X17" s="39" t="s">
        <v>76</v>
      </c>
      <c r="Y17" s="39">
        <f>VLOOKUP(C17,[3]汇总表!$C$2:$H$40,6,0)</f>
        <v>40</v>
      </c>
      <c r="Z17" s="39">
        <f>VLOOKUP(C17,[3]汇总表!$C$2:$L$40,10,0)</f>
        <v>40</v>
      </c>
      <c r="AA17" s="39">
        <f>VLOOKUP(C17,[3]汇总表!$C$2:$M$40,11,0)</f>
        <v>25</v>
      </c>
      <c r="AB17" s="39">
        <f t="shared" si="7"/>
        <v>21.25</v>
      </c>
      <c r="AC17" s="39">
        <f t="shared" si="8"/>
        <v>21</v>
      </c>
      <c r="AD17" s="39">
        <f t="shared" si="2"/>
        <v>-16</v>
      </c>
      <c r="AE17" s="39">
        <f t="shared" si="13"/>
        <v>5</v>
      </c>
      <c r="AF17" s="39" t="s">
        <v>230</v>
      </c>
      <c r="AG17" s="59">
        <f t="shared" si="9"/>
        <v>-1.4479638009049776</v>
      </c>
      <c r="AH17" s="59">
        <f t="shared" si="10"/>
        <v>1.4479638009049776</v>
      </c>
      <c r="AI17" s="49">
        <v>5</v>
      </c>
      <c r="AJ17" s="44">
        <f t="shared" ref="AJ17:AJ23" si="21">AI17*S17</f>
        <v>65</v>
      </c>
      <c r="AK17" s="44">
        <f t="shared" si="16"/>
        <v>36.796875</v>
      </c>
      <c r="AL17" s="29"/>
      <c r="AM17" s="39"/>
      <c r="AN17" s="36" t="s">
        <v>243</v>
      </c>
    </row>
    <row r="18" spans="1:40" s="36" customFormat="1" ht="45" customHeight="1" x14ac:dyDescent="0.25">
      <c r="A18" s="39">
        <v>16</v>
      </c>
      <c r="B18" s="39" t="s">
        <v>54</v>
      </c>
      <c r="C18" s="39" t="s">
        <v>78</v>
      </c>
      <c r="D18" s="40" t="s">
        <v>79</v>
      </c>
      <c r="E18" s="39" t="s">
        <v>92</v>
      </c>
      <c r="F18" s="39">
        <f>VLOOKUP(C18,[2]Sheet1!$B$9:$H$56,7,0)</f>
        <v>16</v>
      </c>
      <c r="G18" s="57">
        <v>25</v>
      </c>
      <c r="H18" s="39">
        <f t="shared" si="20"/>
        <v>41</v>
      </c>
      <c r="I18" s="29" t="s">
        <v>216</v>
      </c>
      <c r="J18" s="39" t="s">
        <v>171</v>
      </c>
      <c r="K18" s="39">
        <v>240</v>
      </c>
      <c r="L18" s="39">
        <v>130</v>
      </c>
      <c r="M18" s="27">
        <v>4</v>
      </c>
      <c r="N18" s="39">
        <v>1</v>
      </c>
      <c r="O18" s="39">
        <v>1250</v>
      </c>
      <c r="P18" s="39">
        <v>150</v>
      </c>
      <c r="Q18" s="27">
        <v>4</v>
      </c>
      <c r="R18" s="30">
        <f>O18/K18</f>
        <v>5.208333333333333</v>
      </c>
      <c r="S18" s="39">
        <f t="shared" si="4"/>
        <v>5</v>
      </c>
      <c r="T18" s="30">
        <f t="shared" si="19"/>
        <v>3.7647058823529416</v>
      </c>
      <c r="U18" s="39">
        <f>_xlfn.CEILING.MATH(T18)</f>
        <v>4</v>
      </c>
      <c r="V18" s="58">
        <f t="shared" si="5"/>
        <v>20</v>
      </c>
      <c r="W18" s="28">
        <f t="shared" si="6"/>
        <v>23.55</v>
      </c>
      <c r="X18" s="39" t="s">
        <v>92</v>
      </c>
      <c r="Y18" s="39">
        <f>VLOOKUP(C18,[3]汇总表!$C$2:$H$40,6,0)</f>
        <v>40</v>
      </c>
      <c r="Z18" s="39">
        <f>VLOOKUP(C18,[3]汇总表!$C$2:$L$40,10,0)</f>
        <v>40</v>
      </c>
      <c r="AA18" s="39">
        <f>VLOOKUP(C18,[3]汇总表!$C$2:$M$40,11,0)</f>
        <v>10</v>
      </c>
      <c r="AB18" s="39">
        <f t="shared" si="7"/>
        <v>8.5</v>
      </c>
      <c r="AC18" s="39">
        <f t="shared" si="8"/>
        <v>8</v>
      </c>
      <c r="AD18" s="39">
        <f t="shared" si="2"/>
        <v>-16</v>
      </c>
      <c r="AE18" s="39">
        <f t="shared" si="13"/>
        <v>-8</v>
      </c>
      <c r="AF18" s="39" t="s">
        <v>230</v>
      </c>
      <c r="AG18" s="59">
        <f t="shared" si="9"/>
        <v>-3.7647058823529416</v>
      </c>
      <c r="AH18" s="59">
        <f t="shared" si="10"/>
        <v>3.7647058823529416</v>
      </c>
      <c r="AI18" s="49">
        <v>11</v>
      </c>
      <c r="AJ18" s="44">
        <f t="shared" si="21"/>
        <v>55</v>
      </c>
      <c r="AK18" s="44">
        <f t="shared" ref="AK18:AK23" si="22">O18*P18*Q18*7.85/1000000*AI18</f>
        <v>64.762500000000003</v>
      </c>
      <c r="AL18" s="29"/>
      <c r="AM18" s="39"/>
    </row>
    <row r="19" spans="1:40" s="36" customFormat="1" ht="45" customHeight="1" x14ac:dyDescent="0.25">
      <c r="A19" s="39">
        <v>17</v>
      </c>
      <c r="B19" s="39" t="s">
        <v>54</v>
      </c>
      <c r="C19" s="39" t="s">
        <v>80</v>
      </c>
      <c r="D19" s="40" t="s">
        <v>81</v>
      </c>
      <c r="E19" s="39" t="s">
        <v>92</v>
      </c>
      <c r="F19" s="39">
        <f>VLOOKUP(C19,[2]Sheet1!$B$9:$H$56,7,0)</f>
        <v>16</v>
      </c>
      <c r="G19" s="39">
        <v>25</v>
      </c>
      <c r="H19" s="39">
        <f t="shared" si="20"/>
        <v>41</v>
      </c>
      <c r="I19" s="29" t="s">
        <v>214</v>
      </c>
      <c r="J19" s="39" t="s">
        <v>172</v>
      </c>
      <c r="K19" s="39">
        <v>86</v>
      </c>
      <c r="L19" s="39">
        <v>40</v>
      </c>
      <c r="M19" s="27">
        <v>2.5</v>
      </c>
      <c r="N19" s="39">
        <v>1</v>
      </c>
      <c r="O19" s="39">
        <v>1250</v>
      </c>
      <c r="P19" s="39">
        <v>70</v>
      </c>
      <c r="Q19" s="27">
        <v>2.5</v>
      </c>
      <c r="R19" s="30">
        <f>O19/K19</f>
        <v>14.534883720930232</v>
      </c>
      <c r="S19" s="15">
        <f t="shared" si="4"/>
        <v>14</v>
      </c>
      <c r="T19" s="30">
        <f t="shared" si="19"/>
        <v>1.3445378151260503</v>
      </c>
      <c r="U19" s="52">
        <f>_xlfn.CEILING.MATH(T19)</f>
        <v>2</v>
      </c>
      <c r="V19" s="58">
        <f t="shared" si="5"/>
        <v>28</v>
      </c>
      <c r="W19" s="28">
        <f t="shared" si="6"/>
        <v>3.4343750000000002</v>
      </c>
      <c r="X19" s="39" t="s">
        <v>92</v>
      </c>
      <c r="Y19" s="39">
        <f>VLOOKUP(C19,[3]汇总表!$C$2:$H$40,6,0)</f>
        <v>40</v>
      </c>
      <c r="Z19" s="39">
        <f>VLOOKUP(C19,[3]汇总表!$C$2:$L$40,10,0)</f>
        <v>40</v>
      </c>
      <c r="AA19" s="39">
        <f>VLOOKUP(C19,[3]汇总表!$C$2:$M$40,11,0)</f>
        <v>10</v>
      </c>
      <c r="AB19" s="39">
        <f t="shared" si="7"/>
        <v>8.5</v>
      </c>
      <c r="AC19" s="39">
        <f t="shared" si="8"/>
        <v>8</v>
      </c>
      <c r="AD19" s="39">
        <f t="shared" si="2"/>
        <v>-16</v>
      </c>
      <c r="AE19" s="39">
        <f t="shared" si="13"/>
        <v>-8</v>
      </c>
      <c r="AF19" s="39" t="s">
        <v>230</v>
      </c>
      <c r="AG19" s="59">
        <f t="shared" si="9"/>
        <v>-1.3445378151260503</v>
      </c>
      <c r="AH19" s="59">
        <f t="shared" si="10"/>
        <v>1.3445378151260503</v>
      </c>
      <c r="AI19" s="49">
        <v>5</v>
      </c>
      <c r="AJ19" s="44">
        <f t="shared" si="21"/>
        <v>70</v>
      </c>
      <c r="AK19" s="44">
        <f t="shared" si="22"/>
        <v>8.5859375</v>
      </c>
      <c r="AL19" s="29"/>
      <c r="AM19" s="39"/>
    </row>
    <row r="20" spans="1:40" s="36" customFormat="1" ht="45" customHeight="1" x14ac:dyDescent="0.25">
      <c r="A20" s="39">
        <v>18</v>
      </c>
      <c r="B20" s="39" t="s">
        <v>54</v>
      </c>
      <c r="C20" s="39" t="s">
        <v>82</v>
      </c>
      <c r="D20" s="40" t="s">
        <v>83</v>
      </c>
      <c r="E20" s="39" t="s">
        <v>92</v>
      </c>
      <c r="F20" s="39">
        <f>VLOOKUP(C20,[2]Sheet1!$B$9:$H$56,7,0)</f>
        <v>16</v>
      </c>
      <c r="G20" s="57">
        <v>25</v>
      </c>
      <c r="H20" s="39">
        <f t="shared" si="20"/>
        <v>41</v>
      </c>
      <c r="I20" s="29" t="s">
        <v>214</v>
      </c>
      <c r="J20" s="39" t="s">
        <v>173</v>
      </c>
      <c r="K20" s="39">
        <v>50</v>
      </c>
      <c r="L20" s="39">
        <v>35</v>
      </c>
      <c r="M20" s="27">
        <v>2.5</v>
      </c>
      <c r="N20" s="39">
        <v>1</v>
      </c>
      <c r="O20" s="39">
        <v>1250</v>
      </c>
      <c r="P20" s="39">
        <v>40</v>
      </c>
      <c r="Q20" s="27">
        <v>2.5</v>
      </c>
      <c r="R20" s="30">
        <f t="shared" ref="R20:R21" si="23">O20/K20</f>
        <v>25</v>
      </c>
      <c r="S20" s="15">
        <f t="shared" si="4"/>
        <v>25</v>
      </c>
      <c r="T20" s="30">
        <f t="shared" si="19"/>
        <v>0.75294117647058822</v>
      </c>
      <c r="U20" s="52">
        <f>_xlfn.CEILING.MATH(T20)</f>
        <v>1</v>
      </c>
      <c r="V20" s="58">
        <f t="shared" si="5"/>
        <v>25</v>
      </c>
      <c r="W20" s="28">
        <f t="shared" si="6"/>
        <v>0.98124999999999996</v>
      </c>
      <c r="X20" s="39" t="s">
        <v>92</v>
      </c>
      <c r="Y20" s="39">
        <f>VLOOKUP(C20,[3]汇总表!$C$2:$H$40,6,0)</f>
        <v>40</v>
      </c>
      <c r="Z20" s="39">
        <f>VLOOKUP(C20,[3]汇总表!$C$2:$L$40,10,0)</f>
        <v>40</v>
      </c>
      <c r="AA20" s="39">
        <f>VLOOKUP(C20,[3]汇总表!$C$2:$M$40,11,0)</f>
        <v>10</v>
      </c>
      <c r="AB20" s="39">
        <f t="shared" si="7"/>
        <v>8.5</v>
      </c>
      <c r="AC20" s="39">
        <f t="shared" si="8"/>
        <v>8</v>
      </c>
      <c r="AD20" s="39">
        <f t="shared" si="2"/>
        <v>-16</v>
      </c>
      <c r="AE20" s="39">
        <f t="shared" si="13"/>
        <v>-8</v>
      </c>
      <c r="AF20" s="39" t="s">
        <v>230</v>
      </c>
      <c r="AG20" s="59">
        <f t="shared" si="9"/>
        <v>-0.75294117647058822</v>
      </c>
      <c r="AH20" s="59">
        <f t="shared" si="10"/>
        <v>0.75294117647058822</v>
      </c>
      <c r="AI20" s="49">
        <v>3</v>
      </c>
      <c r="AJ20" s="44">
        <f t="shared" si="21"/>
        <v>75</v>
      </c>
      <c r="AK20" s="44">
        <f t="shared" si="22"/>
        <v>2.9437499999999996</v>
      </c>
      <c r="AL20" s="29"/>
      <c r="AM20" s="39"/>
    </row>
    <row r="21" spans="1:40" s="36" customFormat="1" ht="45" customHeight="1" x14ac:dyDescent="0.25">
      <c r="A21" s="39">
        <v>19</v>
      </c>
      <c r="B21" s="39" t="s">
        <v>54</v>
      </c>
      <c r="C21" s="39" t="s">
        <v>84</v>
      </c>
      <c r="D21" s="40" t="s">
        <v>85</v>
      </c>
      <c r="E21" s="39" t="s">
        <v>92</v>
      </c>
      <c r="F21" s="39">
        <f>VLOOKUP(C21,[2]Sheet1!$B$9:$H$56,7,0)</f>
        <v>16</v>
      </c>
      <c r="G21" s="57">
        <v>25</v>
      </c>
      <c r="H21" s="39">
        <f t="shared" si="20"/>
        <v>41</v>
      </c>
      <c r="I21" s="29" t="s">
        <v>214</v>
      </c>
      <c r="J21" s="39" t="s">
        <v>174</v>
      </c>
      <c r="K21" s="39">
        <v>80</v>
      </c>
      <c r="L21" s="39">
        <v>30</v>
      </c>
      <c r="M21" s="27">
        <v>2.5</v>
      </c>
      <c r="N21" s="39">
        <v>1</v>
      </c>
      <c r="O21" s="39">
        <v>1250</v>
      </c>
      <c r="P21" s="39">
        <v>40</v>
      </c>
      <c r="Q21" s="27">
        <v>2.5</v>
      </c>
      <c r="R21" s="30">
        <f t="shared" si="23"/>
        <v>15.625</v>
      </c>
      <c r="S21" s="15">
        <f t="shared" si="4"/>
        <v>15</v>
      </c>
      <c r="T21" s="30">
        <f t="shared" si="19"/>
        <v>1.2549019607843137</v>
      </c>
      <c r="U21" s="52">
        <f>_xlfn.CEILING.MATH(T21)</f>
        <v>2</v>
      </c>
      <c r="V21" s="58">
        <f t="shared" si="5"/>
        <v>30</v>
      </c>
      <c r="W21" s="28">
        <f t="shared" si="6"/>
        <v>1.9624999999999999</v>
      </c>
      <c r="X21" s="39" t="s">
        <v>92</v>
      </c>
      <c r="Y21" s="39">
        <f>VLOOKUP(C21,[3]汇总表!$C$2:$H$40,6,0)</f>
        <v>40</v>
      </c>
      <c r="Z21" s="39">
        <f>VLOOKUP(C21,[3]汇总表!$C$2:$L$40,10,0)</f>
        <v>40</v>
      </c>
      <c r="AA21" s="39">
        <f>VLOOKUP(C21,[3]汇总表!$C$2:$M$40,11,0)</f>
        <v>10</v>
      </c>
      <c r="AB21" s="39">
        <f t="shared" si="7"/>
        <v>8.5</v>
      </c>
      <c r="AC21" s="39">
        <f t="shared" si="8"/>
        <v>8</v>
      </c>
      <c r="AD21" s="39">
        <f t="shared" si="2"/>
        <v>-16</v>
      </c>
      <c r="AE21" s="39">
        <f t="shared" si="13"/>
        <v>-8</v>
      </c>
      <c r="AF21" s="39" t="s">
        <v>230</v>
      </c>
      <c r="AG21" s="59">
        <f t="shared" si="9"/>
        <v>-1.2549019607843137</v>
      </c>
      <c r="AH21" s="59">
        <f t="shared" si="10"/>
        <v>1.2549019607843137</v>
      </c>
      <c r="AI21" s="49">
        <v>4</v>
      </c>
      <c r="AJ21" s="44">
        <f t="shared" si="21"/>
        <v>60</v>
      </c>
      <c r="AK21" s="44">
        <f t="shared" si="22"/>
        <v>3.9249999999999998</v>
      </c>
      <c r="AL21" s="29"/>
      <c r="AM21" s="39"/>
    </row>
    <row r="22" spans="1:40" s="36" customFormat="1" ht="45" customHeight="1" x14ac:dyDescent="0.25">
      <c r="A22" s="39">
        <v>20</v>
      </c>
      <c r="B22" s="39" t="s">
        <v>54</v>
      </c>
      <c r="C22" s="39" t="s">
        <v>94</v>
      </c>
      <c r="D22" s="40" t="s">
        <v>95</v>
      </c>
      <c r="E22" s="39" t="s">
        <v>115</v>
      </c>
      <c r="F22" s="39">
        <f>VLOOKUP(C22,[2]Sheet1!$B$9:$H$56,7,0)</f>
        <v>16</v>
      </c>
      <c r="G22" s="57">
        <v>25</v>
      </c>
      <c r="H22" s="39">
        <f t="shared" si="20"/>
        <v>41</v>
      </c>
      <c r="I22" s="29" t="s">
        <v>214</v>
      </c>
      <c r="J22" s="39" t="s">
        <v>187</v>
      </c>
      <c r="K22" s="39">
        <v>1250</v>
      </c>
      <c r="L22" s="39">
        <v>260</v>
      </c>
      <c r="M22" s="27">
        <v>3</v>
      </c>
      <c r="N22" s="39">
        <v>11</v>
      </c>
      <c r="O22" s="39">
        <v>1250</v>
      </c>
      <c r="P22" s="39">
        <v>260</v>
      </c>
      <c r="Q22" s="27">
        <v>3</v>
      </c>
      <c r="R22" s="30">
        <v>11</v>
      </c>
      <c r="S22" s="15">
        <f t="shared" si="4"/>
        <v>11</v>
      </c>
      <c r="T22" s="30">
        <f t="shared" si="19"/>
        <v>1.7112299465240643</v>
      </c>
      <c r="U22" s="52">
        <f t="shared" si="1"/>
        <v>2</v>
      </c>
      <c r="V22" s="58">
        <f t="shared" si="5"/>
        <v>22</v>
      </c>
      <c r="W22" s="28">
        <f t="shared" si="6"/>
        <v>15.307499999999999</v>
      </c>
      <c r="X22" s="39" t="s">
        <v>115</v>
      </c>
      <c r="Y22" s="39">
        <f>VLOOKUP(C22,[3]汇总表!$C$2:$H$40,6,0)</f>
        <v>40</v>
      </c>
      <c r="Z22" s="39">
        <f>VLOOKUP(C22,[3]汇总表!$C$2:$L$40,10,0)</f>
        <v>40</v>
      </c>
      <c r="AA22" s="39">
        <f>VLOOKUP(C22,[3]汇总表!$C$2:$M$40,11,0)</f>
        <v>15</v>
      </c>
      <c r="AB22" s="39">
        <f t="shared" si="7"/>
        <v>12.75</v>
      </c>
      <c r="AC22" s="39">
        <f t="shared" si="8"/>
        <v>12</v>
      </c>
      <c r="AD22" s="39">
        <f t="shared" si="2"/>
        <v>-16</v>
      </c>
      <c r="AE22" s="39">
        <f t="shared" si="13"/>
        <v>-4</v>
      </c>
      <c r="AF22" s="39" t="s">
        <v>230</v>
      </c>
      <c r="AG22" s="59">
        <f t="shared" si="9"/>
        <v>-1.7112299465240643</v>
      </c>
      <c r="AH22" s="59">
        <f t="shared" si="10"/>
        <v>1.7112299465240643</v>
      </c>
      <c r="AI22" s="49">
        <v>5</v>
      </c>
      <c r="AJ22" s="44">
        <f t="shared" si="21"/>
        <v>55</v>
      </c>
      <c r="AK22" s="44">
        <f t="shared" si="22"/>
        <v>38.268749999999997</v>
      </c>
      <c r="AL22" s="29"/>
      <c r="AM22" s="39"/>
    </row>
    <row r="23" spans="1:40" s="36" customFormat="1" ht="45" customHeight="1" x14ac:dyDescent="0.25">
      <c r="A23" s="39">
        <v>21</v>
      </c>
      <c r="B23" s="39" t="s">
        <v>54</v>
      </c>
      <c r="C23" s="39" t="s">
        <v>96</v>
      </c>
      <c r="D23" s="40" t="s">
        <v>97</v>
      </c>
      <c r="E23" s="39" t="s">
        <v>115</v>
      </c>
      <c r="F23" s="39">
        <f>VLOOKUP(C23,[2]Sheet1!$B$9:$H$56,7,0)</f>
        <v>8</v>
      </c>
      <c r="G23" s="39">
        <v>25</v>
      </c>
      <c r="H23" s="39">
        <f t="shared" si="20"/>
        <v>33</v>
      </c>
      <c r="I23" s="29" t="s">
        <v>218</v>
      </c>
      <c r="J23" s="39" t="s">
        <v>188</v>
      </c>
      <c r="K23" s="39">
        <v>1250</v>
      </c>
      <c r="L23" s="39">
        <v>270</v>
      </c>
      <c r="M23" s="27">
        <v>2.5</v>
      </c>
      <c r="N23" s="39">
        <v>11</v>
      </c>
      <c r="O23" s="39">
        <v>1250</v>
      </c>
      <c r="P23" s="39">
        <v>270</v>
      </c>
      <c r="Q23" s="27">
        <v>2.5</v>
      </c>
      <c r="R23" s="30">
        <v>11</v>
      </c>
      <c r="S23" s="39">
        <f t="shared" si="4"/>
        <v>11</v>
      </c>
      <c r="T23" s="30">
        <f t="shared" si="19"/>
        <v>0.85561497326203217</v>
      </c>
      <c r="U23" s="39">
        <f t="shared" si="1"/>
        <v>1</v>
      </c>
      <c r="V23" s="58">
        <f t="shared" si="5"/>
        <v>11</v>
      </c>
      <c r="W23" s="28">
        <f t="shared" si="6"/>
        <v>6.6234374999999996</v>
      </c>
      <c r="X23" s="39" t="s">
        <v>115</v>
      </c>
      <c r="Y23" s="39">
        <f>VLOOKUP(C23,[3]汇总表!$C$2:$H$40,6,0)</f>
        <v>40</v>
      </c>
      <c r="Z23" s="39">
        <f>VLOOKUP(C23,[3]汇总表!$C$2:$L$40,10,0)</f>
        <v>40</v>
      </c>
      <c r="AA23" s="39">
        <f>VLOOKUP(C23,[3]汇总表!$C$2:$M$40,11,0)</f>
        <v>15</v>
      </c>
      <c r="AB23" s="39">
        <f t="shared" si="7"/>
        <v>12.75</v>
      </c>
      <c r="AC23" s="39">
        <f t="shared" si="8"/>
        <v>12</v>
      </c>
      <c r="AD23" s="39">
        <f t="shared" si="2"/>
        <v>-8</v>
      </c>
      <c r="AE23" s="39">
        <f t="shared" si="13"/>
        <v>4</v>
      </c>
      <c r="AF23" s="39" t="s">
        <v>230</v>
      </c>
      <c r="AG23" s="59">
        <f t="shared" si="9"/>
        <v>-0.85561497326203217</v>
      </c>
      <c r="AH23" s="59">
        <f t="shared" si="10"/>
        <v>0.85561497326203217</v>
      </c>
      <c r="AI23" s="49">
        <v>5</v>
      </c>
      <c r="AJ23" s="44">
        <f t="shared" si="21"/>
        <v>55</v>
      </c>
      <c r="AK23" s="44">
        <f t="shared" si="22"/>
        <v>33.1171875</v>
      </c>
      <c r="AL23" s="29"/>
      <c r="AM23" s="39"/>
    </row>
    <row r="24" spans="1:40" s="36" customFormat="1" ht="45" customHeight="1" x14ac:dyDescent="0.25">
      <c r="A24" s="39">
        <v>22</v>
      </c>
      <c r="B24" s="39" t="s">
        <v>54</v>
      </c>
      <c r="C24" s="39" t="s">
        <v>98</v>
      </c>
      <c r="D24" s="40" t="s">
        <v>99</v>
      </c>
      <c r="E24" s="39" t="s">
        <v>115</v>
      </c>
      <c r="F24" s="39">
        <f>VLOOKUP(C24,[2]Sheet1!$B$9:$H$56,7,0)</f>
        <v>8</v>
      </c>
      <c r="G24" s="57">
        <v>25</v>
      </c>
      <c r="H24" s="39">
        <f t="shared" si="20"/>
        <v>33</v>
      </c>
      <c r="I24" s="29" t="s">
        <v>215</v>
      </c>
      <c r="J24" s="39" t="s">
        <v>189</v>
      </c>
      <c r="K24" s="39">
        <v>1250</v>
      </c>
      <c r="L24" s="39">
        <v>125</v>
      </c>
      <c r="M24" s="27">
        <v>2.5</v>
      </c>
      <c r="N24" s="39">
        <v>15</v>
      </c>
      <c r="O24" s="39">
        <v>1250</v>
      </c>
      <c r="P24" s="39">
        <v>125</v>
      </c>
      <c r="Q24" s="27">
        <v>2.5</v>
      </c>
      <c r="R24" s="30">
        <v>15</v>
      </c>
      <c r="S24" s="39">
        <f t="shared" si="4"/>
        <v>15</v>
      </c>
      <c r="T24" s="30">
        <f t="shared" si="19"/>
        <v>0.62745098039215685</v>
      </c>
      <c r="U24" s="39">
        <f t="shared" si="1"/>
        <v>1</v>
      </c>
      <c r="V24" s="58">
        <f t="shared" si="5"/>
        <v>15</v>
      </c>
      <c r="W24" s="28">
        <f t="shared" si="6"/>
        <v>3.06640625</v>
      </c>
      <c r="X24" s="39" t="s">
        <v>115</v>
      </c>
      <c r="Y24" s="39">
        <f>VLOOKUP(C24,[3]汇总表!$C$2:$H$40,6,0)</f>
        <v>26</v>
      </c>
      <c r="Z24" s="39">
        <f>VLOOKUP(C24,[3]汇总表!$C$2:$L$40,10,0)</f>
        <v>26</v>
      </c>
      <c r="AA24" s="39">
        <f>VLOOKUP(C24,[3]汇总表!$C$2:$M$40,11,0)</f>
        <v>19</v>
      </c>
      <c r="AB24" s="39">
        <f t="shared" si="7"/>
        <v>16.149999999999999</v>
      </c>
      <c r="AC24" s="39">
        <f t="shared" si="8"/>
        <v>16</v>
      </c>
      <c r="AD24" s="39">
        <f t="shared" si="2"/>
        <v>-8</v>
      </c>
      <c r="AE24" s="39">
        <f t="shared" si="13"/>
        <v>8</v>
      </c>
      <c r="AF24" s="39" t="s">
        <v>230</v>
      </c>
      <c r="AG24" s="59">
        <f t="shared" si="9"/>
        <v>-0.62745098039215685</v>
      </c>
      <c r="AH24" s="59">
        <f t="shared" si="10"/>
        <v>0.62745098039215685</v>
      </c>
      <c r="AI24" s="49">
        <v>4</v>
      </c>
      <c r="AJ24" s="44">
        <f t="shared" ref="AJ24:AJ27" si="24">AI24*S24</f>
        <v>60</v>
      </c>
      <c r="AK24" s="44">
        <f t="shared" ref="AK24:AK27" si="25">O24*P24*Q24*7.85/1000000*AI24</f>
        <v>12.265625</v>
      </c>
      <c r="AL24" s="29"/>
      <c r="AM24" s="35"/>
    </row>
    <row r="25" spans="1:40" s="36" customFormat="1" ht="45" customHeight="1" x14ac:dyDescent="0.25">
      <c r="A25" s="39">
        <v>23</v>
      </c>
      <c r="B25" s="39" t="s">
        <v>54</v>
      </c>
      <c r="C25" s="39" t="s">
        <v>100</v>
      </c>
      <c r="D25" s="40" t="s">
        <v>101</v>
      </c>
      <c r="E25" s="39" t="s">
        <v>115</v>
      </c>
      <c r="F25" s="39">
        <f>VLOOKUP(C25,[2]Sheet1!$B$9:$H$56,7,0)</f>
        <v>16</v>
      </c>
      <c r="G25" s="39">
        <v>25</v>
      </c>
      <c r="H25" s="39">
        <f t="shared" si="20"/>
        <v>41</v>
      </c>
      <c r="I25" s="29" t="s">
        <v>218</v>
      </c>
      <c r="J25" s="39" t="s">
        <v>190</v>
      </c>
      <c r="K25" s="39">
        <v>1250</v>
      </c>
      <c r="L25" s="39">
        <v>46</v>
      </c>
      <c r="M25" s="27">
        <v>2.5</v>
      </c>
      <c r="N25" s="39">
        <v>41</v>
      </c>
      <c r="O25" s="39">
        <v>1250</v>
      </c>
      <c r="P25" s="39">
        <v>46</v>
      </c>
      <c r="Q25" s="27">
        <v>2.5</v>
      </c>
      <c r="R25" s="30">
        <v>41</v>
      </c>
      <c r="S25" s="39">
        <f t="shared" si="4"/>
        <v>41</v>
      </c>
      <c r="T25" s="30">
        <f t="shared" si="19"/>
        <v>0.45911047345767581</v>
      </c>
      <c r="U25" s="39">
        <f t="shared" si="1"/>
        <v>1</v>
      </c>
      <c r="V25" s="58">
        <f t="shared" si="5"/>
        <v>41</v>
      </c>
      <c r="W25" s="28">
        <f t="shared" si="6"/>
        <v>1.1284375</v>
      </c>
      <c r="X25" s="39" t="s">
        <v>115</v>
      </c>
      <c r="Y25" s="39">
        <f>VLOOKUP(C25,[3]汇总表!$C$2:$H$40,6,0)</f>
        <v>40</v>
      </c>
      <c r="Z25" s="39">
        <f>VLOOKUP(C25,[3]汇总表!$C$2:$L$40,10,0)</f>
        <v>40</v>
      </c>
      <c r="AA25" s="39">
        <f>VLOOKUP(C25,[3]汇总表!$C$2:$M$40,11,0)</f>
        <v>42</v>
      </c>
      <c r="AB25" s="39">
        <f t="shared" si="7"/>
        <v>35.699999999999996</v>
      </c>
      <c r="AC25" s="39">
        <f t="shared" si="8"/>
        <v>35</v>
      </c>
      <c r="AD25" s="39">
        <f t="shared" si="2"/>
        <v>-16</v>
      </c>
      <c r="AE25" s="39">
        <f t="shared" si="13"/>
        <v>19</v>
      </c>
      <c r="AF25" s="39" t="s">
        <v>230</v>
      </c>
      <c r="AG25" s="59">
        <f t="shared" si="9"/>
        <v>-0.45911047345767581</v>
      </c>
      <c r="AH25" s="59">
        <f t="shared" si="10"/>
        <v>0.45911047345767581</v>
      </c>
      <c r="AI25" s="49">
        <v>2</v>
      </c>
      <c r="AJ25" s="44">
        <f t="shared" si="24"/>
        <v>82</v>
      </c>
      <c r="AK25" s="44">
        <f t="shared" si="25"/>
        <v>2.256875</v>
      </c>
      <c r="AL25" s="29"/>
      <c r="AM25" s="35"/>
    </row>
    <row r="26" spans="1:40" s="36" customFormat="1" ht="45" customHeight="1" x14ac:dyDescent="0.25">
      <c r="A26" s="39">
        <v>24</v>
      </c>
      <c r="B26" s="39" t="s">
        <v>54</v>
      </c>
      <c r="C26" s="39" t="s">
        <v>102</v>
      </c>
      <c r="D26" s="40" t="s">
        <v>103</v>
      </c>
      <c r="E26" s="39" t="s">
        <v>115</v>
      </c>
      <c r="F26" s="39">
        <f>VLOOKUP(C26,[2]Sheet1!$B$9:$H$56,7,0)</f>
        <v>8</v>
      </c>
      <c r="G26" s="57">
        <v>25</v>
      </c>
      <c r="H26" s="39">
        <f t="shared" si="20"/>
        <v>33</v>
      </c>
      <c r="I26" s="29" t="s">
        <v>215</v>
      </c>
      <c r="J26" s="39" t="s">
        <v>191</v>
      </c>
      <c r="K26" s="39">
        <v>1200</v>
      </c>
      <c r="L26" s="39">
        <v>235</v>
      </c>
      <c r="M26" s="27">
        <v>2.5</v>
      </c>
      <c r="N26" s="39">
        <v>10</v>
      </c>
      <c r="O26" s="39">
        <v>1250</v>
      </c>
      <c r="P26" s="39">
        <v>235</v>
      </c>
      <c r="Q26" s="27">
        <v>2.5</v>
      </c>
      <c r="R26" s="30">
        <v>10</v>
      </c>
      <c r="S26" s="39">
        <f t="shared" si="4"/>
        <v>10</v>
      </c>
      <c r="T26" s="30">
        <f t="shared" si="19"/>
        <v>0.94117647058823539</v>
      </c>
      <c r="U26" s="39">
        <f t="shared" si="1"/>
        <v>1</v>
      </c>
      <c r="V26" s="58">
        <f t="shared" si="5"/>
        <v>10</v>
      </c>
      <c r="W26" s="28">
        <f t="shared" si="6"/>
        <v>5.7648437499999998</v>
      </c>
      <c r="X26" s="39" t="s">
        <v>115</v>
      </c>
      <c r="Y26" s="39">
        <f>VLOOKUP(C26,[3]汇总表!$C$2:$H$40,6,0)</f>
        <v>26</v>
      </c>
      <c r="Z26" s="39">
        <f>VLOOKUP(C26,[3]汇总表!$C$2:$L$40,10,0)</f>
        <v>28</v>
      </c>
      <c r="AA26" s="39">
        <f>VLOOKUP(C26,[3]汇总表!$C$2:$M$40,11,0)</f>
        <v>12</v>
      </c>
      <c r="AB26" s="39">
        <f t="shared" si="7"/>
        <v>10.199999999999999</v>
      </c>
      <c r="AC26" s="39">
        <f t="shared" si="8"/>
        <v>10</v>
      </c>
      <c r="AD26" s="39">
        <f t="shared" si="2"/>
        <v>-6</v>
      </c>
      <c r="AE26" s="39">
        <f t="shared" si="13"/>
        <v>4</v>
      </c>
      <c r="AF26" s="39" t="s">
        <v>230</v>
      </c>
      <c r="AG26" s="59">
        <f t="shared" si="9"/>
        <v>-0.70588235294117652</v>
      </c>
      <c r="AH26" s="59">
        <f t="shared" si="10"/>
        <v>0.70588235294117652</v>
      </c>
      <c r="AI26" s="49">
        <v>5</v>
      </c>
      <c r="AJ26" s="44">
        <f t="shared" si="24"/>
        <v>50</v>
      </c>
      <c r="AK26" s="44">
        <f t="shared" si="25"/>
        <v>28.82421875</v>
      </c>
      <c r="AL26" s="29"/>
      <c r="AM26" s="35"/>
    </row>
    <row r="27" spans="1:40" s="36" customFormat="1" ht="45" customHeight="1" x14ac:dyDescent="0.25">
      <c r="A27" s="39">
        <v>25</v>
      </c>
      <c r="B27" s="39" t="s">
        <v>54</v>
      </c>
      <c r="C27" s="39" t="s">
        <v>104</v>
      </c>
      <c r="D27" s="40" t="s">
        <v>103</v>
      </c>
      <c r="E27" s="39" t="s">
        <v>115</v>
      </c>
      <c r="F27" s="39">
        <f>VLOOKUP(C27,[2]Sheet1!$B$9:$H$56,7,0)</f>
        <v>8</v>
      </c>
      <c r="G27" s="57">
        <v>8</v>
      </c>
      <c r="H27" s="39">
        <f t="shared" si="20"/>
        <v>16</v>
      </c>
      <c r="I27" s="29" t="s">
        <v>215</v>
      </c>
      <c r="J27" s="39" t="s">
        <v>192</v>
      </c>
      <c r="K27" s="39">
        <v>1250</v>
      </c>
      <c r="L27" s="39">
        <v>200</v>
      </c>
      <c r="M27" s="27">
        <v>2.5</v>
      </c>
      <c r="N27" s="39">
        <v>11</v>
      </c>
      <c r="O27" s="39">
        <v>1250</v>
      </c>
      <c r="P27" s="39">
        <v>200</v>
      </c>
      <c r="Q27" s="27">
        <v>2.5</v>
      </c>
      <c r="R27" s="30">
        <v>11</v>
      </c>
      <c r="S27" s="39">
        <f t="shared" si="4"/>
        <v>11</v>
      </c>
      <c r="T27" s="30">
        <f t="shared" si="19"/>
        <v>0.85561497326203217</v>
      </c>
      <c r="U27" s="39">
        <f t="shared" si="1"/>
        <v>1</v>
      </c>
      <c r="V27" s="58">
        <f t="shared" si="5"/>
        <v>11</v>
      </c>
      <c r="W27" s="28">
        <f t="shared" si="6"/>
        <v>4.90625</v>
      </c>
      <c r="X27" s="39" t="s">
        <v>115</v>
      </c>
      <c r="Y27" s="39">
        <f>VLOOKUP(C27,[3]汇总表!$C$2:$H$40,6,0)</f>
        <v>14</v>
      </c>
      <c r="Z27" s="39">
        <f>VLOOKUP(C27,[3]汇总表!$C$2:$L$40,10,0)</f>
        <v>16</v>
      </c>
      <c r="AA27" s="39">
        <f>VLOOKUP(C27,[3]汇总表!$C$2:$M$40,11,0)</f>
        <v>17</v>
      </c>
      <c r="AB27" s="39">
        <f t="shared" si="7"/>
        <v>14.45</v>
      </c>
      <c r="AC27" s="39">
        <f t="shared" si="8"/>
        <v>14</v>
      </c>
      <c r="AD27" s="39">
        <f t="shared" si="2"/>
        <v>-6</v>
      </c>
      <c r="AE27" s="39">
        <f t="shared" si="13"/>
        <v>8</v>
      </c>
      <c r="AF27" s="39" t="s">
        <v>230</v>
      </c>
      <c r="AG27" s="59">
        <f t="shared" si="9"/>
        <v>-0.64171122994652408</v>
      </c>
      <c r="AH27" s="59">
        <f t="shared" si="10"/>
        <v>0.64171122994652408</v>
      </c>
      <c r="AI27" s="49">
        <v>3</v>
      </c>
      <c r="AJ27" s="44">
        <f t="shared" si="24"/>
        <v>33</v>
      </c>
      <c r="AK27" s="44">
        <f t="shared" si="25"/>
        <v>14.71875</v>
      </c>
      <c r="AL27" s="29"/>
      <c r="AM27" s="35"/>
    </row>
    <row r="28" spans="1:40" s="36" customFormat="1" ht="45" customHeight="1" x14ac:dyDescent="0.25">
      <c r="A28" s="39">
        <v>26</v>
      </c>
      <c r="B28" s="39" t="s">
        <v>54</v>
      </c>
      <c r="C28" s="39" t="s">
        <v>105</v>
      </c>
      <c r="D28" s="40" t="s">
        <v>106</v>
      </c>
      <c r="E28" s="39" t="s">
        <v>115</v>
      </c>
      <c r="F28" s="39">
        <f>VLOOKUP(C28,[2]Sheet1!$B$9:$H$56,7,0)</f>
        <v>8</v>
      </c>
      <c r="G28" s="57">
        <v>25</v>
      </c>
      <c r="H28" s="39">
        <f t="shared" ref="H28:H32" si="26">F28+G28</f>
        <v>33</v>
      </c>
      <c r="I28" s="29" t="s">
        <v>216</v>
      </c>
      <c r="J28" s="39" t="s">
        <v>193</v>
      </c>
      <c r="K28" s="39">
        <v>1250</v>
      </c>
      <c r="L28" s="39">
        <v>290</v>
      </c>
      <c r="M28" s="27">
        <v>3</v>
      </c>
      <c r="N28" s="39">
        <v>9</v>
      </c>
      <c r="O28" s="39">
        <v>1250</v>
      </c>
      <c r="P28" s="39">
        <v>290</v>
      </c>
      <c r="Q28" s="27">
        <v>3</v>
      </c>
      <c r="R28" s="30">
        <v>9</v>
      </c>
      <c r="S28" s="39">
        <f t="shared" si="4"/>
        <v>9</v>
      </c>
      <c r="T28" s="30">
        <f t="shared" si="19"/>
        <v>1.0457516339869282</v>
      </c>
      <c r="U28" s="39">
        <f t="shared" si="1"/>
        <v>2</v>
      </c>
      <c r="V28" s="58">
        <f t="shared" si="5"/>
        <v>18</v>
      </c>
      <c r="W28" s="28">
        <f t="shared" si="6"/>
        <v>17.07375</v>
      </c>
      <c r="X28" s="39" t="s">
        <v>115</v>
      </c>
      <c r="Y28" s="39">
        <f>VLOOKUP(C28,[3]汇总表!$C$2:$H$40,6,0)</f>
        <v>26</v>
      </c>
      <c r="Z28" s="39">
        <f>VLOOKUP(C28,[3]汇总表!$C$2:$L$40,10,0)</f>
        <v>29</v>
      </c>
      <c r="AA28" s="39">
        <f>VLOOKUP(C28,[3]汇总表!$C$2:$M$40,11,0)</f>
        <v>7</v>
      </c>
      <c r="AB28" s="39">
        <f t="shared" si="7"/>
        <v>5.95</v>
      </c>
      <c r="AC28" s="39">
        <f t="shared" si="8"/>
        <v>5</v>
      </c>
      <c r="AD28" s="39">
        <f t="shared" si="2"/>
        <v>-5</v>
      </c>
      <c r="AE28" s="39">
        <f t="shared" si="13"/>
        <v>0</v>
      </c>
      <c r="AF28" s="39" t="s">
        <v>230</v>
      </c>
      <c r="AG28" s="59">
        <f t="shared" si="9"/>
        <v>-0.65359477124183007</v>
      </c>
      <c r="AH28" s="59">
        <f t="shared" si="10"/>
        <v>0.65359477124183007</v>
      </c>
      <c r="AI28" s="49">
        <v>5</v>
      </c>
      <c r="AJ28" s="44">
        <f t="shared" ref="AJ28:AJ31" si="27">AI28*S28</f>
        <v>45</v>
      </c>
      <c r="AK28" s="44">
        <f t="shared" ref="AK28:AK31" si="28">O28*P28*Q28*7.85/1000000*AI28</f>
        <v>42.684375000000003</v>
      </c>
      <c r="AL28" s="29"/>
      <c r="AM28" s="39"/>
    </row>
    <row r="29" spans="1:40" s="36" customFormat="1" ht="45" customHeight="1" x14ac:dyDescent="0.25">
      <c r="A29" s="39">
        <v>27</v>
      </c>
      <c r="B29" s="39" t="s">
        <v>54</v>
      </c>
      <c r="C29" s="39" t="s">
        <v>107</v>
      </c>
      <c r="D29" s="40" t="s">
        <v>106</v>
      </c>
      <c r="E29" s="39" t="s">
        <v>115</v>
      </c>
      <c r="F29" s="39">
        <f>VLOOKUP(C29,[2]Sheet1!$B$9:$H$56,7,0)</f>
        <v>8</v>
      </c>
      <c r="G29" s="57">
        <v>8</v>
      </c>
      <c r="H29" s="39">
        <f t="shared" si="26"/>
        <v>16</v>
      </c>
      <c r="I29" s="29" t="s">
        <v>216</v>
      </c>
      <c r="J29" s="39" t="s">
        <v>194</v>
      </c>
      <c r="K29" s="39">
        <v>1200</v>
      </c>
      <c r="L29" s="39">
        <v>205</v>
      </c>
      <c r="M29" s="27">
        <v>3</v>
      </c>
      <c r="N29" s="39">
        <v>6</v>
      </c>
      <c r="O29" s="39">
        <v>1250</v>
      </c>
      <c r="P29" s="39">
        <v>205</v>
      </c>
      <c r="Q29" s="27">
        <v>3</v>
      </c>
      <c r="R29" s="30">
        <v>6</v>
      </c>
      <c r="S29" s="39">
        <f t="shared" si="4"/>
        <v>6</v>
      </c>
      <c r="T29" s="30">
        <f t="shared" si="19"/>
        <v>1.5686274509803921</v>
      </c>
      <c r="U29" s="39">
        <f t="shared" si="1"/>
        <v>2</v>
      </c>
      <c r="V29" s="58">
        <f t="shared" si="5"/>
        <v>12</v>
      </c>
      <c r="W29" s="28">
        <f t="shared" si="6"/>
        <v>12.069375000000001</v>
      </c>
      <c r="X29" s="39" t="s">
        <v>115</v>
      </c>
      <c r="Y29" s="39">
        <f>VLOOKUP(C29,[3]汇总表!$C$2:$H$40,6,0)</f>
        <v>14</v>
      </c>
      <c r="Z29" s="39">
        <f>VLOOKUP(C29,[3]汇总表!$C$2:$L$40,10,0)</f>
        <v>16</v>
      </c>
      <c r="AA29" s="39">
        <f>VLOOKUP(C29,[3]汇总表!$C$2:$M$40,11,0)</f>
        <v>8</v>
      </c>
      <c r="AB29" s="39">
        <f t="shared" si="7"/>
        <v>6.8</v>
      </c>
      <c r="AC29" s="39">
        <f t="shared" si="8"/>
        <v>6</v>
      </c>
      <c r="AD29" s="39">
        <f t="shared" si="2"/>
        <v>-6</v>
      </c>
      <c r="AE29" s="39">
        <f t="shared" si="13"/>
        <v>0</v>
      </c>
      <c r="AF29" s="39" t="s">
        <v>230</v>
      </c>
      <c r="AG29" s="59">
        <f t="shared" si="9"/>
        <v>-1.1764705882352942</v>
      </c>
      <c r="AH29" s="59">
        <f t="shared" si="10"/>
        <v>1.1764705882352942</v>
      </c>
      <c r="AI29" s="49">
        <v>5</v>
      </c>
      <c r="AJ29" s="44">
        <f t="shared" si="27"/>
        <v>30</v>
      </c>
      <c r="AK29" s="44">
        <f t="shared" si="28"/>
        <v>30.173437500000002</v>
      </c>
      <c r="AL29" s="29"/>
      <c r="AM29" s="39"/>
    </row>
    <row r="30" spans="1:40" s="36" customFormat="1" ht="45" customHeight="1" x14ac:dyDescent="0.25">
      <c r="A30" s="39">
        <v>28</v>
      </c>
      <c r="B30" s="39" t="s">
        <v>54</v>
      </c>
      <c r="C30" s="39" t="s">
        <v>108</v>
      </c>
      <c r="D30" s="40" t="s">
        <v>109</v>
      </c>
      <c r="E30" s="39" t="s">
        <v>115</v>
      </c>
      <c r="F30" s="39">
        <f>VLOOKUP(C30,[2]Sheet1!$B$9:$H$56,7,0)</f>
        <v>16</v>
      </c>
      <c r="G30" s="57">
        <v>25</v>
      </c>
      <c r="H30" s="39">
        <f t="shared" si="26"/>
        <v>41</v>
      </c>
      <c r="I30" s="29" t="s">
        <v>214</v>
      </c>
      <c r="J30" s="39" t="s">
        <v>195</v>
      </c>
      <c r="K30" s="39">
        <v>1250</v>
      </c>
      <c r="L30" s="39">
        <v>245</v>
      </c>
      <c r="M30" s="27">
        <v>3</v>
      </c>
      <c r="N30" s="39">
        <v>8</v>
      </c>
      <c r="O30" s="39">
        <v>1250</v>
      </c>
      <c r="P30" s="39">
        <v>245</v>
      </c>
      <c r="Q30" s="27">
        <v>3</v>
      </c>
      <c r="R30" s="30">
        <v>8</v>
      </c>
      <c r="S30" s="15">
        <f t="shared" si="4"/>
        <v>8</v>
      </c>
      <c r="T30" s="30">
        <f t="shared" si="19"/>
        <v>2.3529411764705883</v>
      </c>
      <c r="U30" s="52">
        <f t="shared" si="1"/>
        <v>3</v>
      </c>
      <c r="V30" s="58">
        <f t="shared" si="5"/>
        <v>24</v>
      </c>
      <c r="W30" s="28">
        <f t="shared" si="6"/>
        <v>21.6365625</v>
      </c>
      <c r="X30" s="39" t="s">
        <v>115</v>
      </c>
      <c r="Y30" s="39">
        <f>VLOOKUP(C30,[3]汇总表!$C$2:$H$40,6,0)</f>
        <v>40</v>
      </c>
      <c r="Z30" s="39">
        <f>VLOOKUP(C30,[3]汇总表!$C$2:$L$40,10,0)</f>
        <v>40</v>
      </c>
      <c r="AA30" s="39">
        <f>VLOOKUP(C30,[3]汇总表!$C$2:$M$40,11,0)</f>
        <v>8</v>
      </c>
      <c r="AB30" s="39">
        <f t="shared" si="7"/>
        <v>6.8</v>
      </c>
      <c r="AC30" s="39">
        <f t="shared" si="8"/>
        <v>6</v>
      </c>
      <c r="AD30" s="39">
        <f t="shared" si="2"/>
        <v>-16</v>
      </c>
      <c r="AE30" s="39">
        <f t="shared" si="13"/>
        <v>-10</v>
      </c>
      <c r="AF30" s="39" t="s">
        <v>230</v>
      </c>
      <c r="AG30" s="59">
        <f t="shared" si="9"/>
        <v>-2.3529411764705883</v>
      </c>
      <c r="AH30" s="59">
        <f t="shared" si="10"/>
        <v>2.3529411764705883</v>
      </c>
      <c r="AI30" s="49">
        <v>8</v>
      </c>
      <c r="AJ30" s="44">
        <f t="shared" si="27"/>
        <v>64</v>
      </c>
      <c r="AK30" s="44">
        <f t="shared" si="28"/>
        <v>57.697499999999998</v>
      </c>
      <c r="AL30" s="29"/>
      <c r="AM30" s="39"/>
    </row>
    <row r="31" spans="1:40" s="36" customFormat="1" ht="45" customHeight="1" x14ac:dyDescent="0.25">
      <c r="A31" s="39">
        <v>29</v>
      </c>
      <c r="B31" s="39" t="s">
        <v>54</v>
      </c>
      <c r="C31" s="39" t="s">
        <v>110</v>
      </c>
      <c r="D31" s="40" t="s">
        <v>111</v>
      </c>
      <c r="E31" s="39" t="s">
        <v>115</v>
      </c>
      <c r="F31" s="39">
        <f>VLOOKUP(C31,[2]Sheet1!$B$9:$H$56,7,0)</f>
        <v>16</v>
      </c>
      <c r="G31" s="57">
        <v>25</v>
      </c>
      <c r="H31" s="39">
        <f t="shared" si="26"/>
        <v>41</v>
      </c>
      <c r="I31" s="29" t="s">
        <v>214</v>
      </c>
      <c r="J31" s="39" t="s">
        <v>196</v>
      </c>
      <c r="K31" s="39">
        <v>1200</v>
      </c>
      <c r="L31" s="39">
        <v>270</v>
      </c>
      <c r="M31" s="27">
        <v>2.5</v>
      </c>
      <c r="N31" s="39">
        <v>11</v>
      </c>
      <c r="O31" s="39">
        <v>1250</v>
      </c>
      <c r="P31" s="39">
        <v>270</v>
      </c>
      <c r="Q31" s="27">
        <v>2.5</v>
      </c>
      <c r="R31" s="30">
        <v>11</v>
      </c>
      <c r="S31" s="15">
        <f t="shared" si="4"/>
        <v>11</v>
      </c>
      <c r="T31" s="30">
        <f t="shared" si="19"/>
        <v>1.7112299465240643</v>
      </c>
      <c r="U31" s="52">
        <f t="shared" si="1"/>
        <v>2</v>
      </c>
      <c r="V31" s="58">
        <f t="shared" si="5"/>
        <v>22</v>
      </c>
      <c r="W31" s="28">
        <f t="shared" si="6"/>
        <v>13.246874999999999</v>
      </c>
      <c r="X31" s="39" t="s">
        <v>115</v>
      </c>
      <c r="Y31" s="39">
        <f>VLOOKUP(C31,[3]汇总表!$C$2:$H$40,6,0)</f>
        <v>40</v>
      </c>
      <c r="Z31" s="39">
        <f>VLOOKUP(C31,[3]汇总表!$C$2:$L$40,10,0)</f>
        <v>40</v>
      </c>
      <c r="AA31" s="39">
        <f>VLOOKUP(C31,[3]汇总表!$C$2:$M$40,11,0)</f>
        <v>15</v>
      </c>
      <c r="AB31" s="39">
        <f t="shared" si="7"/>
        <v>12.75</v>
      </c>
      <c r="AC31" s="39">
        <f t="shared" si="8"/>
        <v>12</v>
      </c>
      <c r="AD31" s="39">
        <f t="shared" si="2"/>
        <v>-16</v>
      </c>
      <c r="AE31" s="39">
        <f t="shared" si="13"/>
        <v>-4</v>
      </c>
      <c r="AF31" s="39" t="s">
        <v>230</v>
      </c>
      <c r="AG31" s="59">
        <f t="shared" si="9"/>
        <v>-1.7112299465240643</v>
      </c>
      <c r="AH31" s="59">
        <f t="shared" si="10"/>
        <v>1.7112299465240643</v>
      </c>
      <c r="AI31" s="49">
        <v>6</v>
      </c>
      <c r="AJ31" s="44">
        <f t="shared" si="27"/>
        <v>66</v>
      </c>
      <c r="AK31" s="44">
        <f t="shared" si="28"/>
        <v>39.740624999999994</v>
      </c>
      <c r="AL31" s="29"/>
      <c r="AM31" s="39"/>
    </row>
    <row r="32" spans="1:40" s="36" customFormat="1" ht="45" customHeight="1" x14ac:dyDescent="0.25">
      <c r="A32" s="39">
        <v>30</v>
      </c>
      <c r="B32" s="39" t="s">
        <v>54</v>
      </c>
      <c r="C32" s="39" t="s">
        <v>250</v>
      </c>
      <c r="D32" s="40" t="s">
        <v>113</v>
      </c>
      <c r="E32" s="39" t="s">
        <v>115</v>
      </c>
      <c r="F32" s="39">
        <f>VLOOKUP(C32,[2]Sheet1!$B$9:$H$56,7,0)</f>
        <v>16</v>
      </c>
      <c r="G32" s="57">
        <v>25</v>
      </c>
      <c r="H32" s="39">
        <f t="shared" si="26"/>
        <v>41</v>
      </c>
      <c r="I32" s="29" t="s">
        <v>214</v>
      </c>
      <c r="J32" s="39" t="s">
        <v>197</v>
      </c>
      <c r="K32" s="39">
        <v>1250</v>
      </c>
      <c r="L32" s="39">
        <v>300</v>
      </c>
      <c r="M32" s="27">
        <v>2.5</v>
      </c>
      <c r="N32" s="39">
        <v>16</v>
      </c>
      <c r="O32" s="39">
        <v>1250</v>
      </c>
      <c r="P32" s="39">
        <v>300</v>
      </c>
      <c r="Q32" s="27">
        <v>2.5</v>
      </c>
      <c r="R32" s="30">
        <v>16</v>
      </c>
      <c r="S32" s="15">
        <f t="shared" si="4"/>
        <v>16</v>
      </c>
      <c r="T32" s="30">
        <f t="shared" si="19"/>
        <v>1.1764705882352942</v>
      </c>
      <c r="U32" s="52">
        <f t="shared" si="1"/>
        <v>2</v>
      </c>
      <c r="V32" s="58">
        <f t="shared" si="5"/>
        <v>32</v>
      </c>
      <c r="W32" s="28">
        <f t="shared" si="6"/>
        <v>14.71875</v>
      </c>
      <c r="X32" s="39" t="s">
        <v>115</v>
      </c>
      <c r="Y32" s="39">
        <f>VLOOKUP(C32,[3]汇总表!$C$2:$H$40,6,0)</f>
        <v>40</v>
      </c>
      <c r="Z32" s="39">
        <f>VLOOKUP(C32,[3]汇总表!$C$2:$L$40,10,0)</f>
        <v>42</v>
      </c>
      <c r="AA32" s="39">
        <f>VLOOKUP(C32,[3]汇总表!$C$2:$M$40,11,0)</f>
        <v>54</v>
      </c>
      <c r="AB32" s="39">
        <f t="shared" si="7"/>
        <v>45.9</v>
      </c>
      <c r="AC32" s="39">
        <f t="shared" si="8"/>
        <v>45</v>
      </c>
      <c r="AD32" s="39">
        <f t="shared" si="2"/>
        <v>-14</v>
      </c>
      <c r="AE32" s="39">
        <f t="shared" si="13"/>
        <v>31</v>
      </c>
      <c r="AF32" s="39" t="s">
        <v>230</v>
      </c>
      <c r="AG32" s="59">
        <f t="shared" si="9"/>
        <v>-1.0294117647058825</v>
      </c>
      <c r="AH32" s="59">
        <f t="shared" si="10"/>
        <v>1.0294117647058825</v>
      </c>
      <c r="AI32" s="49">
        <v>4</v>
      </c>
      <c r="AJ32" s="44">
        <f t="shared" ref="AJ32" si="29">AI32*S32</f>
        <v>64</v>
      </c>
      <c r="AK32" s="44">
        <f t="shared" ref="AK32" si="30">O32*P32*Q32*7.85/1000000*AI32</f>
        <v>29.4375</v>
      </c>
      <c r="AL32" s="29"/>
      <c r="AM32" s="35"/>
    </row>
    <row r="33" spans="1:40" s="36" customFormat="1" ht="45" customHeight="1" x14ac:dyDescent="0.25">
      <c r="A33" s="39">
        <v>31</v>
      </c>
      <c r="B33" s="39" t="s">
        <v>54</v>
      </c>
      <c r="C33" s="39" t="s">
        <v>116</v>
      </c>
      <c r="D33" s="40" t="s">
        <v>117</v>
      </c>
      <c r="E33" s="39" t="s">
        <v>186</v>
      </c>
      <c r="F33" s="39">
        <f>VLOOKUP(C33,[2]Sheet1!$B$9:$H$56,7,0)</f>
        <v>16</v>
      </c>
      <c r="G33" s="39">
        <v>25</v>
      </c>
      <c r="H33" s="39">
        <f t="shared" ref="H33:H37" si="31">F33+G33</f>
        <v>41</v>
      </c>
      <c r="I33" s="29" t="s">
        <v>214</v>
      </c>
      <c r="J33" s="39" t="s">
        <v>175</v>
      </c>
      <c r="K33" s="39">
        <v>85</v>
      </c>
      <c r="L33" s="39">
        <v>65</v>
      </c>
      <c r="M33" s="27">
        <v>2</v>
      </c>
      <c r="N33" s="39">
        <v>1</v>
      </c>
      <c r="O33" s="39">
        <v>1250</v>
      </c>
      <c r="P33" s="39">
        <v>65</v>
      </c>
      <c r="Q33" s="27">
        <v>2</v>
      </c>
      <c r="R33" s="30">
        <f>O33/K33</f>
        <v>14.705882352941176</v>
      </c>
      <c r="S33" s="15">
        <f t="shared" si="4"/>
        <v>14</v>
      </c>
      <c r="T33" s="30">
        <f t="shared" si="19"/>
        <v>1.3445378151260503</v>
      </c>
      <c r="U33" s="52">
        <f t="shared" si="1"/>
        <v>2</v>
      </c>
      <c r="V33" s="58">
        <f t="shared" si="5"/>
        <v>28</v>
      </c>
      <c r="W33" s="28">
        <f t="shared" si="6"/>
        <v>2.55125</v>
      </c>
      <c r="X33" s="39" t="s">
        <v>186</v>
      </c>
      <c r="Y33" s="39">
        <v>46</v>
      </c>
      <c r="Z33" s="39">
        <f>VLOOKUP(C33,[3]汇总表!$C$2:$L$40,10,0)</f>
        <v>46</v>
      </c>
      <c r="AA33" s="39">
        <f>VLOOKUP(C33,[3]汇总表!$C$2:$M$40,11,0)</f>
        <v>4</v>
      </c>
      <c r="AB33" s="39">
        <f t="shared" si="7"/>
        <v>3.4</v>
      </c>
      <c r="AC33" s="39">
        <f t="shared" si="8"/>
        <v>3</v>
      </c>
      <c r="AD33" s="39">
        <f t="shared" si="2"/>
        <v>-16</v>
      </c>
      <c r="AE33" s="39">
        <f t="shared" si="13"/>
        <v>-13</v>
      </c>
      <c r="AF33" s="39" t="s">
        <v>230</v>
      </c>
      <c r="AG33" s="59">
        <f>AD33/S33/0.85</f>
        <v>-1.3445378151260503</v>
      </c>
      <c r="AH33" s="59">
        <f t="shared" si="10"/>
        <v>1.3445378151260503</v>
      </c>
      <c r="AI33" s="49">
        <v>4</v>
      </c>
      <c r="AJ33" s="44">
        <f t="shared" ref="AJ33:AJ37" si="32">AI33*S33</f>
        <v>56</v>
      </c>
      <c r="AK33" s="44">
        <f t="shared" ref="AK33:AK37" si="33">O33*P33*Q33*7.85/1000000*AI33</f>
        <v>5.1025</v>
      </c>
      <c r="AL33" s="29"/>
      <c r="AM33" s="39"/>
    </row>
    <row r="34" spans="1:40" s="36" customFormat="1" ht="45" customHeight="1" x14ac:dyDescent="0.25">
      <c r="A34" s="39">
        <v>32</v>
      </c>
      <c r="B34" s="39" t="s">
        <v>54</v>
      </c>
      <c r="C34" s="39" t="s">
        <v>118</v>
      </c>
      <c r="D34" s="40" t="s">
        <v>119</v>
      </c>
      <c r="E34" s="39" t="s">
        <v>186</v>
      </c>
      <c r="F34" s="39">
        <f>VLOOKUP(C34,[2]Sheet1!$B$9:$H$56,7,0)</f>
        <v>8</v>
      </c>
      <c r="G34" s="39">
        <v>25</v>
      </c>
      <c r="H34" s="39">
        <f t="shared" si="31"/>
        <v>33</v>
      </c>
      <c r="I34" s="29" t="s">
        <v>214</v>
      </c>
      <c r="J34" s="39" t="s">
        <v>176</v>
      </c>
      <c r="K34" s="39">
        <v>145</v>
      </c>
      <c r="L34" s="39">
        <v>125</v>
      </c>
      <c r="M34" s="27">
        <v>2</v>
      </c>
      <c r="N34" s="39">
        <v>1</v>
      </c>
      <c r="O34" s="39">
        <v>1250</v>
      </c>
      <c r="P34" s="39">
        <v>125</v>
      </c>
      <c r="Q34" s="27">
        <v>2</v>
      </c>
      <c r="R34" s="30">
        <f t="shared" ref="R34:R37" si="34">O34/K34</f>
        <v>8.6206896551724146</v>
      </c>
      <c r="S34" s="15">
        <f t="shared" si="4"/>
        <v>8</v>
      </c>
      <c r="T34" s="30">
        <f t="shared" si="19"/>
        <v>1.1764705882352942</v>
      </c>
      <c r="U34" s="52">
        <f t="shared" si="1"/>
        <v>2</v>
      </c>
      <c r="V34" s="58">
        <f t="shared" si="5"/>
        <v>16</v>
      </c>
      <c r="W34" s="28">
        <f t="shared" si="6"/>
        <v>4.90625</v>
      </c>
      <c r="X34" s="39" t="s">
        <v>186</v>
      </c>
      <c r="Y34" s="39">
        <f>VLOOKUP(C34,[3]汇总表!$C$2:$H$40,6,0)</f>
        <v>26</v>
      </c>
      <c r="Z34" s="39">
        <f>VLOOKUP(C34,[3]汇总表!$C$2:$L$40,10,0)</f>
        <v>26</v>
      </c>
      <c r="AA34" s="39">
        <f>VLOOKUP(C34,[3]汇总表!$C$2:$M$40,11,0)</f>
        <v>24</v>
      </c>
      <c r="AB34" s="39">
        <f t="shared" si="7"/>
        <v>20.399999999999999</v>
      </c>
      <c r="AC34" s="39">
        <f t="shared" si="8"/>
        <v>20</v>
      </c>
      <c r="AD34" s="39">
        <f t="shared" si="2"/>
        <v>-8</v>
      </c>
      <c r="AE34" s="39">
        <f t="shared" si="13"/>
        <v>12</v>
      </c>
      <c r="AF34" s="39" t="s">
        <v>230</v>
      </c>
      <c r="AG34" s="59">
        <f t="shared" si="9"/>
        <v>-1.1764705882352942</v>
      </c>
      <c r="AH34" s="59">
        <f t="shared" si="10"/>
        <v>1.1764705882352942</v>
      </c>
      <c r="AI34" s="49">
        <v>6</v>
      </c>
      <c r="AJ34" s="44">
        <f t="shared" si="32"/>
        <v>48</v>
      </c>
      <c r="AK34" s="44">
        <f t="shared" si="33"/>
        <v>14.71875</v>
      </c>
      <c r="AL34" s="29"/>
      <c r="AM34" s="39"/>
    </row>
    <row r="35" spans="1:40" s="36" customFormat="1" ht="45" customHeight="1" x14ac:dyDescent="0.25">
      <c r="A35" s="39">
        <v>33</v>
      </c>
      <c r="B35" s="39" t="s">
        <v>54</v>
      </c>
      <c r="C35" s="39" t="s">
        <v>120</v>
      </c>
      <c r="D35" s="40" t="s">
        <v>121</v>
      </c>
      <c r="E35" s="39" t="s">
        <v>186</v>
      </c>
      <c r="F35" s="39">
        <f>VLOOKUP(C35,[2]Sheet1!$B$9:$H$56,7,0)</f>
        <v>8</v>
      </c>
      <c r="G35" s="39">
        <v>25</v>
      </c>
      <c r="H35" s="39">
        <f t="shared" si="31"/>
        <v>33</v>
      </c>
      <c r="I35" s="29" t="s">
        <v>218</v>
      </c>
      <c r="J35" s="39" t="s">
        <v>227</v>
      </c>
      <c r="K35" s="39">
        <v>130</v>
      </c>
      <c r="L35" s="39">
        <v>105</v>
      </c>
      <c r="M35" s="27">
        <v>2</v>
      </c>
      <c r="N35" s="39">
        <v>1</v>
      </c>
      <c r="O35" s="39">
        <v>1250</v>
      </c>
      <c r="P35" s="39">
        <v>105</v>
      </c>
      <c r="Q35" s="27">
        <v>2</v>
      </c>
      <c r="R35" s="30">
        <f t="shared" si="34"/>
        <v>9.615384615384615</v>
      </c>
      <c r="S35" s="39">
        <f t="shared" si="4"/>
        <v>9</v>
      </c>
      <c r="T35" s="30">
        <f t="shared" si="19"/>
        <v>1.0457516339869282</v>
      </c>
      <c r="U35" s="39">
        <f t="shared" si="1"/>
        <v>2</v>
      </c>
      <c r="V35" s="58">
        <f t="shared" si="5"/>
        <v>18</v>
      </c>
      <c r="W35" s="28">
        <f t="shared" si="6"/>
        <v>4.1212499999999999</v>
      </c>
      <c r="X35" s="39" t="s">
        <v>186</v>
      </c>
      <c r="Y35" s="39">
        <f>VLOOKUP(C35,[3]汇总表!$C$2:$H$40,6,0)</f>
        <v>26</v>
      </c>
      <c r="Z35" s="39">
        <f>VLOOKUP(C35,[3]汇总表!$C$2:$L$40,10,0)</f>
        <v>26</v>
      </c>
      <c r="AA35" s="39">
        <v>-26</v>
      </c>
      <c r="AB35" s="39">
        <v>-26</v>
      </c>
      <c r="AC35" s="39">
        <f t="shared" si="8"/>
        <v>-26</v>
      </c>
      <c r="AD35" s="39">
        <f t="shared" si="2"/>
        <v>-8</v>
      </c>
      <c r="AE35" s="39">
        <f t="shared" si="13"/>
        <v>-34</v>
      </c>
      <c r="AF35" s="39" t="s">
        <v>230</v>
      </c>
      <c r="AG35" s="59">
        <f t="shared" si="9"/>
        <v>-1.0457516339869282</v>
      </c>
      <c r="AH35" s="59">
        <f t="shared" si="10"/>
        <v>1.0457516339869282</v>
      </c>
      <c r="AI35" s="49">
        <v>5</v>
      </c>
      <c r="AJ35" s="44">
        <f t="shared" si="32"/>
        <v>45</v>
      </c>
      <c r="AK35" s="44">
        <f t="shared" si="33"/>
        <v>10.303125</v>
      </c>
      <c r="AL35" s="29"/>
      <c r="AM35" s="39"/>
      <c r="AN35" s="36" t="s">
        <v>202</v>
      </c>
    </row>
    <row r="36" spans="1:40" s="36" customFormat="1" ht="45" customHeight="1" x14ac:dyDescent="0.25">
      <c r="A36" s="39">
        <v>34</v>
      </c>
      <c r="B36" s="39" t="s">
        <v>54</v>
      </c>
      <c r="C36" s="39" t="s">
        <v>122</v>
      </c>
      <c r="D36" s="40" t="s">
        <v>123</v>
      </c>
      <c r="E36" s="39" t="s">
        <v>186</v>
      </c>
      <c r="F36" s="39">
        <f>VLOOKUP(C36,[2]Sheet1!$B$9:$H$56,7,0)</f>
        <v>8</v>
      </c>
      <c r="G36" s="39">
        <v>25</v>
      </c>
      <c r="H36" s="39">
        <f t="shared" si="31"/>
        <v>33</v>
      </c>
      <c r="I36" s="29" t="s">
        <v>219</v>
      </c>
      <c r="J36" s="39" t="s">
        <v>178</v>
      </c>
      <c r="K36" s="39">
        <v>145</v>
      </c>
      <c r="L36" s="39">
        <v>100</v>
      </c>
      <c r="M36" s="27">
        <v>2</v>
      </c>
      <c r="N36" s="39">
        <v>1</v>
      </c>
      <c r="O36" s="39">
        <v>1250</v>
      </c>
      <c r="P36" s="39">
        <v>100</v>
      </c>
      <c r="Q36" s="27">
        <v>2</v>
      </c>
      <c r="R36" s="30">
        <f t="shared" si="34"/>
        <v>8.6206896551724146</v>
      </c>
      <c r="S36" s="15">
        <f t="shared" si="4"/>
        <v>8</v>
      </c>
      <c r="T36" s="30">
        <f t="shared" si="19"/>
        <v>1.1764705882352942</v>
      </c>
      <c r="U36" s="52">
        <f t="shared" si="1"/>
        <v>2</v>
      </c>
      <c r="V36" s="58">
        <f t="shared" si="5"/>
        <v>16</v>
      </c>
      <c r="W36" s="28">
        <f t="shared" si="6"/>
        <v>3.9249999999999998</v>
      </c>
      <c r="X36" s="39" t="s">
        <v>186</v>
      </c>
      <c r="Y36" s="39">
        <f>VLOOKUP(C36,[3]汇总表!$C$2:$H$40,6,0)</f>
        <v>40</v>
      </c>
      <c r="Z36" s="39">
        <f>VLOOKUP(C36,[3]汇总表!$C$2:$L$40,10,0)</f>
        <v>40</v>
      </c>
      <c r="AA36" s="39">
        <f>VLOOKUP(C36,[3]汇总表!$C$2:$M$40,11,0)</f>
        <v>10</v>
      </c>
      <c r="AB36" s="39">
        <f t="shared" si="7"/>
        <v>8.5</v>
      </c>
      <c r="AC36" s="39">
        <f t="shared" si="8"/>
        <v>8</v>
      </c>
      <c r="AD36" s="39">
        <f t="shared" si="2"/>
        <v>-8</v>
      </c>
      <c r="AE36" s="39">
        <f t="shared" si="13"/>
        <v>0</v>
      </c>
      <c r="AF36" s="39" t="s">
        <v>230</v>
      </c>
      <c r="AG36" s="59">
        <f t="shared" si="9"/>
        <v>-1.1764705882352942</v>
      </c>
      <c r="AH36" s="59">
        <f t="shared" si="10"/>
        <v>1.1764705882352942</v>
      </c>
      <c r="AI36" s="49">
        <v>6</v>
      </c>
      <c r="AJ36" s="44">
        <f t="shared" si="32"/>
        <v>48</v>
      </c>
      <c r="AK36" s="44">
        <f t="shared" si="33"/>
        <v>11.774999999999999</v>
      </c>
      <c r="AL36" s="29"/>
      <c r="AM36" s="39"/>
    </row>
    <row r="37" spans="1:40" s="36" customFormat="1" ht="45" customHeight="1" x14ac:dyDescent="0.25">
      <c r="A37" s="39">
        <v>35</v>
      </c>
      <c r="B37" s="39" t="s">
        <v>54</v>
      </c>
      <c r="C37" s="39" t="s">
        <v>124</v>
      </c>
      <c r="D37" s="40" t="s">
        <v>125</v>
      </c>
      <c r="E37" s="39" t="s">
        <v>186</v>
      </c>
      <c r="F37" s="39">
        <f>VLOOKUP(C37,[2]Sheet1!$B$9:$H$56,7,0)</f>
        <v>16</v>
      </c>
      <c r="G37" s="39">
        <v>25</v>
      </c>
      <c r="H37" s="39">
        <f t="shared" si="31"/>
        <v>41</v>
      </c>
      <c r="I37" s="29" t="s">
        <v>216</v>
      </c>
      <c r="J37" s="39" t="s">
        <v>179</v>
      </c>
      <c r="K37" s="39">
        <v>75</v>
      </c>
      <c r="L37" s="39">
        <v>55</v>
      </c>
      <c r="M37" s="27">
        <v>3</v>
      </c>
      <c r="N37" s="39">
        <v>1</v>
      </c>
      <c r="O37" s="39">
        <v>1250</v>
      </c>
      <c r="P37" s="39">
        <v>55</v>
      </c>
      <c r="Q37" s="27">
        <v>3</v>
      </c>
      <c r="R37" s="30">
        <f t="shared" si="34"/>
        <v>16.666666666666668</v>
      </c>
      <c r="S37" s="39">
        <f t="shared" si="4"/>
        <v>16</v>
      </c>
      <c r="T37" s="30">
        <f t="shared" si="19"/>
        <v>1.1764705882352942</v>
      </c>
      <c r="U37" s="39">
        <f t="shared" si="1"/>
        <v>2</v>
      </c>
      <c r="V37" s="58">
        <f t="shared" si="5"/>
        <v>32</v>
      </c>
      <c r="W37" s="28">
        <f t="shared" si="6"/>
        <v>3.2381250000000001</v>
      </c>
      <c r="X37" s="39" t="s">
        <v>186</v>
      </c>
      <c r="Y37" s="39">
        <f>VLOOKUP(C37,[3]汇总表!$C$2:$H$40,6,0)</f>
        <v>40</v>
      </c>
      <c r="Z37" s="39">
        <f>VLOOKUP(C37,[3]汇总表!$C$2:$L$40,10,0)</f>
        <v>40</v>
      </c>
      <c r="AA37" s="39">
        <v>-30</v>
      </c>
      <c r="AB37" s="39">
        <v>-30</v>
      </c>
      <c r="AC37" s="39">
        <f t="shared" si="8"/>
        <v>-30</v>
      </c>
      <c r="AD37" s="39">
        <f t="shared" si="2"/>
        <v>-16</v>
      </c>
      <c r="AE37" s="39">
        <f t="shared" si="13"/>
        <v>-46</v>
      </c>
      <c r="AF37" s="39" t="s">
        <v>230</v>
      </c>
      <c r="AG37" s="59">
        <f t="shared" si="9"/>
        <v>-1.1764705882352942</v>
      </c>
      <c r="AH37" s="59">
        <f t="shared" si="10"/>
        <v>1.1764705882352942</v>
      </c>
      <c r="AI37" s="49">
        <v>4</v>
      </c>
      <c r="AJ37" s="44">
        <f t="shared" si="32"/>
        <v>64</v>
      </c>
      <c r="AK37" s="44">
        <f t="shared" si="33"/>
        <v>6.4762500000000003</v>
      </c>
      <c r="AL37" s="29"/>
      <c r="AM37" s="39"/>
    </row>
    <row r="39" spans="1:40" x14ac:dyDescent="0.25">
      <c r="C39" s="42" t="s">
        <v>5</v>
      </c>
      <c r="D39" s="42" t="s">
        <v>180</v>
      </c>
      <c r="K39" s="25"/>
      <c r="L39" s="25"/>
      <c r="M39" s="25"/>
      <c r="O39" s="25"/>
      <c r="P39" s="25"/>
      <c r="Q39" s="25"/>
    </row>
    <row r="40" spans="1:40" x14ac:dyDescent="0.25">
      <c r="C40" s="42" t="s">
        <v>141</v>
      </c>
      <c r="D40" s="50">
        <v>12.66</v>
      </c>
      <c r="K40" s="25"/>
      <c r="L40" s="25"/>
      <c r="M40" s="25"/>
      <c r="O40" s="25"/>
      <c r="P40" s="25"/>
      <c r="Q40" s="25"/>
    </row>
    <row r="41" spans="1:40" x14ac:dyDescent="0.25">
      <c r="C41" s="42" t="s">
        <v>184</v>
      </c>
      <c r="D41" s="42">
        <v>35.369999999999997</v>
      </c>
      <c r="K41" s="25"/>
      <c r="L41" s="25"/>
      <c r="M41" s="25"/>
      <c r="O41" s="25"/>
      <c r="P41" s="25"/>
      <c r="Q41" s="25"/>
    </row>
    <row r="42" spans="1:40" x14ac:dyDescent="0.25">
      <c r="C42" s="39" t="s">
        <v>10</v>
      </c>
      <c r="D42" s="42">
        <v>96.52</v>
      </c>
      <c r="K42" s="25"/>
      <c r="L42" s="25"/>
      <c r="M42" s="25"/>
      <c r="O42" s="25"/>
      <c r="P42" s="25"/>
      <c r="Q42" s="25"/>
    </row>
    <row r="43" spans="1:40" x14ac:dyDescent="0.25">
      <c r="C43" s="42" t="s">
        <v>87</v>
      </c>
      <c r="D43" s="42">
        <v>335</v>
      </c>
      <c r="K43" s="25"/>
      <c r="L43" s="25"/>
      <c r="M43" s="25"/>
      <c r="O43" s="25"/>
      <c r="P43" s="25"/>
      <c r="Q43" s="25"/>
      <c r="AM43" s="43">
        <v>7000</v>
      </c>
    </row>
    <row r="44" spans="1:40" x14ac:dyDescent="0.25">
      <c r="C44" s="42" t="s">
        <v>183</v>
      </c>
      <c r="D44" s="42">
        <v>95.97</v>
      </c>
      <c r="K44" s="25"/>
      <c r="L44" s="25"/>
      <c r="M44" s="25"/>
      <c r="O44" s="25"/>
      <c r="P44" s="25"/>
      <c r="Q44" s="25"/>
      <c r="AM44" s="43">
        <v>3500</v>
      </c>
    </row>
    <row r="45" spans="1:40" x14ac:dyDescent="0.25">
      <c r="C45" s="39" t="s">
        <v>11</v>
      </c>
      <c r="D45" s="42">
        <v>144.12</v>
      </c>
      <c r="K45" s="25"/>
      <c r="L45" s="25"/>
      <c r="M45" s="25"/>
      <c r="O45" s="25"/>
      <c r="P45" s="25"/>
      <c r="Q45" s="25"/>
      <c r="AM45" s="43">
        <v>9000</v>
      </c>
    </row>
    <row r="46" spans="1:40" x14ac:dyDescent="0.25">
      <c r="C46" s="42" t="s">
        <v>139</v>
      </c>
      <c r="D46" s="11"/>
      <c r="K46" s="26"/>
      <c r="L46" s="26"/>
      <c r="M46" s="26"/>
      <c r="O46" s="26"/>
      <c r="P46" s="26"/>
      <c r="Q46" s="26"/>
      <c r="AM46" s="43">
        <v>9000</v>
      </c>
    </row>
    <row r="47" spans="1:40" x14ac:dyDescent="0.25">
      <c r="C47" s="39" t="s">
        <v>12</v>
      </c>
      <c r="D47" s="42">
        <v>137.62</v>
      </c>
      <c r="K47" s="25"/>
      <c r="L47" s="25"/>
      <c r="M47" s="25"/>
      <c r="O47" s="25"/>
      <c r="P47" s="25"/>
      <c r="Q47" s="25"/>
      <c r="AM47" s="43">
        <f>SUBTOTAL(9,AM43:AM46)</f>
        <v>28500</v>
      </c>
    </row>
    <row r="48" spans="1:40" x14ac:dyDescent="0.25">
      <c r="C48" s="42" t="s">
        <v>86</v>
      </c>
      <c r="D48" s="42">
        <v>64.760000000000005</v>
      </c>
      <c r="K48" s="25"/>
      <c r="L48" s="25"/>
      <c r="M48" s="25"/>
      <c r="O48" s="25"/>
      <c r="P48" s="25"/>
      <c r="Q48" s="25"/>
    </row>
  </sheetData>
  <autoFilter ref="A2:AL37" xr:uid="{B2A46F03-C06E-4EB2-AD8E-15C6E2E550CB}"/>
  <mergeCells count="39">
    <mergeCell ref="R14:R15"/>
    <mergeCell ref="S14:S15"/>
    <mergeCell ref="T14:T15"/>
    <mergeCell ref="U14:U15"/>
    <mergeCell ref="J1:N1"/>
    <mergeCell ref="O1:V1"/>
    <mergeCell ref="V14:V15"/>
    <mergeCell ref="O14:O15"/>
    <mergeCell ref="P14:P15"/>
    <mergeCell ref="Q14:Q15"/>
    <mergeCell ref="J14:J15"/>
    <mergeCell ref="N14:N15"/>
    <mergeCell ref="M14:M15"/>
    <mergeCell ref="K14:K15"/>
    <mergeCell ref="L14:L15"/>
    <mergeCell ref="A1:A2"/>
    <mergeCell ref="B1:B2"/>
    <mergeCell ref="C1:C2"/>
    <mergeCell ref="D1:D2"/>
    <mergeCell ref="F1:F2"/>
    <mergeCell ref="E1:E2"/>
    <mergeCell ref="AL1:AL2"/>
    <mergeCell ref="AM1:AM2"/>
    <mergeCell ref="Z1:Z2"/>
    <mergeCell ref="AA1:AA2"/>
    <mergeCell ref="AB1:AB2"/>
    <mergeCell ref="AD1:AD2"/>
    <mergeCell ref="AF1:AF2"/>
    <mergeCell ref="AC1:AC2"/>
    <mergeCell ref="AI1:AI2"/>
    <mergeCell ref="AK1:AK2"/>
    <mergeCell ref="AE1:AE2"/>
    <mergeCell ref="G1:G2"/>
    <mergeCell ref="AJ1:AJ2"/>
    <mergeCell ref="H1:H2"/>
    <mergeCell ref="I1:I2"/>
    <mergeCell ref="W1:W2"/>
    <mergeCell ref="X1:X2"/>
    <mergeCell ref="Y1:Y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  <rowBreaks count="1" manualBreakCount="1">
    <brk id="38" max="32" man="1"/>
  </rowBreaks>
  <colBreaks count="1" manualBreakCount="1">
    <brk id="39" max="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7B9-4F8F-4B36-AA30-024B729A0040}">
  <sheetPr filterMode="1"/>
  <dimension ref="A1:Q85"/>
  <sheetViews>
    <sheetView tabSelected="1" view="pageBreakPreview" zoomScale="70" zoomScaleNormal="80" zoomScaleSheetLayoutView="70" workbookViewId="0">
      <pane xSplit="10" ySplit="2" topLeftCell="K3" activePane="bottomRight" state="frozen"/>
      <selection pane="topRight" activeCell="V1" sqref="V1"/>
      <selection pane="bottomLeft" activeCell="A3" sqref="A3"/>
      <selection pane="bottomRight" activeCell="L42" sqref="L42"/>
    </sheetView>
  </sheetViews>
  <sheetFormatPr defaultRowHeight="13.8" x14ac:dyDescent="0.25"/>
  <cols>
    <col min="1" max="1" width="8.88671875" style="45"/>
    <col min="2" max="2" width="8.88671875" style="46"/>
    <col min="3" max="3" width="15.109375" style="46" customWidth="1"/>
    <col min="4" max="4" width="20.21875" style="47" customWidth="1"/>
    <col min="5" max="5" width="15.88671875" style="46" customWidth="1"/>
    <col min="6" max="6" width="14.109375" style="46" customWidth="1"/>
    <col min="7" max="7" width="10.88671875" style="46" customWidth="1"/>
    <col min="8" max="9" width="14.6640625" style="46" customWidth="1"/>
    <col min="10" max="10" width="13.77734375" style="46" customWidth="1"/>
    <col min="11" max="11" width="14.33203125" style="31" customWidth="1"/>
    <col min="12" max="12" width="14.44140625" style="46" customWidth="1"/>
    <col min="13" max="13" width="14" style="46" customWidth="1"/>
    <col min="14" max="14" width="17.109375" style="46" customWidth="1"/>
    <col min="15" max="15" width="18.6640625" style="46" customWidth="1"/>
    <col min="16" max="16384" width="8.88671875" style="43"/>
  </cols>
  <sheetData>
    <row r="1" spans="1:14" ht="13.8" customHeight="1" x14ac:dyDescent="0.25">
      <c r="A1" s="90" t="s">
        <v>135</v>
      </c>
      <c r="B1" s="90" t="s">
        <v>136</v>
      </c>
      <c r="C1" s="90" t="s">
        <v>0</v>
      </c>
      <c r="D1" s="82" t="s">
        <v>1</v>
      </c>
      <c r="E1" s="82" t="s">
        <v>251</v>
      </c>
      <c r="F1" s="90" t="s">
        <v>5</v>
      </c>
      <c r="G1" s="111" t="s">
        <v>220</v>
      </c>
      <c r="H1" s="112"/>
      <c r="I1" s="112"/>
      <c r="J1" s="112"/>
      <c r="K1" s="84" t="s">
        <v>237</v>
      </c>
      <c r="L1" s="80" t="s">
        <v>247</v>
      </c>
      <c r="M1" s="80" t="s">
        <v>242</v>
      </c>
      <c r="N1" s="90" t="s">
        <v>20</v>
      </c>
    </row>
    <row r="2" spans="1:14" ht="70.8" customHeight="1" x14ac:dyDescent="0.25">
      <c r="A2" s="91"/>
      <c r="B2" s="91"/>
      <c r="C2" s="91"/>
      <c r="D2" s="81"/>
      <c r="E2" s="81"/>
      <c r="F2" s="91"/>
      <c r="G2" s="52" t="s">
        <v>209</v>
      </c>
      <c r="H2" s="52" t="s">
        <v>210</v>
      </c>
      <c r="I2" s="52" t="s">
        <v>211</v>
      </c>
      <c r="J2" s="51" t="s">
        <v>262</v>
      </c>
      <c r="K2" s="85"/>
      <c r="L2" s="81"/>
      <c r="M2" s="81"/>
      <c r="N2" s="91"/>
    </row>
    <row r="3" spans="1:14" s="36" customFormat="1" ht="45" hidden="1" customHeight="1" x14ac:dyDescent="0.25">
      <c r="A3" s="52">
        <v>1</v>
      </c>
      <c r="B3" s="52" t="s">
        <v>55</v>
      </c>
      <c r="C3" s="52" t="s">
        <v>13</v>
      </c>
      <c r="D3" s="51" t="s">
        <v>6</v>
      </c>
      <c r="E3" s="52">
        <v>41</v>
      </c>
      <c r="F3" s="29" t="s">
        <v>214</v>
      </c>
      <c r="G3" s="52">
        <v>1250</v>
      </c>
      <c r="H3" s="52">
        <v>100</v>
      </c>
      <c r="I3" s="27">
        <v>2</v>
      </c>
      <c r="J3" s="13">
        <v>9</v>
      </c>
      <c r="K3" s="49">
        <v>7</v>
      </c>
      <c r="L3" s="44">
        <f t="shared" ref="L3:L40" si="0">J3*K3</f>
        <v>63</v>
      </c>
      <c r="M3" s="44">
        <f t="shared" ref="M3:M39" si="1">G3*H3*I3*7.85/1000000*K3</f>
        <v>13.737499999999999</v>
      </c>
      <c r="N3" s="52" t="s">
        <v>21</v>
      </c>
    </row>
    <row r="4" spans="1:14" s="36" customFormat="1" ht="45" hidden="1" customHeight="1" x14ac:dyDescent="0.25">
      <c r="A4" s="52">
        <v>2</v>
      </c>
      <c r="B4" s="52" t="s">
        <v>55</v>
      </c>
      <c r="C4" s="52" t="s">
        <v>14</v>
      </c>
      <c r="D4" s="51" t="s">
        <v>7</v>
      </c>
      <c r="E4" s="52">
        <v>41</v>
      </c>
      <c r="F4" s="29" t="s">
        <v>214</v>
      </c>
      <c r="G4" s="52">
        <v>1250</v>
      </c>
      <c r="H4" s="52">
        <v>100</v>
      </c>
      <c r="I4" s="27">
        <v>2</v>
      </c>
      <c r="J4" s="13">
        <v>9</v>
      </c>
      <c r="K4" s="49">
        <v>6</v>
      </c>
      <c r="L4" s="44">
        <f t="shared" si="0"/>
        <v>54</v>
      </c>
      <c r="M4" s="44">
        <f t="shared" si="1"/>
        <v>11.774999999999999</v>
      </c>
      <c r="N4" s="52" t="s">
        <v>21</v>
      </c>
    </row>
    <row r="5" spans="1:14" s="36" customFormat="1" ht="45" hidden="1" customHeight="1" x14ac:dyDescent="0.25">
      <c r="A5" s="71">
        <v>3</v>
      </c>
      <c r="B5" s="52" t="s">
        <v>55</v>
      </c>
      <c r="C5" s="52" t="s">
        <v>22</v>
      </c>
      <c r="D5" s="51" t="s">
        <v>23</v>
      </c>
      <c r="E5" s="52">
        <v>41</v>
      </c>
      <c r="F5" s="29" t="s">
        <v>214</v>
      </c>
      <c r="G5" s="52">
        <v>1250</v>
      </c>
      <c r="H5" s="52">
        <v>142</v>
      </c>
      <c r="I5" s="27">
        <v>2</v>
      </c>
      <c r="J5" s="52">
        <v>13</v>
      </c>
      <c r="K5" s="49">
        <v>5</v>
      </c>
      <c r="L5" s="44">
        <f t="shared" si="0"/>
        <v>65</v>
      </c>
      <c r="M5" s="44">
        <f t="shared" si="1"/>
        <v>13.93375</v>
      </c>
      <c r="N5" s="52" t="s">
        <v>37</v>
      </c>
    </row>
    <row r="6" spans="1:14" s="36" customFormat="1" ht="45" hidden="1" customHeight="1" x14ac:dyDescent="0.25">
      <c r="A6" s="71">
        <v>4</v>
      </c>
      <c r="B6" s="52" t="s">
        <v>55</v>
      </c>
      <c r="C6" s="52" t="s">
        <v>24</v>
      </c>
      <c r="D6" s="51" t="s">
        <v>25</v>
      </c>
      <c r="E6" s="52">
        <v>41</v>
      </c>
      <c r="F6" s="29" t="s">
        <v>214</v>
      </c>
      <c r="G6" s="52">
        <v>1250</v>
      </c>
      <c r="H6" s="52">
        <v>127</v>
      </c>
      <c r="I6" s="27">
        <v>2</v>
      </c>
      <c r="J6" s="52">
        <v>14</v>
      </c>
      <c r="K6" s="49">
        <v>5</v>
      </c>
      <c r="L6" s="44">
        <f t="shared" si="0"/>
        <v>70</v>
      </c>
      <c r="M6" s="44">
        <f t="shared" si="1"/>
        <v>12.461874999999999</v>
      </c>
      <c r="N6" s="52" t="s">
        <v>37</v>
      </c>
    </row>
    <row r="7" spans="1:14" s="36" customFormat="1" ht="45" hidden="1" customHeight="1" x14ac:dyDescent="0.25">
      <c r="A7" s="71">
        <v>5</v>
      </c>
      <c r="B7" s="52" t="s">
        <v>55</v>
      </c>
      <c r="C7" s="52" t="s">
        <v>26</v>
      </c>
      <c r="D7" s="51" t="s">
        <v>27</v>
      </c>
      <c r="E7" s="52">
        <v>82</v>
      </c>
      <c r="F7" s="29" t="s">
        <v>214</v>
      </c>
      <c r="G7" s="52">
        <v>1250</v>
      </c>
      <c r="H7" s="52">
        <v>124</v>
      </c>
      <c r="I7" s="27">
        <v>2</v>
      </c>
      <c r="J7" s="52">
        <v>14</v>
      </c>
      <c r="K7" s="49">
        <v>7</v>
      </c>
      <c r="L7" s="44">
        <f t="shared" si="0"/>
        <v>98</v>
      </c>
      <c r="M7" s="44">
        <f t="shared" si="1"/>
        <v>17.034500000000001</v>
      </c>
      <c r="N7" s="52" t="s">
        <v>37</v>
      </c>
    </row>
    <row r="8" spans="1:14" s="36" customFormat="1" ht="45" hidden="1" customHeight="1" x14ac:dyDescent="0.25">
      <c r="A8" s="71">
        <v>6</v>
      </c>
      <c r="B8" s="52" t="s">
        <v>55</v>
      </c>
      <c r="C8" s="52" t="s">
        <v>28</v>
      </c>
      <c r="D8" s="51" t="s">
        <v>29</v>
      </c>
      <c r="E8" s="52">
        <v>82</v>
      </c>
      <c r="F8" s="29" t="s">
        <v>214</v>
      </c>
      <c r="G8" s="52">
        <v>1250</v>
      </c>
      <c r="H8" s="52">
        <v>131</v>
      </c>
      <c r="I8" s="27">
        <v>2</v>
      </c>
      <c r="J8" s="52">
        <v>13</v>
      </c>
      <c r="K8" s="49">
        <v>8</v>
      </c>
      <c r="L8" s="44">
        <f t="shared" si="0"/>
        <v>104</v>
      </c>
      <c r="M8" s="44">
        <f t="shared" si="1"/>
        <v>20.567</v>
      </c>
      <c r="N8" s="52" t="s">
        <v>37</v>
      </c>
    </row>
    <row r="9" spans="1:14" s="36" customFormat="1" ht="45" hidden="1" customHeight="1" x14ac:dyDescent="0.25">
      <c r="A9" s="71">
        <v>7</v>
      </c>
      <c r="B9" s="52" t="s">
        <v>55</v>
      </c>
      <c r="C9" s="52" t="s">
        <v>30</v>
      </c>
      <c r="D9" s="51" t="s">
        <v>31</v>
      </c>
      <c r="E9" s="52">
        <v>41</v>
      </c>
      <c r="F9" s="29" t="s">
        <v>214</v>
      </c>
      <c r="G9" s="52">
        <v>1250</v>
      </c>
      <c r="H9" s="52">
        <v>113</v>
      </c>
      <c r="I9" s="27">
        <v>2</v>
      </c>
      <c r="J9" s="52">
        <v>14</v>
      </c>
      <c r="K9" s="49">
        <v>5</v>
      </c>
      <c r="L9" s="44">
        <f t="shared" si="0"/>
        <v>70</v>
      </c>
      <c r="M9" s="44">
        <f t="shared" si="1"/>
        <v>11.088125</v>
      </c>
      <c r="N9" s="52" t="s">
        <v>37</v>
      </c>
    </row>
    <row r="10" spans="1:14" s="36" customFormat="1" ht="45" hidden="1" customHeight="1" x14ac:dyDescent="0.25">
      <c r="A10" s="71">
        <v>8</v>
      </c>
      <c r="B10" s="52" t="s">
        <v>54</v>
      </c>
      <c r="C10" s="52" t="s">
        <v>253</v>
      </c>
      <c r="D10" s="51" t="s">
        <v>252</v>
      </c>
      <c r="E10" s="52">
        <v>81</v>
      </c>
      <c r="F10" s="29" t="s">
        <v>214</v>
      </c>
      <c r="G10" s="53">
        <v>1250</v>
      </c>
      <c r="H10" s="53">
        <v>120</v>
      </c>
      <c r="I10" s="54">
        <v>2</v>
      </c>
      <c r="J10" s="53">
        <v>16</v>
      </c>
      <c r="K10" s="49">
        <v>8</v>
      </c>
      <c r="L10" s="44">
        <f t="shared" si="0"/>
        <v>128</v>
      </c>
      <c r="M10" s="44">
        <f t="shared" si="1"/>
        <v>18.84</v>
      </c>
      <c r="N10" s="52" t="s">
        <v>76</v>
      </c>
    </row>
    <row r="11" spans="1:14" s="36" customFormat="1" ht="45" hidden="1" customHeight="1" x14ac:dyDescent="0.25">
      <c r="A11" s="71">
        <v>9</v>
      </c>
      <c r="B11" s="52" t="s">
        <v>54</v>
      </c>
      <c r="C11" s="52" t="s">
        <v>118</v>
      </c>
      <c r="D11" s="51" t="s">
        <v>119</v>
      </c>
      <c r="E11" s="52">
        <v>33</v>
      </c>
      <c r="F11" s="29" t="s">
        <v>214</v>
      </c>
      <c r="G11" s="52">
        <v>1250</v>
      </c>
      <c r="H11" s="52">
        <v>125</v>
      </c>
      <c r="I11" s="27">
        <v>2</v>
      </c>
      <c r="J11" s="52">
        <v>8</v>
      </c>
      <c r="K11" s="49">
        <v>6</v>
      </c>
      <c r="L11" s="44">
        <f t="shared" si="0"/>
        <v>48</v>
      </c>
      <c r="M11" s="44">
        <f t="shared" si="1"/>
        <v>14.71875</v>
      </c>
      <c r="N11" s="52" t="s">
        <v>186</v>
      </c>
    </row>
    <row r="12" spans="1:14" s="36" customFormat="1" ht="45" hidden="1" customHeight="1" x14ac:dyDescent="0.25">
      <c r="A12" s="71">
        <v>10</v>
      </c>
      <c r="B12" s="52" t="s">
        <v>54</v>
      </c>
      <c r="C12" s="52" t="s">
        <v>122</v>
      </c>
      <c r="D12" s="51" t="s">
        <v>123</v>
      </c>
      <c r="E12" s="52">
        <v>33</v>
      </c>
      <c r="F12" s="29" t="s">
        <v>219</v>
      </c>
      <c r="G12" s="52">
        <v>1250</v>
      </c>
      <c r="H12" s="52">
        <v>100</v>
      </c>
      <c r="I12" s="27">
        <v>2</v>
      </c>
      <c r="J12" s="52">
        <v>8</v>
      </c>
      <c r="K12" s="49">
        <v>6</v>
      </c>
      <c r="L12" s="44">
        <f t="shared" si="0"/>
        <v>48</v>
      </c>
      <c r="M12" s="44">
        <f t="shared" si="1"/>
        <v>11.774999999999999</v>
      </c>
      <c r="N12" s="52" t="s">
        <v>186</v>
      </c>
    </row>
    <row r="13" spans="1:14" s="36" customFormat="1" ht="45" hidden="1" customHeight="1" x14ac:dyDescent="0.25">
      <c r="A13" s="71">
        <v>11</v>
      </c>
      <c r="B13" s="52" t="s">
        <v>54</v>
      </c>
      <c r="C13" s="52" t="s">
        <v>116</v>
      </c>
      <c r="D13" s="51" t="s">
        <v>117</v>
      </c>
      <c r="E13" s="52">
        <v>41</v>
      </c>
      <c r="F13" s="29" t="s">
        <v>214</v>
      </c>
      <c r="G13" s="52">
        <v>1250</v>
      </c>
      <c r="H13" s="52">
        <v>65</v>
      </c>
      <c r="I13" s="27">
        <v>2</v>
      </c>
      <c r="J13" s="52">
        <v>14</v>
      </c>
      <c r="K13" s="49">
        <v>4</v>
      </c>
      <c r="L13" s="44">
        <f t="shared" si="0"/>
        <v>56</v>
      </c>
      <c r="M13" s="44">
        <f t="shared" si="1"/>
        <v>5.1025</v>
      </c>
      <c r="N13" s="52" t="s">
        <v>186</v>
      </c>
    </row>
    <row r="14" spans="1:14" s="36" customFormat="1" ht="45" customHeight="1" x14ac:dyDescent="0.25">
      <c r="A14" s="71">
        <v>12</v>
      </c>
      <c r="B14" s="52" t="s">
        <v>54</v>
      </c>
      <c r="C14" s="52" t="s">
        <v>80</v>
      </c>
      <c r="D14" s="51" t="s">
        <v>81</v>
      </c>
      <c r="E14" s="52">
        <v>41</v>
      </c>
      <c r="F14" s="29" t="s">
        <v>214</v>
      </c>
      <c r="G14" s="52">
        <v>1250</v>
      </c>
      <c r="H14" s="52">
        <v>70</v>
      </c>
      <c r="I14" s="27">
        <v>2.5</v>
      </c>
      <c r="J14" s="52">
        <v>14</v>
      </c>
      <c r="K14" s="49">
        <v>5</v>
      </c>
      <c r="L14" s="44">
        <f t="shared" si="0"/>
        <v>70</v>
      </c>
      <c r="M14" s="44">
        <f t="shared" si="1"/>
        <v>8.5859375</v>
      </c>
      <c r="N14" s="52" t="s">
        <v>92</v>
      </c>
    </row>
    <row r="15" spans="1:14" s="36" customFormat="1" ht="45" customHeight="1" x14ac:dyDescent="0.25">
      <c r="A15" s="71">
        <v>13</v>
      </c>
      <c r="B15" s="52" t="s">
        <v>54</v>
      </c>
      <c r="C15" s="52" t="s">
        <v>82</v>
      </c>
      <c r="D15" s="51" t="s">
        <v>83</v>
      </c>
      <c r="E15" s="52">
        <v>41</v>
      </c>
      <c r="F15" s="29" t="s">
        <v>214</v>
      </c>
      <c r="G15" s="52">
        <v>1250</v>
      </c>
      <c r="H15" s="52">
        <v>40</v>
      </c>
      <c r="I15" s="27">
        <v>2.5</v>
      </c>
      <c r="J15" s="52">
        <v>25</v>
      </c>
      <c r="K15" s="49">
        <v>3</v>
      </c>
      <c r="L15" s="44">
        <f t="shared" si="0"/>
        <v>75</v>
      </c>
      <c r="M15" s="44">
        <f t="shared" si="1"/>
        <v>2.9437499999999996</v>
      </c>
      <c r="N15" s="52" t="s">
        <v>92</v>
      </c>
    </row>
    <row r="16" spans="1:14" s="36" customFormat="1" ht="45" customHeight="1" x14ac:dyDescent="0.25">
      <c r="A16" s="71">
        <v>14</v>
      </c>
      <c r="B16" s="52" t="s">
        <v>54</v>
      </c>
      <c r="C16" s="52" t="s">
        <v>84</v>
      </c>
      <c r="D16" s="51" t="s">
        <v>85</v>
      </c>
      <c r="E16" s="52">
        <v>41</v>
      </c>
      <c r="F16" s="29" t="s">
        <v>214</v>
      </c>
      <c r="G16" s="52">
        <v>1250</v>
      </c>
      <c r="H16" s="52">
        <v>40</v>
      </c>
      <c r="I16" s="27">
        <v>2.5</v>
      </c>
      <c r="J16" s="52">
        <v>15</v>
      </c>
      <c r="K16" s="49">
        <v>4</v>
      </c>
      <c r="L16" s="44">
        <f t="shared" si="0"/>
        <v>60</v>
      </c>
      <c r="M16" s="44">
        <f t="shared" si="1"/>
        <v>3.9249999999999998</v>
      </c>
      <c r="N16" s="52" t="s">
        <v>92</v>
      </c>
    </row>
    <row r="17" spans="1:14" s="36" customFormat="1" ht="45" hidden="1" customHeight="1" x14ac:dyDescent="0.25">
      <c r="A17" s="71">
        <v>15</v>
      </c>
      <c r="B17" s="52" t="s">
        <v>54</v>
      </c>
      <c r="C17" s="52" t="s">
        <v>110</v>
      </c>
      <c r="D17" s="51" t="s">
        <v>111</v>
      </c>
      <c r="E17" s="52">
        <v>41</v>
      </c>
      <c r="F17" s="29" t="s">
        <v>214</v>
      </c>
      <c r="G17" s="52">
        <v>1250</v>
      </c>
      <c r="H17" s="52">
        <v>270</v>
      </c>
      <c r="I17" s="27">
        <v>2.5</v>
      </c>
      <c r="J17" s="52">
        <v>11</v>
      </c>
      <c r="K17" s="49">
        <v>6</v>
      </c>
      <c r="L17" s="44">
        <f t="shared" si="0"/>
        <v>66</v>
      </c>
      <c r="M17" s="44">
        <f t="shared" si="1"/>
        <v>39.740624999999994</v>
      </c>
      <c r="N17" s="52" t="s">
        <v>115</v>
      </c>
    </row>
    <row r="18" spans="1:14" s="36" customFormat="1" ht="45" hidden="1" customHeight="1" x14ac:dyDescent="0.25">
      <c r="A18" s="71">
        <v>16</v>
      </c>
      <c r="B18" s="52" t="s">
        <v>54</v>
      </c>
      <c r="C18" s="52" t="s">
        <v>250</v>
      </c>
      <c r="D18" s="51" t="s">
        <v>113</v>
      </c>
      <c r="E18" s="52">
        <v>41</v>
      </c>
      <c r="F18" s="29" t="s">
        <v>214</v>
      </c>
      <c r="G18" s="52">
        <v>1250</v>
      </c>
      <c r="H18" s="52">
        <v>300</v>
      </c>
      <c r="I18" s="27">
        <v>2.5</v>
      </c>
      <c r="J18" s="52">
        <v>16</v>
      </c>
      <c r="K18" s="49">
        <v>4</v>
      </c>
      <c r="L18" s="44">
        <f t="shared" si="0"/>
        <v>64</v>
      </c>
      <c r="M18" s="44">
        <f t="shared" si="1"/>
        <v>29.4375</v>
      </c>
      <c r="N18" s="52" t="s">
        <v>115</v>
      </c>
    </row>
    <row r="19" spans="1:14" s="36" customFormat="1" ht="45" hidden="1" customHeight="1" x14ac:dyDescent="0.25">
      <c r="A19" s="71">
        <v>17</v>
      </c>
      <c r="B19" s="52" t="s">
        <v>54</v>
      </c>
      <c r="C19" s="52" t="s">
        <v>94</v>
      </c>
      <c r="D19" s="51" t="s">
        <v>95</v>
      </c>
      <c r="E19" s="52">
        <v>41</v>
      </c>
      <c r="F19" s="29" t="s">
        <v>214</v>
      </c>
      <c r="G19" s="52">
        <v>1250</v>
      </c>
      <c r="H19" s="52">
        <v>260</v>
      </c>
      <c r="I19" s="27">
        <v>3</v>
      </c>
      <c r="J19" s="52">
        <v>11</v>
      </c>
      <c r="K19" s="49">
        <v>5</v>
      </c>
      <c r="L19" s="44">
        <f t="shared" si="0"/>
        <v>55</v>
      </c>
      <c r="M19" s="44">
        <f t="shared" si="1"/>
        <v>38.268749999999997</v>
      </c>
      <c r="N19" s="52" t="s">
        <v>115</v>
      </c>
    </row>
    <row r="20" spans="1:14" s="36" customFormat="1" ht="45" hidden="1" customHeight="1" x14ac:dyDescent="0.25">
      <c r="A20" s="71">
        <v>18</v>
      </c>
      <c r="B20" s="52" t="s">
        <v>54</v>
      </c>
      <c r="C20" s="52" t="s">
        <v>108</v>
      </c>
      <c r="D20" s="51" t="s">
        <v>109</v>
      </c>
      <c r="E20" s="52">
        <v>41</v>
      </c>
      <c r="F20" s="29" t="s">
        <v>214</v>
      </c>
      <c r="G20" s="52">
        <v>1250</v>
      </c>
      <c r="H20" s="52">
        <v>245</v>
      </c>
      <c r="I20" s="27">
        <v>3</v>
      </c>
      <c r="J20" s="52">
        <v>8</v>
      </c>
      <c r="K20" s="49">
        <v>8</v>
      </c>
      <c r="L20" s="44">
        <f t="shared" si="0"/>
        <v>64</v>
      </c>
      <c r="M20" s="44">
        <f t="shared" si="1"/>
        <v>57.697499999999998</v>
      </c>
      <c r="N20" s="52" t="s">
        <v>115</v>
      </c>
    </row>
    <row r="21" spans="1:14" s="36" customFormat="1" ht="45" hidden="1" customHeight="1" x14ac:dyDescent="0.25">
      <c r="A21" s="71">
        <v>19</v>
      </c>
      <c r="B21" s="52" t="s">
        <v>55</v>
      </c>
      <c r="C21" s="52" t="s">
        <v>15</v>
      </c>
      <c r="D21" s="51" t="s">
        <v>8</v>
      </c>
      <c r="E21" s="52">
        <v>41</v>
      </c>
      <c r="F21" s="29" t="s">
        <v>215</v>
      </c>
      <c r="G21" s="52">
        <v>1250</v>
      </c>
      <c r="H21" s="52">
        <v>140</v>
      </c>
      <c r="I21" s="27">
        <v>2.5</v>
      </c>
      <c r="J21" s="52">
        <v>4</v>
      </c>
      <c r="K21" s="49">
        <v>15</v>
      </c>
      <c r="L21" s="44">
        <f t="shared" si="0"/>
        <v>60</v>
      </c>
      <c r="M21" s="44">
        <f t="shared" si="1"/>
        <v>51.515625</v>
      </c>
      <c r="N21" s="52" t="s">
        <v>21</v>
      </c>
    </row>
    <row r="22" spans="1:14" s="36" customFormat="1" ht="45" hidden="1" customHeight="1" x14ac:dyDescent="0.25">
      <c r="A22" s="71">
        <v>20</v>
      </c>
      <c r="B22" s="52" t="s">
        <v>54</v>
      </c>
      <c r="C22" s="52" t="s">
        <v>41</v>
      </c>
      <c r="D22" s="51" t="s">
        <v>42</v>
      </c>
      <c r="E22" s="52">
        <v>41</v>
      </c>
      <c r="F22" s="29" t="s">
        <v>217</v>
      </c>
      <c r="G22" s="52">
        <v>1250</v>
      </c>
      <c r="H22" s="52">
        <v>250</v>
      </c>
      <c r="I22" s="27">
        <v>2.5</v>
      </c>
      <c r="J22" s="52">
        <v>10</v>
      </c>
      <c r="K22" s="49">
        <v>6</v>
      </c>
      <c r="L22" s="44">
        <f t="shared" si="0"/>
        <v>60</v>
      </c>
      <c r="M22" s="44">
        <f t="shared" si="1"/>
        <v>36.796875</v>
      </c>
      <c r="N22" s="52" t="s">
        <v>76</v>
      </c>
    </row>
    <row r="23" spans="1:14" s="36" customFormat="1" ht="45" hidden="1" customHeight="1" x14ac:dyDescent="0.25">
      <c r="A23" s="71">
        <v>21</v>
      </c>
      <c r="B23" s="52" t="s">
        <v>54</v>
      </c>
      <c r="C23" s="52" t="s">
        <v>98</v>
      </c>
      <c r="D23" s="51" t="s">
        <v>99</v>
      </c>
      <c r="E23" s="52">
        <v>33</v>
      </c>
      <c r="F23" s="29" t="s">
        <v>215</v>
      </c>
      <c r="G23" s="52">
        <v>1250</v>
      </c>
      <c r="H23" s="52">
        <v>125</v>
      </c>
      <c r="I23" s="27">
        <v>2.5</v>
      </c>
      <c r="J23" s="52">
        <v>15</v>
      </c>
      <c r="K23" s="49">
        <v>4</v>
      </c>
      <c r="L23" s="44">
        <f t="shared" si="0"/>
        <v>60</v>
      </c>
      <c r="M23" s="44">
        <f t="shared" si="1"/>
        <v>12.265625</v>
      </c>
      <c r="N23" s="52" t="s">
        <v>115</v>
      </c>
    </row>
    <row r="24" spans="1:14" s="36" customFormat="1" ht="45" hidden="1" customHeight="1" x14ac:dyDescent="0.25">
      <c r="A24" s="71">
        <v>22</v>
      </c>
      <c r="B24" s="52" t="s">
        <v>54</v>
      </c>
      <c r="C24" s="52" t="s">
        <v>102</v>
      </c>
      <c r="D24" s="51" t="s">
        <v>103</v>
      </c>
      <c r="E24" s="52">
        <v>33</v>
      </c>
      <c r="F24" s="29" t="s">
        <v>215</v>
      </c>
      <c r="G24" s="52">
        <v>1250</v>
      </c>
      <c r="H24" s="52">
        <v>235</v>
      </c>
      <c r="I24" s="27">
        <v>2.5</v>
      </c>
      <c r="J24" s="52">
        <v>10</v>
      </c>
      <c r="K24" s="49">
        <v>5</v>
      </c>
      <c r="L24" s="44">
        <f t="shared" si="0"/>
        <v>50</v>
      </c>
      <c r="M24" s="44">
        <f t="shared" si="1"/>
        <v>28.82421875</v>
      </c>
      <c r="N24" s="52" t="s">
        <v>115</v>
      </c>
    </row>
    <row r="25" spans="1:14" s="36" customFormat="1" ht="45" hidden="1" customHeight="1" x14ac:dyDescent="0.25">
      <c r="A25" s="71">
        <v>23</v>
      </c>
      <c r="B25" s="52" t="s">
        <v>54</v>
      </c>
      <c r="C25" s="52" t="s">
        <v>104</v>
      </c>
      <c r="D25" s="51" t="s">
        <v>103</v>
      </c>
      <c r="E25" s="52">
        <v>16</v>
      </c>
      <c r="F25" s="29" t="s">
        <v>215</v>
      </c>
      <c r="G25" s="52">
        <v>1250</v>
      </c>
      <c r="H25" s="52">
        <v>200</v>
      </c>
      <c r="I25" s="27">
        <v>2.5</v>
      </c>
      <c r="J25" s="52">
        <v>11</v>
      </c>
      <c r="K25" s="49">
        <v>3</v>
      </c>
      <c r="L25" s="44">
        <f t="shared" si="0"/>
        <v>33</v>
      </c>
      <c r="M25" s="44">
        <f t="shared" si="1"/>
        <v>14.71875</v>
      </c>
      <c r="N25" s="52" t="s">
        <v>115</v>
      </c>
    </row>
    <row r="26" spans="1:14" s="36" customFormat="1" ht="45" hidden="1" customHeight="1" x14ac:dyDescent="0.25">
      <c r="A26" s="71">
        <v>24</v>
      </c>
      <c r="B26" s="52" t="s">
        <v>71</v>
      </c>
      <c r="C26" s="3" t="s">
        <v>72</v>
      </c>
      <c r="D26" s="7" t="s">
        <v>62</v>
      </c>
      <c r="E26" s="3">
        <v>100</v>
      </c>
      <c r="F26" s="3" t="s">
        <v>216</v>
      </c>
      <c r="G26" s="52">
        <v>1250</v>
      </c>
      <c r="H26" s="52">
        <v>400</v>
      </c>
      <c r="I26" s="27">
        <v>2</v>
      </c>
      <c r="J26" s="5">
        <v>8</v>
      </c>
      <c r="K26" s="49">
        <v>15</v>
      </c>
      <c r="L26" s="44">
        <f t="shared" si="0"/>
        <v>120</v>
      </c>
      <c r="M26" s="44">
        <f t="shared" si="1"/>
        <v>117.75</v>
      </c>
      <c r="N26" s="52" t="s">
        <v>76</v>
      </c>
    </row>
    <row r="27" spans="1:14" s="36" customFormat="1" ht="45" hidden="1" customHeight="1" x14ac:dyDescent="0.25">
      <c r="A27" s="71">
        <v>25</v>
      </c>
      <c r="B27" s="52" t="s">
        <v>71</v>
      </c>
      <c r="C27" s="3" t="s">
        <v>73</v>
      </c>
      <c r="D27" s="7" t="s">
        <v>63</v>
      </c>
      <c r="E27" s="3">
        <v>100</v>
      </c>
      <c r="F27" s="3" t="s">
        <v>216</v>
      </c>
      <c r="G27" s="52">
        <v>1250</v>
      </c>
      <c r="H27" s="52">
        <v>100</v>
      </c>
      <c r="I27" s="27">
        <v>2</v>
      </c>
      <c r="J27" s="5">
        <v>20</v>
      </c>
      <c r="K27" s="49">
        <v>6</v>
      </c>
      <c r="L27" s="44">
        <f t="shared" si="0"/>
        <v>120</v>
      </c>
      <c r="M27" s="44">
        <f t="shared" si="1"/>
        <v>11.774999999999999</v>
      </c>
      <c r="N27" s="52" t="s">
        <v>76</v>
      </c>
    </row>
    <row r="28" spans="1:14" s="36" customFormat="1" ht="45" hidden="1" customHeight="1" x14ac:dyDescent="0.25">
      <c r="A28" s="71">
        <v>26</v>
      </c>
      <c r="B28" s="52" t="s">
        <v>71</v>
      </c>
      <c r="C28" s="3" t="s">
        <v>64</v>
      </c>
      <c r="D28" s="7" t="s">
        <v>65</v>
      </c>
      <c r="E28" s="3">
        <v>100</v>
      </c>
      <c r="F28" s="3" t="s">
        <v>216</v>
      </c>
      <c r="G28" s="52">
        <v>1250</v>
      </c>
      <c r="H28" s="52">
        <v>120</v>
      </c>
      <c r="I28" s="27">
        <v>2</v>
      </c>
      <c r="J28" s="5">
        <v>14</v>
      </c>
      <c r="K28" s="49">
        <v>9</v>
      </c>
      <c r="L28" s="44">
        <f t="shared" si="0"/>
        <v>126</v>
      </c>
      <c r="M28" s="44">
        <f t="shared" si="1"/>
        <v>21.195</v>
      </c>
      <c r="N28" s="52" t="s">
        <v>76</v>
      </c>
    </row>
    <row r="29" spans="1:14" s="36" customFormat="1" ht="45" hidden="1" customHeight="1" x14ac:dyDescent="0.25">
      <c r="A29" s="71">
        <v>27</v>
      </c>
      <c r="B29" s="52" t="s">
        <v>55</v>
      </c>
      <c r="C29" s="52" t="s">
        <v>16</v>
      </c>
      <c r="D29" s="51" t="s">
        <v>9</v>
      </c>
      <c r="E29" s="52">
        <v>8</v>
      </c>
      <c r="F29" s="29" t="s">
        <v>216</v>
      </c>
      <c r="G29" s="52">
        <v>1250</v>
      </c>
      <c r="H29" s="52">
        <v>80</v>
      </c>
      <c r="I29" s="27">
        <v>3</v>
      </c>
      <c r="J29" s="52">
        <v>10</v>
      </c>
      <c r="K29" s="49">
        <v>2</v>
      </c>
      <c r="L29" s="44">
        <f t="shared" si="0"/>
        <v>20</v>
      </c>
      <c r="M29" s="44">
        <f t="shared" si="1"/>
        <v>4.71</v>
      </c>
      <c r="N29" s="52" t="s">
        <v>21</v>
      </c>
    </row>
    <row r="30" spans="1:14" s="36" customFormat="1" ht="45" hidden="1" customHeight="1" x14ac:dyDescent="0.25">
      <c r="A30" s="71">
        <v>28</v>
      </c>
      <c r="B30" s="52" t="s">
        <v>55</v>
      </c>
      <c r="C30" s="52" t="s">
        <v>39</v>
      </c>
      <c r="D30" s="51" t="s">
        <v>40</v>
      </c>
      <c r="E30" s="52">
        <v>41</v>
      </c>
      <c r="F30" s="29" t="s">
        <v>216</v>
      </c>
      <c r="G30" s="52">
        <v>1250</v>
      </c>
      <c r="H30" s="52">
        <v>190</v>
      </c>
      <c r="I30" s="27">
        <v>3</v>
      </c>
      <c r="J30" s="52">
        <v>22</v>
      </c>
      <c r="K30" s="49">
        <v>3</v>
      </c>
      <c r="L30" s="44">
        <f t="shared" si="0"/>
        <v>66</v>
      </c>
      <c r="M30" s="44">
        <f t="shared" si="1"/>
        <v>16.779374999999998</v>
      </c>
      <c r="N30" s="52" t="s">
        <v>76</v>
      </c>
    </row>
    <row r="31" spans="1:14" s="36" customFormat="1" ht="45" hidden="1" customHeight="1" x14ac:dyDescent="0.25">
      <c r="A31" s="71">
        <v>29</v>
      </c>
      <c r="B31" s="52" t="s">
        <v>54</v>
      </c>
      <c r="C31" s="52" t="s">
        <v>49</v>
      </c>
      <c r="D31" s="51" t="s">
        <v>50</v>
      </c>
      <c r="E31" s="52">
        <v>41</v>
      </c>
      <c r="F31" s="29" t="s">
        <v>216</v>
      </c>
      <c r="G31" s="52">
        <v>1250</v>
      </c>
      <c r="H31" s="52">
        <v>250</v>
      </c>
      <c r="I31" s="27">
        <v>3</v>
      </c>
      <c r="J31" s="52">
        <v>13</v>
      </c>
      <c r="K31" s="49">
        <v>5</v>
      </c>
      <c r="L31" s="44">
        <f t="shared" si="0"/>
        <v>65</v>
      </c>
      <c r="M31" s="44">
        <f t="shared" si="1"/>
        <v>36.796875</v>
      </c>
      <c r="N31" s="52" t="s">
        <v>76</v>
      </c>
    </row>
    <row r="32" spans="1:14" s="36" customFormat="1" ht="45" hidden="1" customHeight="1" x14ac:dyDescent="0.25">
      <c r="A32" s="71">
        <v>30</v>
      </c>
      <c r="B32" s="52" t="s">
        <v>54</v>
      </c>
      <c r="C32" s="52" t="s">
        <v>105</v>
      </c>
      <c r="D32" s="51" t="s">
        <v>106</v>
      </c>
      <c r="E32" s="52">
        <v>33</v>
      </c>
      <c r="F32" s="29" t="s">
        <v>216</v>
      </c>
      <c r="G32" s="52">
        <v>1250</v>
      </c>
      <c r="H32" s="52">
        <v>290</v>
      </c>
      <c r="I32" s="27">
        <v>3</v>
      </c>
      <c r="J32" s="52">
        <v>9</v>
      </c>
      <c r="K32" s="49">
        <v>5</v>
      </c>
      <c r="L32" s="44">
        <f t="shared" si="0"/>
        <v>45</v>
      </c>
      <c r="M32" s="44">
        <f t="shared" si="1"/>
        <v>42.684375000000003</v>
      </c>
      <c r="N32" s="52" t="s">
        <v>115</v>
      </c>
    </row>
    <row r="33" spans="1:15" s="36" customFormat="1" ht="45" hidden="1" customHeight="1" x14ac:dyDescent="0.25">
      <c r="A33" s="71">
        <v>31</v>
      </c>
      <c r="B33" s="52" t="s">
        <v>54</v>
      </c>
      <c r="C33" s="52" t="s">
        <v>107</v>
      </c>
      <c r="D33" s="51" t="s">
        <v>106</v>
      </c>
      <c r="E33" s="52">
        <v>16</v>
      </c>
      <c r="F33" s="29" t="s">
        <v>216</v>
      </c>
      <c r="G33" s="52">
        <v>1250</v>
      </c>
      <c r="H33" s="52">
        <v>205</v>
      </c>
      <c r="I33" s="27">
        <v>3</v>
      </c>
      <c r="J33" s="52">
        <v>6</v>
      </c>
      <c r="K33" s="49">
        <v>5</v>
      </c>
      <c r="L33" s="44">
        <f t="shared" si="0"/>
        <v>30</v>
      </c>
      <c r="M33" s="44">
        <f t="shared" si="1"/>
        <v>30.173437500000002</v>
      </c>
      <c r="N33" s="52" t="s">
        <v>115</v>
      </c>
    </row>
    <row r="34" spans="1:15" s="36" customFormat="1" ht="45" hidden="1" customHeight="1" x14ac:dyDescent="0.25">
      <c r="A34" s="71">
        <v>32</v>
      </c>
      <c r="B34" s="52" t="s">
        <v>54</v>
      </c>
      <c r="C34" s="52" t="s">
        <v>124</v>
      </c>
      <c r="D34" s="51" t="s">
        <v>125</v>
      </c>
      <c r="E34" s="52">
        <v>41</v>
      </c>
      <c r="F34" s="29" t="s">
        <v>216</v>
      </c>
      <c r="G34" s="52">
        <v>1250</v>
      </c>
      <c r="H34" s="52">
        <v>55</v>
      </c>
      <c r="I34" s="27">
        <v>3</v>
      </c>
      <c r="J34" s="52">
        <v>16</v>
      </c>
      <c r="K34" s="49">
        <v>4</v>
      </c>
      <c r="L34" s="44">
        <f t="shared" si="0"/>
        <v>64</v>
      </c>
      <c r="M34" s="44">
        <f t="shared" si="1"/>
        <v>6.4762500000000003</v>
      </c>
      <c r="N34" s="52" t="s">
        <v>186</v>
      </c>
    </row>
    <row r="35" spans="1:15" s="36" customFormat="1" ht="45" customHeight="1" x14ac:dyDescent="0.25">
      <c r="A35" s="71">
        <v>33</v>
      </c>
      <c r="B35" s="52" t="s">
        <v>54</v>
      </c>
      <c r="C35" s="52" t="s">
        <v>78</v>
      </c>
      <c r="D35" s="51" t="s">
        <v>79</v>
      </c>
      <c r="E35" s="52">
        <v>41</v>
      </c>
      <c r="F35" s="29" t="s">
        <v>216</v>
      </c>
      <c r="G35" s="52">
        <v>1250</v>
      </c>
      <c r="H35" s="52">
        <v>150</v>
      </c>
      <c r="I35" s="27">
        <v>4</v>
      </c>
      <c r="J35" s="52">
        <v>5</v>
      </c>
      <c r="K35" s="49">
        <v>11</v>
      </c>
      <c r="L35" s="44">
        <f t="shared" si="0"/>
        <v>55</v>
      </c>
      <c r="M35" s="44">
        <f t="shared" si="1"/>
        <v>64.762500000000003</v>
      </c>
      <c r="N35" s="52" t="s">
        <v>92</v>
      </c>
    </row>
    <row r="36" spans="1:15" s="36" customFormat="1" ht="45" hidden="1" customHeight="1" x14ac:dyDescent="0.25">
      <c r="A36" s="71">
        <v>34</v>
      </c>
      <c r="B36" s="52" t="s">
        <v>54</v>
      </c>
      <c r="C36" s="52" t="s">
        <v>47</v>
      </c>
      <c r="D36" s="51" t="s">
        <v>48</v>
      </c>
      <c r="E36" s="52">
        <v>35</v>
      </c>
      <c r="F36" s="29" t="s">
        <v>218</v>
      </c>
      <c r="G36" s="52">
        <v>1250</v>
      </c>
      <c r="H36" s="52">
        <v>120</v>
      </c>
      <c r="I36" s="27">
        <v>2</v>
      </c>
      <c r="J36" s="52">
        <v>63</v>
      </c>
      <c r="K36" s="49">
        <v>1</v>
      </c>
      <c r="L36" s="44">
        <f t="shared" si="0"/>
        <v>63</v>
      </c>
      <c r="M36" s="44">
        <f t="shared" si="1"/>
        <v>2.355</v>
      </c>
      <c r="N36" s="52" t="s">
        <v>76</v>
      </c>
      <c r="O36" s="45"/>
    </row>
    <row r="37" spans="1:15" s="36" customFormat="1" ht="45" hidden="1" customHeight="1" x14ac:dyDescent="0.25">
      <c r="A37" s="71">
        <v>35</v>
      </c>
      <c r="B37" s="52" t="s">
        <v>54</v>
      </c>
      <c r="C37" s="52" t="s">
        <v>120</v>
      </c>
      <c r="D37" s="51" t="s">
        <v>121</v>
      </c>
      <c r="E37" s="52">
        <v>33</v>
      </c>
      <c r="F37" s="29" t="s">
        <v>218</v>
      </c>
      <c r="G37" s="52">
        <v>1250</v>
      </c>
      <c r="H37" s="52">
        <v>105</v>
      </c>
      <c r="I37" s="27">
        <v>2</v>
      </c>
      <c r="J37" s="52">
        <v>9</v>
      </c>
      <c r="K37" s="49">
        <v>5</v>
      </c>
      <c r="L37" s="44">
        <f t="shared" si="0"/>
        <v>45</v>
      </c>
      <c r="M37" s="44">
        <f t="shared" si="1"/>
        <v>10.303125</v>
      </c>
      <c r="N37" s="52" t="s">
        <v>186</v>
      </c>
      <c r="O37" s="45"/>
    </row>
    <row r="38" spans="1:15" s="36" customFormat="1" ht="45" hidden="1" customHeight="1" x14ac:dyDescent="0.25">
      <c r="A38" s="71">
        <v>36</v>
      </c>
      <c r="B38" s="52" t="s">
        <v>54</v>
      </c>
      <c r="C38" s="52" t="s">
        <v>96</v>
      </c>
      <c r="D38" s="51" t="s">
        <v>97</v>
      </c>
      <c r="E38" s="52">
        <v>33</v>
      </c>
      <c r="F38" s="29" t="s">
        <v>218</v>
      </c>
      <c r="G38" s="52">
        <v>1250</v>
      </c>
      <c r="H38" s="52">
        <v>270</v>
      </c>
      <c r="I38" s="27">
        <v>2.5</v>
      </c>
      <c r="J38" s="52">
        <v>11</v>
      </c>
      <c r="K38" s="49">
        <v>5</v>
      </c>
      <c r="L38" s="44">
        <f t="shared" si="0"/>
        <v>55</v>
      </c>
      <c r="M38" s="44">
        <f t="shared" si="1"/>
        <v>33.1171875</v>
      </c>
      <c r="N38" s="52" t="s">
        <v>115</v>
      </c>
      <c r="O38" s="45"/>
    </row>
    <row r="39" spans="1:15" s="36" customFormat="1" ht="45" hidden="1" customHeight="1" x14ac:dyDescent="0.25">
      <c r="A39" s="71">
        <v>37</v>
      </c>
      <c r="B39" s="52" t="s">
        <v>54</v>
      </c>
      <c r="C39" s="52" t="s">
        <v>100</v>
      </c>
      <c r="D39" s="51" t="s">
        <v>101</v>
      </c>
      <c r="E39" s="52">
        <v>41</v>
      </c>
      <c r="F39" s="29" t="s">
        <v>218</v>
      </c>
      <c r="G39" s="52">
        <v>1250</v>
      </c>
      <c r="H39" s="52">
        <v>46</v>
      </c>
      <c r="I39" s="27">
        <v>2.5</v>
      </c>
      <c r="J39" s="52">
        <v>41</v>
      </c>
      <c r="K39" s="49">
        <v>2</v>
      </c>
      <c r="L39" s="44">
        <f t="shared" si="0"/>
        <v>82</v>
      </c>
      <c r="M39" s="44">
        <f t="shared" si="1"/>
        <v>2.256875</v>
      </c>
      <c r="N39" s="52" t="s">
        <v>115</v>
      </c>
      <c r="O39" s="45"/>
    </row>
    <row r="40" spans="1:15" s="36" customFormat="1" ht="45" hidden="1" customHeight="1" x14ac:dyDescent="0.25">
      <c r="A40" s="71">
        <v>38</v>
      </c>
      <c r="B40" s="52" t="s">
        <v>71</v>
      </c>
      <c r="C40" s="3" t="s">
        <v>66</v>
      </c>
      <c r="D40" s="7" t="s">
        <v>67</v>
      </c>
      <c r="E40" s="3">
        <v>100</v>
      </c>
      <c r="F40" s="3" t="s">
        <v>261</v>
      </c>
      <c r="G40" s="52">
        <v>1250</v>
      </c>
      <c r="H40" s="52">
        <v>120</v>
      </c>
      <c r="I40" s="27">
        <v>2</v>
      </c>
      <c r="J40" s="13">
        <v>35</v>
      </c>
      <c r="K40" s="49">
        <v>4</v>
      </c>
      <c r="L40" s="44">
        <f t="shared" si="0"/>
        <v>140</v>
      </c>
      <c r="M40" s="44">
        <f>G40*H40*I40*7.85/1000000*K40</f>
        <v>9.42</v>
      </c>
      <c r="N40" s="52" t="s">
        <v>76</v>
      </c>
    </row>
    <row r="41" spans="1:15" s="36" customFormat="1" ht="45" customHeight="1" x14ac:dyDescent="0.25">
      <c r="A41" s="64"/>
      <c r="B41" s="64"/>
      <c r="C41" s="64"/>
      <c r="D41" s="60"/>
      <c r="E41" s="64"/>
      <c r="F41" s="65"/>
      <c r="G41" s="64"/>
      <c r="H41" s="64"/>
      <c r="I41" s="66"/>
      <c r="J41" s="64"/>
      <c r="K41" s="61"/>
      <c r="L41" s="61"/>
      <c r="M41" s="61"/>
      <c r="N41" s="64"/>
      <c r="O41" s="45"/>
    </row>
    <row r="42" spans="1:15" s="36" customFormat="1" ht="45" customHeight="1" x14ac:dyDescent="0.25">
      <c r="A42" s="64"/>
      <c r="B42" s="64"/>
      <c r="C42" s="64"/>
      <c r="D42" s="60"/>
      <c r="E42" s="64"/>
      <c r="F42" s="65"/>
      <c r="G42" s="64"/>
      <c r="H42" s="64"/>
      <c r="I42" s="66"/>
      <c r="J42" s="64"/>
      <c r="K42" s="61"/>
      <c r="L42" s="61"/>
      <c r="M42" s="61"/>
      <c r="N42" s="64"/>
      <c r="O42" s="45"/>
    </row>
    <row r="43" spans="1:15" s="36" customFormat="1" ht="45" customHeight="1" x14ac:dyDescent="0.25">
      <c r="A43" s="64"/>
      <c r="B43" s="64"/>
      <c r="C43" s="64"/>
      <c r="D43" s="60"/>
      <c r="E43" s="64"/>
      <c r="F43" s="65"/>
      <c r="G43" s="64"/>
      <c r="H43" s="64"/>
      <c r="I43" s="66"/>
      <c r="J43" s="64"/>
      <c r="K43" s="61"/>
      <c r="L43" s="61"/>
      <c r="M43" s="61"/>
      <c r="N43" s="64"/>
      <c r="O43" s="45"/>
    </row>
    <row r="44" spans="1:15" ht="13.8" customHeight="1" x14ac:dyDescent="0.25">
      <c r="B44" s="83" t="s">
        <v>135</v>
      </c>
      <c r="C44" s="79" t="s">
        <v>5</v>
      </c>
      <c r="D44" s="79" t="s">
        <v>180</v>
      </c>
      <c r="E44" s="108" t="s">
        <v>254</v>
      </c>
      <c r="F44" s="109"/>
      <c r="G44" s="109"/>
      <c r="H44" s="109"/>
      <c r="I44" s="109"/>
      <c r="J44" s="110"/>
      <c r="K44" s="98" t="s">
        <v>263</v>
      </c>
      <c r="L44" s="99"/>
      <c r="M44" s="99"/>
      <c r="N44" s="99"/>
      <c r="O44" s="100"/>
    </row>
    <row r="45" spans="1:15" s="68" customFormat="1" ht="31.2" customHeight="1" x14ac:dyDescent="0.25">
      <c r="A45" s="67"/>
      <c r="B45" s="83"/>
      <c r="C45" s="79"/>
      <c r="D45" s="79"/>
      <c r="E45" s="51" t="s">
        <v>257</v>
      </c>
      <c r="F45" s="51" t="s">
        <v>258</v>
      </c>
      <c r="G45" s="51" t="s">
        <v>255</v>
      </c>
      <c r="H45" s="51" t="s">
        <v>256</v>
      </c>
      <c r="I45" s="51" t="s">
        <v>259</v>
      </c>
      <c r="J45" s="51" t="s">
        <v>260</v>
      </c>
      <c r="K45" s="51" t="s">
        <v>257</v>
      </c>
      <c r="L45" s="51" t="s">
        <v>258</v>
      </c>
      <c r="M45" s="51" t="s">
        <v>264</v>
      </c>
      <c r="N45" s="51" t="s">
        <v>265</v>
      </c>
      <c r="O45" s="70" t="s">
        <v>20</v>
      </c>
    </row>
    <row r="46" spans="1:15" s="36" customFormat="1" ht="24" customHeight="1" x14ac:dyDescent="0.25">
      <c r="A46" s="45"/>
      <c r="B46" s="52">
        <v>1</v>
      </c>
      <c r="C46" s="83" t="s">
        <v>141</v>
      </c>
      <c r="D46" s="86">
        <v>12.66</v>
      </c>
      <c r="E46" s="90">
        <v>2500</v>
      </c>
      <c r="F46" s="90">
        <v>1250</v>
      </c>
      <c r="G46" s="90">
        <v>2</v>
      </c>
      <c r="H46" s="90">
        <f>E46*F46*G46*7.85/1000000</f>
        <v>49.0625</v>
      </c>
      <c r="I46" s="90">
        <v>1</v>
      </c>
      <c r="J46" s="90">
        <v>1</v>
      </c>
      <c r="K46" s="52">
        <v>1250</v>
      </c>
      <c r="L46" s="52">
        <v>120</v>
      </c>
      <c r="M46" s="27">
        <v>2</v>
      </c>
      <c r="N46" s="76">
        <v>1</v>
      </c>
      <c r="O46" s="71" t="s">
        <v>76</v>
      </c>
    </row>
    <row r="47" spans="1:15" s="36" customFormat="1" ht="24" customHeight="1" x14ac:dyDescent="0.25">
      <c r="A47" s="45"/>
      <c r="B47" s="52">
        <v>2</v>
      </c>
      <c r="C47" s="83"/>
      <c r="D47" s="87"/>
      <c r="E47" s="91"/>
      <c r="F47" s="91"/>
      <c r="G47" s="91"/>
      <c r="H47" s="91"/>
      <c r="I47" s="91"/>
      <c r="J47" s="91"/>
      <c r="K47" s="52">
        <v>1250</v>
      </c>
      <c r="L47" s="52">
        <v>105</v>
      </c>
      <c r="M47" s="27">
        <v>2</v>
      </c>
      <c r="N47" s="69">
        <v>5</v>
      </c>
      <c r="O47" s="71" t="s">
        <v>186</v>
      </c>
    </row>
    <row r="48" spans="1:15" s="36" customFormat="1" ht="24" customHeight="1" x14ac:dyDescent="0.25">
      <c r="A48" s="45"/>
      <c r="B48" s="52">
        <v>3</v>
      </c>
      <c r="C48" s="83" t="s">
        <v>184</v>
      </c>
      <c r="D48" s="90">
        <v>35.369999999999997</v>
      </c>
      <c r="E48" s="90">
        <v>2500</v>
      </c>
      <c r="F48" s="90">
        <v>1250</v>
      </c>
      <c r="G48" s="90">
        <v>2.5</v>
      </c>
      <c r="H48" s="90">
        <f t="shared" ref="H48:H83" si="2">E48*F48*G48*7.85/1000000</f>
        <v>61.328125</v>
      </c>
      <c r="I48" s="90">
        <v>1</v>
      </c>
      <c r="J48" s="90">
        <v>1</v>
      </c>
      <c r="K48" s="52">
        <v>1250</v>
      </c>
      <c r="L48" s="52">
        <v>270</v>
      </c>
      <c r="M48" s="27">
        <v>2.5</v>
      </c>
      <c r="N48" s="69">
        <v>5</v>
      </c>
      <c r="O48" s="71" t="s">
        <v>115</v>
      </c>
    </row>
    <row r="49" spans="1:17" s="36" customFormat="1" ht="24" customHeight="1" x14ac:dyDescent="0.25">
      <c r="A49" s="45"/>
      <c r="B49" s="52">
        <v>4</v>
      </c>
      <c r="C49" s="83"/>
      <c r="D49" s="91"/>
      <c r="E49" s="91"/>
      <c r="F49" s="91"/>
      <c r="G49" s="91"/>
      <c r="H49" s="91"/>
      <c r="I49" s="91"/>
      <c r="J49" s="91"/>
      <c r="K49" s="52">
        <v>1250</v>
      </c>
      <c r="L49" s="52">
        <v>46</v>
      </c>
      <c r="M49" s="27">
        <v>2.5</v>
      </c>
      <c r="N49" s="69">
        <v>2</v>
      </c>
      <c r="O49" s="71" t="s">
        <v>115</v>
      </c>
    </row>
    <row r="50" spans="1:17" s="36" customFormat="1" ht="24" customHeight="1" x14ac:dyDescent="0.25">
      <c r="A50" s="45"/>
      <c r="B50" s="52">
        <v>5</v>
      </c>
      <c r="C50" s="83" t="s">
        <v>10</v>
      </c>
      <c r="D50" s="90">
        <v>151.03</v>
      </c>
      <c r="E50" s="90">
        <v>2500</v>
      </c>
      <c r="F50" s="90">
        <v>1250</v>
      </c>
      <c r="G50" s="90">
        <v>2</v>
      </c>
      <c r="H50" s="90">
        <f t="shared" si="2"/>
        <v>49.0625</v>
      </c>
      <c r="I50" s="90">
        <f>D50/H50</f>
        <v>3.0783184713375795</v>
      </c>
      <c r="J50" s="90">
        <v>4</v>
      </c>
      <c r="K50" s="52">
        <v>1250</v>
      </c>
      <c r="L50" s="52">
        <v>100</v>
      </c>
      <c r="M50" s="27">
        <v>2</v>
      </c>
      <c r="N50" s="69">
        <v>7</v>
      </c>
      <c r="O50" s="71" t="s">
        <v>266</v>
      </c>
      <c r="Q50" s="36">
        <v>7</v>
      </c>
    </row>
    <row r="51" spans="1:17" s="36" customFormat="1" ht="24" customHeight="1" x14ac:dyDescent="0.25">
      <c r="A51" s="45"/>
      <c r="B51" s="52">
        <v>6</v>
      </c>
      <c r="C51" s="83"/>
      <c r="D51" s="101"/>
      <c r="E51" s="101"/>
      <c r="F51" s="101"/>
      <c r="G51" s="101"/>
      <c r="H51" s="101"/>
      <c r="I51" s="101"/>
      <c r="J51" s="101"/>
      <c r="K51" s="52">
        <v>1250</v>
      </c>
      <c r="L51" s="52">
        <v>100</v>
      </c>
      <c r="M51" s="27">
        <v>2</v>
      </c>
      <c r="N51" s="69">
        <v>6</v>
      </c>
      <c r="O51" s="71" t="s">
        <v>266</v>
      </c>
      <c r="Q51" s="36">
        <v>6</v>
      </c>
    </row>
    <row r="52" spans="1:17" s="36" customFormat="1" ht="24" customHeight="1" x14ac:dyDescent="0.25">
      <c r="A52" s="45"/>
      <c r="B52" s="52">
        <v>7</v>
      </c>
      <c r="C52" s="83"/>
      <c r="D52" s="101"/>
      <c r="E52" s="101"/>
      <c r="F52" s="101"/>
      <c r="G52" s="101"/>
      <c r="H52" s="101"/>
      <c r="I52" s="101"/>
      <c r="J52" s="101"/>
      <c r="K52" s="52">
        <v>1250</v>
      </c>
      <c r="L52" s="52">
        <v>142</v>
      </c>
      <c r="M52" s="27">
        <v>2</v>
      </c>
      <c r="N52" s="69">
        <v>5</v>
      </c>
      <c r="O52" s="71" t="s">
        <v>37</v>
      </c>
      <c r="Q52" s="36">
        <v>5</v>
      </c>
    </row>
    <row r="53" spans="1:17" s="36" customFormat="1" ht="24" customHeight="1" x14ac:dyDescent="0.25">
      <c r="A53" s="45"/>
      <c r="B53" s="52">
        <v>8</v>
      </c>
      <c r="C53" s="83"/>
      <c r="D53" s="101"/>
      <c r="E53" s="101"/>
      <c r="F53" s="101"/>
      <c r="G53" s="101"/>
      <c r="H53" s="101"/>
      <c r="I53" s="101"/>
      <c r="J53" s="101"/>
      <c r="K53" s="52">
        <v>1250</v>
      </c>
      <c r="L53" s="52">
        <v>127</v>
      </c>
      <c r="M53" s="27">
        <v>2</v>
      </c>
      <c r="N53" s="69">
        <v>5</v>
      </c>
      <c r="O53" s="71" t="s">
        <v>37</v>
      </c>
      <c r="Q53" s="36">
        <v>5</v>
      </c>
    </row>
    <row r="54" spans="1:17" s="36" customFormat="1" ht="24" customHeight="1" x14ac:dyDescent="0.25">
      <c r="A54" s="45"/>
      <c r="B54" s="52">
        <v>9</v>
      </c>
      <c r="C54" s="83"/>
      <c r="D54" s="101"/>
      <c r="E54" s="101"/>
      <c r="F54" s="101"/>
      <c r="G54" s="101"/>
      <c r="H54" s="101"/>
      <c r="I54" s="101"/>
      <c r="J54" s="101"/>
      <c r="K54" s="52">
        <v>1250</v>
      </c>
      <c r="L54" s="52">
        <v>124</v>
      </c>
      <c r="M54" s="27">
        <v>2</v>
      </c>
      <c r="N54" s="69">
        <v>7</v>
      </c>
      <c r="O54" s="71" t="s">
        <v>37</v>
      </c>
      <c r="Q54" s="36">
        <v>7</v>
      </c>
    </row>
    <row r="55" spans="1:17" s="36" customFormat="1" ht="24" customHeight="1" x14ac:dyDescent="0.25">
      <c r="A55" s="45"/>
      <c r="B55" s="52">
        <v>10</v>
      </c>
      <c r="C55" s="83"/>
      <c r="D55" s="101"/>
      <c r="E55" s="101"/>
      <c r="F55" s="101"/>
      <c r="G55" s="101"/>
      <c r="H55" s="101"/>
      <c r="I55" s="101"/>
      <c r="J55" s="101"/>
      <c r="K55" s="52">
        <v>1250</v>
      </c>
      <c r="L55" s="52">
        <v>131</v>
      </c>
      <c r="M55" s="27">
        <v>2</v>
      </c>
      <c r="N55" s="69">
        <v>8</v>
      </c>
      <c r="O55" s="71" t="s">
        <v>37</v>
      </c>
      <c r="Q55" s="36">
        <v>8</v>
      </c>
    </row>
    <row r="56" spans="1:17" s="36" customFormat="1" ht="24" customHeight="1" x14ac:dyDescent="0.25">
      <c r="A56" s="45"/>
      <c r="B56" s="52">
        <v>11</v>
      </c>
      <c r="C56" s="83"/>
      <c r="D56" s="101"/>
      <c r="E56" s="101"/>
      <c r="F56" s="101"/>
      <c r="G56" s="101"/>
      <c r="H56" s="101"/>
      <c r="I56" s="101"/>
      <c r="J56" s="101"/>
      <c r="K56" s="52">
        <v>1250</v>
      </c>
      <c r="L56" s="52">
        <v>113</v>
      </c>
      <c r="M56" s="27">
        <v>2</v>
      </c>
      <c r="N56" s="69">
        <v>5</v>
      </c>
      <c r="O56" s="71" t="s">
        <v>37</v>
      </c>
      <c r="Q56" s="36">
        <v>5</v>
      </c>
    </row>
    <row r="57" spans="1:17" s="36" customFormat="1" ht="24" customHeight="1" x14ac:dyDescent="0.25">
      <c r="A57" s="45"/>
      <c r="B57" s="52">
        <v>12</v>
      </c>
      <c r="C57" s="83"/>
      <c r="D57" s="101"/>
      <c r="E57" s="101"/>
      <c r="F57" s="101"/>
      <c r="G57" s="101"/>
      <c r="H57" s="101"/>
      <c r="I57" s="101"/>
      <c r="J57" s="101"/>
      <c r="K57" s="52">
        <v>1250</v>
      </c>
      <c r="L57" s="52">
        <v>120</v>
      </c>
      <c r="M57" s="27">
        <v>2</v>
      </c>
      <c r="N57" s="69">
        <v>8</v>
      </c>
      <c r="O57" s="71" t="s">
        <v>76</v>
      </c>
      <c r="Q57" s="36">
        <v>8</v>
      </c>
    </row>
    <row r="58" spans="1:17" s="36" customFormat="1" ht="24" customHeight="1" x14ac:dyDescent="0.25">
      <c r="A58" s="45"/>
      <c r="B58" s="52">
        <v>13</v>
      </c>
      <c r="C58" s="83"/>
      <c r="D58" s="101"/>
      <c r="E58" s="101"/>
      <c r="F58" s="101"/>
      <c r="G58" s="101"/>
      <c r="H58" s="101"/>
      <c r="I58" s="101"/>
      <c r="J58" s="101"/>
      <c r="K58" s="52">
        <v>1250</v>
      </c>
      <c r="L58" s="52">
        <v>125</v>
      </c>
      <c r="M58" s="27">
        <v>2</v>
      </c>
      <c r="N58" s="69">
        <v>6</v>
      </c>
      <c r="O58" s="71" t="s">
        <v>267</v>
      </c>
      <c r="Q58" s="36">
        <v>6</v>
      </c>
    </row>
    <row r="59" spans="1:17" s="36" customFormat="1" ht="24" customHeight="1" x14ac:dyDescent="0.25">
      <c r="A59" s="45"/>
      <c r="B59" s="52">
        <v>14</v>
      </c>
      <c r="C59" s="83"/>
      <c r="D59" s="101"/>
      <c r="E59" s="101"/>
      <c r="F59" s="101"/>
      <c r="G59" s="101"/>
      <c r="H59" s="101"/>
      <c r="I59" s="101"/>
      <c r="J59" s="101"/>
      <c r="K59" s="52">
        <v>1250</v>
      </c>
      <c r="L59" s="52">
        <v>100</v>
      </c>
      <c r="M59" s="27">
        <v>2</v>
      </c>
      <c r="N59" s="69">
        <v>6</v>
      </c>
      <c r="O59" s="71" t="s">
        <v>267</v>
      </c>
      <c r="Q59" s="36">
        <v>6</v>
      </c>
    </row>
    <row r="60" spans="1:17" s="36" customFormat="1" ht="24" customHeight="1" x14ac:dyDescent="0.25">
      <c r="A60" s="45"/>
      <c r="B60" s="52">
        <v>15</v>
      </c>
      <c r="C60" s="83"/>
      <c r="D60" s="101"/>
      <c r="E60" s="101"/>
      <c r="F60" s="101"/>
      <c r="G60" s="101"/>
      <c r="H60" s="101"/>
      <c r="I60" s="101"/>
      <c r="J60" s="101"/>
      <c r="K60" s="52">
        <v>1250</v>
      </c>
      <c r="L60" s="52">
        <v>65</v>
      </c>
      <c r="M60" s="27">
        <v>2</v>
      </c>
      <c r="N60" s="69">
        <v>4</v>
      </c>
      <c r="O60" s="71" t="s">
        <v>267</v>
      </c>
      <c r="Q60" s="36">
        <v>4</v>
      </c>
    </row>
    <row r="61" spans="1:17" s="36" customFormat="1" ht="24" customHeight="1" x14ac:dyDescent="0.25">
      <c r="A61" s="45"/>
      <c r="B61" s="52">
        <v>23</v>
      </c>
      <c r="C61" s="83" t="s">
        <v>87</v>
      </c>
      <c r="D61" s="90">
        <v>84.63</v>
      </c>
      <c r="E61" s="90">
        <v>2500</v>
      </c>
      <c r="F61" s="90">
        <v>1250</v>
      </c>
      <c r="G61" s="90">
        <v>2.5</v>
      </c>
      <c r="H61" s="90">
        <f t="shared" si="2"/>
        <v>61.328125</v>
      </c>
      <c r="I61" s="90">
        <f t="shared" ref="I61:I82" si="3">D61/H61</f>
        <v>1.3799541401273885</v>
      </c>
      <c r="J61" s="90">
        <v>2</v>
      </c>
      <c r="K61" s="52">
        <v>1250</v>
      </c>
      <c r="L61" s="52">
        <v>70</v>
      </c>
      <c r="M61" s="27">
        <v>2.5</v>
      </c>
      <c r="N61" s="69">
        <v>5</v>
      </c>
      <c r="O61" s="71" t="s">
        <v>92</v>
      </c>
      <c r="Q61" s="36">
        <v>5</v>
      </c>
    </row>
    <row r="62" spans="1:17" s="36" customFormat="1" ht="24" customHeight="1" x14ac:dyDescent="0.25">
      <c r="A62" s="45"/>
      <c r="B62" s="52">
        <v>24</v>
      </c>
      <c r="C62" s="83"/>
      <c r="D62" s="101"/>
      <c r="E62" s="101"/>
      <c r="F62" s="101"/>
      <c r="G62" s="101"/>
      <c r="H62" s="101"/>
      <c r="I62" s="101"/>
      <c r="J62" s="101"/>
      <c r="K62" s="52">
        <v>1250</v>
      </c>
      <c r="L62" s="52">
        <v>40</v>
      </c>
      <c r="M62" s="27">
        <v>2.5</v>
      </c>
      <c r="N62" s="69">
        <v>3</v>
      </c>
      <c r="O62" s="71" t="s">
        <v>92</v>
      </c>
      <c r="Q62" s="36">
        <v>3</v>
      </c>
    </row>
    <row r="63" spans="1:17" s="36" customFormat="1" ht="24" customHeight="1" x14ac:dyDescent="0.25">
      <c r="A63" s="45"/>
      <c r="B63" s="52">
        <v>25</v>
      </c>
      <c r="C63" s="83"/>
      <c r="D63" s="101"/>
      <c r="E63" s="101"/>
      <c r="F63" s="101"/>
      <c r="G63" s="101"/>
      <c r="H63" s="101"/>
      <c r="I63" s="101"/>
      <c r="J63" s="101"/>
      <c r="K63" s="52">
        <v>1250</v>
      </c>
      <c r="L63" s="52">
        <v>40</v>
      </c>
      <c r="M63" s="27">
        <v>2.5</v>
      </c>
      <c r="N63" s="69">
        <v>4</v>
      </c>
      <c r="O63" s="71" t="s">
        <v>92</v>
      </c>
      <c r="Q63" s="36">
        <v>4</v>
      </c>
    </row>
    <row r="64" spans="1:17" s="36" customFormat="1" ht="24" customHeight="1" x14ac:dyDescent="0.25">
      <c r="A64" s="45"/>
      <c r="B64" s="52">
        <v>26</v>
      </c>
      <c r="C64" s="83"/>
      <c r="D64" s="101"/>
      <c r="E64" s="101"/>
      <c r="F64" s="101"/>
      <c r="G64" s="101"/>
      <c r="H64" s="101"/>
      <c r="I64" s="101"/>
      <c r="J64" s="101"/>
      <c r="K64" s="52">
        <v>1250</v>
      </c>
      <c r="L64" s="52">
        <v>270</v>
      </c>
      <c r="M64" s="27">
        <v>2.5</v>
      </c>
      <c r="N64" s="69">
        <v>6</v>
      </c>
      <c r="O64" s="71" t="s">
        <v>115</v>
      </c>
      <c r="Q64" s="36">
        <v>6</v>
      </c>
    </row>
    <row r="65" spans="1:17" s="36" customFormat="1" ht="24" customHeight="1" x14ac:dyDescent="0.25">
      <c r="A65" s="45"/>
      <c r="B65" s="52">
        <v>27</v>
      </c>
      <c r="C65" s="83"/>
      <c r="D65" s="91"/>
      <c r="E65" s="91"/>
      <c r="F65" s="91"/>
      <c r="G65" s="91"/>
      <c r="H65" s="91"/>
      <c r="I65" s="91"/>
      <c r="J65" s="91"/>
      <c r="K65" s="52">
        <v>1250</v>
      </c>
      <c r="L65" s="52">
        <v>300</v>
      </c>
      <c r="M65" s="27">
        <v>2.5</v>
      </c>
      <c r="N65" s="69">
        <v>4</v>
      </c>
      <c r="O65" s="71" t="s">
        <v>115</v>
      </c>
      <c r="Q65" s="36">
        <v>4</v>
      </c>
    </row>
    <row r="66" spans="1:17" s="36" customFormat="1" ht="24" customHeight="1" x14ac:dyDescent="0.25">
      <c r="A66" s="45"/>
      <c r="B66" s="52">
        <v>28</v>
      </c>
      <c r="C66" s="83" t="s">
        <v>183</v>
      </c>
      <c r="D66" s="90">
        <v>95.97</v>
      </c>
      <c r="E66" s="90">
        <v>2500</v>
      </c>
      <c r="F66" s="90">
        <v>1250</v>
      </c>
      <c r="G66" s="90">
        <v>3</v>
      </c>
      <c r="H66" s="90">
        <f t="shared" si="2"/>
        <v>73.59375</v>
      </c>
      <c r="I66" s="90">
        <f t="shared" si="3"/>
        <v>1.3040509554140127</v>
      </c>
      <c r="J66" s="90">
        <v>2</v>
      </c>
      <c r="K66" s="52">
        <v>1250</v>
      </c>
      <c r="L66" s="52">
        <v>260</v>
      </c>
      <c r="M66" s="27">
        <v>3</v>
      </c>
      <c r="N66" s="69">
        <v>5</v>
      </c>
      <c r="O66" s="71" t="s">
        <v>115</v>
      </c>
      <c r="Q66" s="36">
        <v>5</v>
      </c>
    </row>
    <row r="67" spans="1:17" s="36" customFormat="1" ht="24" customHeight="1" x14ac:dyDescent="0.25">
      <c r="A67" s="45"/>
      <c r="B67" s="52">
        <v>29</v>
      </c>
      <c r="C67" s="83"/>
      <c r="D67" s="91"/>
      <c r="E67" s="91"/>
      <c r="F67" s="91"/>
      <c r="G67" s="91"/>
      <c r="H67" s="91"/>
      <c r="I67" s="91"/>
      <c r="J67" s="91"/>
      <c r="K67" s="52">
        <v>1250</v>
      </c>
      <c r="L67" s="52">
        <v>245</v>
      </c>
      <c r="M67" s="27">
        <v>3</v>
      </c>
      <c r="N67" s="69">
        <v>8</v>
      </c>
      <c r="O67" s="71" t="s">
        <v>115</v>
      </c>
      <c r="Q67" s="36">
        <v>8</v>
      </c>
    </row>
    <row r="68" spans="1:17" s="36" customFormat="1" ht="24" customHeight="1" x14ac:dyDescent="0.25">
      <c r="A68" s="45"/>
      <c r="B68" s="52">
        <v>30</v>
      </c>
      <c r="C68" s="83" t="s">
        <v>11</v>
      </c>
      <c r="D68" s="90">
        <v>144.12</v>
      </c>
      <c r="E68" s="90">
        <v>2500</v>
      </c>
      <c r="F68" s="90">
        <v>1250</v>
      </c>
      <c r="G68" s="90">
        <v>2.5</v>
      </c>
      <c r="H68" s="90">
        <f t="shared" si="2"/>
        <v>61.328125</v>
      </c>
      <c r="I68" s="90">
        <f t="shared" si="3"/>
        <v>2.3499821656050957</v>
      </c>
      <c r="J68" s="90">
        <v>3</v>
      </c>
      <c r="K68" s="52">
        <v>1250</v>
      </c>
      <c r="L68" s="52">
        <v>140</v>
      </c>
      <c r="M68" s="27">
        <v>2.5</v>
      </c>
      <c r="N68" s="69">
        <v>15</v>
      </c>
      <c r="O68" s="71" t="s">
        <v>266</v>
      </c>
      <c r="Q68" s="36">
        <v>15</v>
      </c>
    </row>
    <row r="69" spans="1:17" s="36" customFormat="1" ht="24" customHeight="1" x14ac:dyDescent="0.25">
      <c r="A69" s="45"/>
      <c r="B69" s="52">
        <v>31</v>
      </c>
      <c r="C69" s="83"/>
      <c r="D69" s="101"/>
      <c r="E69" s="101"/>
      <c r="F69" s="101"/>
      <c r="G69" s="101"/>
      <c r="H69" s="101"/>
      <c r="I69" s="101"/>
      <c r="J69" s="101"/>
      <c r="K69" s="52">
        <v>1250</v>
      </c>
      <c r="L69" s="52">
        <v>250</v>
      </c>
      <c r="M69" s="27">
        <v>2.5</v>
      </c>
      <c r="N69" s="69">
        <v>6</v>
      </c>
      <c r="O69" s="71" t="s">
        <v>76</v>
      </c>
      <c r="Q69" s="36">
        <v>6</v>
      </c>
    </row>
    <row r="70" spans="1:17" s="36" customFormat="1" ht="24" customHeight="1" x14ac:dyDescent="0.25">
      <c r="A70" s="45"/>
      <c r="B70" s="52">
        <v>32</v>
      </c>
      <c r="C70" s="83"/>
      <c r="D70" s="101"/>
      <c r="E70" s="101"/>
      <c r="F70" s="101"/>
      <c r="G70" s="101"/>
      <c r="H70" s="101"/>
      <c r="I70" s="101"/>
      <c r="J70" s="101"/>
      <c r="K70" s="52">
        <v>1250</v>
      </c>
      <c r="L70" s="52">
        <v>125</v>
      </c>
      <c r="M70" s="27">
        <v>2.5</v>
      </c>
      <c r="N70" s="69">
        <v>4</v>
      </c>
      <c r="O70" s="71" t="s">
        <v>115</v>
      </c>
      <c r="Q70" s="36">
        <v>4</v>
      </c>
    </row>
    <row r="71" spans="1:17" s="36" customFormat="1" ht="24" customHeight="1" x14ac:dyDescent="0.25">
      <c r="A71" s="45"/>
      <c r="B71" s="52">
        <v>33</v>
      </c>
      <c r="C71" s="83"/>
      <c r="D71" s="101"/>
      <c r="E71" s="101"/>
      <c r="F71" s="101"/>
      <c r="G71" s="101"/>
      <c r="H71" s="101"/>
      <c r="I71" s="101"/>
      <c r="J71" s="101"/>
      <c r="K71" s="52">
        <v>1250</v>
      </c>
      <c r="L71" s="52">
        <v>235</v>
      </c>
      <c r="M71" s="27">
        <v>2.5</v>
      </c>
      <c r="N71" s="69">
        <v>5</v>
      </c>
      <c r="O71" s="71" t="s">
        <v>115</v>
      </c>
      <c r="Q71" s="36">
        <v>5</v>
      </c>
    </row>
    <row r="72" spans="1:17" s="36" customFormat="1" ht="24" customHeight="1" x14ac:dyDescent="0.25">
      <c r="A72" s="45"/>
      <c r="B72" s="52">
        <v>34</v>
      </c>
      <c r="C72" s="83"/>
      <c r="D72" s="91"/>
      <c r="E72" s="91"/>
      <c r="F72" s="91"/>
      <c r="G72" s="91"/>
      <c r="H72" s="91"/>
      <c r="I72" s="91"/>
      <c r="J72" s="91"/>
      <c r="K72" s="52">
        <v>1250</v>
      </c>
      <c r="L72" s="52">
        <v>200</v>
      </c>
      <c r="M72" s="27">
        <v>2.5</v>
      </c>
      <c r="N72" s="69">
        <v>3</v>
      </c>
      <c r="O72" s="71" t="s">
        <v>115</v>
      </c>
      <c r="Q72" s="36">
        <v>3</v>
      </c>
    </row>
    <row r="73" spans="1:17" s="36" customFormat="1" ht="24" customHeight="1" x14ac:dyDescent="0.25">
      <c r="A73" s="45"/>
      <c r="B73" s="52">
        <v>35</v>
      </c>
      <c r="C73" s="83" t="s">
        <v>138</v>
      </c>
      <c r="D73" s="105">
        <v>150.72</v>
      </c>
      <c r="E73" s="90">
        <v>2500</v>
      </c>
      <c r="F73" s="90">
        <v>1250</v>
      </c>
      <c r="G73" s="90">
        <v>2</v>
      </c>
      <c r="H73" s="90">
        <f>E73*F73*G73*7.85/1000000</f>
        <v>49.0625</v>
      </c>
      <c r="I73" s="90">
        <f>D73/H73</f>
        <v>3.0720000000000001</v>
      </c>
      <c r="J73" s="102">
        <v>4</v>
      </c>
      <c r="K73" s="52">
        <v>1250</v>
      </c>
      <c r="L73" s="52">
        <v>400</v>
      </c>
      <c r="M73" s="72">
        <v>2</v>
      </c>
      <c r="N73" s="73">
        <v>15</v>
      </c>
      <c r="O73" s="71" t="s">
        <v>76</v>
      </c>
      <c r="P73" s="36" t="s">
        <v>71</v>
      </c>
      <c r="Q73" s="36">
        <v>15</v>
      </c>
    </row>
    <row r="74" spans="1:17" s="36" customFormat="1" ht="24" customHeight="1" x14ac:dyDescent="0.25">
      <c r="A74" s="45"/>
      <c r="B74" s="52">
        <v>36</v>
      </c>
      <c r="C74" s="83"/>
      <c r="D74" s="106"/>
      <c r="E74" s="101"/>
      <c r="F74" s="101"/>
      <c r="G74" s="101"/>
      <c r="H74" s="101"/>
      <c r="I74" s="101"/>
      <c r="J74" s="103"/>
      <c r="K74" s="52">
        <v>1250</v>
      </c>
      <c r="L74" s="52">
        <v>100</v>
      </c>
      <c r="M74" s="27">
        <v>2</v>
      </c>
      <c r="N74" s="73">
        <v>6</v>
      </c>
      <c r="O74" s="71" t="s">
        <v>76</v>
      </c>
      <c r="P74" s="36" t="s">
        <v>71</v>
      </c>
      <c r="Q74" s="36">
        <v>6</v>
      </c>
    </row>
    <row r="75" spans="1:17" s="36" customFormat="1" ht="24" customHeight="1" x14ac:dyDescent="0.25">
      <c r="A75" s="45"/>
      <c r="B75" s="52">
        <v>37</v>
      </c>
      <c r="C75" s="83"/>
      <c r="D75" s="107"/>
      <c r="E75" s="91"/>
      <c r="F75" s="91"/>
      <c r="G75" s="91"/>
      <c r="H75" s="91"/>
      <c r="I75" s="91"/>
      <c r="J75" s="104"/>
      <c r="K75" s="52">
        <v>1250</v>
      </c>
      <c r="L75" s="52">
        <v>120</v>
      </c>
      <c r="M75" s="27">
        <v>2</v>
      </c>
      <c r="N75" s="73">
        <v>9</v>
      </c>
      <c r="O75" s="71" t="s">
        <v>76</v>
      </c>
      <c r="P75" s="36" t="s">
        <v>71</v>
      </c>
      <c r="Q75" s="36">
        <v>9</v>
      </c>
    </row>
    <row r="76" spans="1:17" s="36" customFormat="1" ht="24" customHeight="1" x14ac:dyDescent="0.25">
      <c r="A76" s="45"/>
      <c r="B76" s="52">
        <v>38</v>
      </c>
      <c r="C76" s="83" t="s">
        <v>12</v>
      </c>
      <c r="D76" s="90">
        <v>137.62</v>
      </c>
      <c r="E76" s="90">
        <v>2500</v>
      </c>
      <c r="F76" s="90">
        <v>1250</v>
      </c>
      <c r="G76" s="90">
        <v>3</v>
      </c>
      <c r="H76" s="90">
        <f t="shared" si="2"/>
        <v>73.59375</v>
      </c>
      <c r="I76" s="90">
        <f t="shared" si="3"/>
        <v>1.869995753715499</v>
      </c>
      <c r="J76" s="105">
        <v>2</v>
      </c>
      <c r="K76" s="52">
        <v>1250</v>
      </c>
      <c r="L76" s="52">
        <v>80</v>
      </c>
      <c r="M76" s="27">
        <v>3</v>
      </c>
      <c r="N76" s="69">
        <v>2</v>
      </c>
      <c r="O76" s="71" t="s">
        <v>266</v>
      </c>
      <c r="Q76" s="36">
        <v>2</v>
      </c>
    </row>
    <row r="77" spans="1:17" s="36" customFormat="1" ht="24" customHeight="1" x14ac:dyDescent="0.25">
      <c r="A77" s="45"/>
      <c r="B77" s="52">
        <v>39</v>
      </c>
      <c r="C77" s="83"/>
      <c r="D77" s="101"/>
      <c r="E77" s="101"/>
      <c r="F77" s="101"/>
      <c r="G77" s="101"/>
      <c r="H77" s="101"/>
      <c r="I77" s="101"/>
      <c r="J77" s="106"/>
      <c r="K77" s="52">
        <v>1250</v>
      </c>
      <c r="L77" s="52">
        <v>190</v>
      </c>
      <c r="M77" s="27">
        <v>3</v>
      </c>
      <c r="N77" s="69">
        <v>3</v>
      </c>
      <c r="O77" s="71" t="s">
        <v>76</v>
      </c>
      <c r="Q77" s="36">
        <v>3</v>
      </c>
    </row>
    <row r="78" spans="1:17" s="36" customFormat="1" ht="24" customHeight="1" x14ac:dyDescent="0.25">
      <c r="A78" s="45"/>
      <c r="B78" s="52">
        <v>40</v>
      </c>
      <c r="C78" s="83"/>
      <c r="D78" s="101"/>
      <c r="E78" s="101"/>
      <c r="F78" s="101"/>
      <c r="G78" s="101"/>
      <c r="H78" s="101"/>
      <c r="I78" s="101"/>
      <c r="J78" s="106"/>
      <c r="K78" s="52">
        <v>1250</v>
      </c>
      <c r="L78" s="52">
        <v>250</v>
      </c>
      <c r="M78" s="27">
        <v>3</v>
      </c>
      <c r="N78" s="69">
        <v>5</v>
      </c>
      <c r="O78" s="71" t="s">
        <v>76</v>
      </c>
      <c r="Q78" s="36">
        <v>5</v>
      </c>
    </row>
    <row r="79" spans="1:17" s="36" customFormat="1" ht="24" customHeight="1" x14ac:dyDescent="0.25">
      <c r="A79" s="45"/>
      <c r="B79" s="52">
        <v>41</v>
      </c>
      <c r="C79" s="83"/>
      <c r="D79" s="101"/>
      <c r="E79" s="101"/>
      <c r="F79" s="101"/>
      <c r="G79" s="101"/>
      <c r="H79" s="101"/>
      <c r="I79" s="101"/>
      <c r="J79" s="106"/>
      <c r="K79" s="52">
        <v>1250</v>
      </c>
      <c r="L79" s="52">
        <v>290</v>
      </c>
      <c r="M79" s="27">
        <v>3</v>
      </c>
      <c r="N79" s="69">
        <v>5</v>
      </c>
      <c r="O79" s="71" t="s">
        <v>115</v>
      </c>
      <c r="Q79" s="36">
        <v>5</v>
      </c>
    </row>
    <row r="80" spans="1:17" s="36" customFormat="1" ht="24" customHeight="1" x14ac:dyDescent="0.25">
      <c r="A80" s="45"/>
      <c r="B80" s="52">
        <v>42</v>
      </c>
      <c r="C80" s="83"/>
      <c r="D80" s="101"/>
      <c r="E80" s="101"/>
      <c r="F80" s="101"/>
      <c r="G80" s="101"/>
      <c r="H80" s="101"/>
      <c r="I80" s="101"/>
      <c r="J80" s="106"/>
      <c r="K80" s="52">
        <v>1250</v>
      </c>
      <c r="L80" s="52">
        <v>205</v>
      </c>
      <c r="M80" s="27">
        <v>3</v>
      </c>
      <c r="N80" s="69">
        <v>5</v>
      </c>
      <c r="O80" s="71" t="s">
        <v>115</v>
      </c>
      <c r="Q80" s="36">
        <v>5</v>
      </c>
    </row>
    <row r="81" spans="1:17" s="36" customFormat="1" ht="24" customHeight="1" x14ac:dyDescent="0.25">
      <c r="A81" s="45"/>
      <c r="B81" s="52">
        <v>43</v>
      </c>
      <c r="C81" s="83"/>
      <c r="D81" s="91"/>
      <c r="E81" s="91"/>
      <c r="F81" s="91"/>
      <c r="G81" s="91"/>
      <c r="H81" s="91"/>
      <c r="I81" s="91"/>
      <c r="J81" s="107"/>
      <c r="K81" s="52">
        <v>1250</v>
      </c>
      <c r="L81" s="52">
        <v>55</v>
      </c>
      <c r="M81" s="27">
        <v>3</v>
      </c>
      <c r="N81" s="69">
        <v>4</v>
      </c>
      <c r="O81" s="71" t="s">
        <v>267</v>
      </c>
      <c r="Q81" s="36">
        <v>4</v>
      </c>
    </row>
    <row r="82" spans="1:17" s="36" customFormat="1" ht="27.6" customHeight="1" x14ac:dyDescent="0.25">
      <c r="A82" s="45"/>
      <c r="B82" s="52">
        <v>44</v>
      </c>
      <c r="C82" s="52" t="s">
        <v>86</v>
      </c>
      <c r="D82" s="52">
        <v>64.760000000000005</v>
      </c>
      <c r="E82" s="52">
        <v>2500</v>
      </c>
      <c r="F82" s="52">
        <v>1250</v>
      </c>
      <c r="G82" s="27">
        <v>4</v>
      </c>
      <c r="H82" s="30">
        <f t="shared" si="2"/>
        <v>98.125</v>
      </c>
      <c r="I82" s="30">
        <f t="shared" si="3"/>
        <v>0.65997452229299369</v>
      </c>
      <c r="J82" s="52">
        <v>1</v>
      </c>
      <c r="K82" s="52">
        <v>1250</v>
      </c>
      <c r="L82" s="52">
        <v>150</v>
      </c>
      <c r="M82" s="27">
        <v>4</v>
      </c>
      <c r="N82" s="76">
        <v>11</v>
      </c>
      <c r="O82" s="71" t="s">
        <v>92</v>
      </c>
      <c r="Q82" s="36">
        <v>11</v>
      </c>
    </row>
    <row r="83" spans="1:17" s="36" customFormat="1" ht="27.6" customHeight="1" x14ac:dyDescent="0.25">
      <c r="A83" s="45"/>
      <c r="B83" s="52">
        <v>45</v>
      </c>
      <c r="C83" s="52" t="s">
        <v>139</v>
      </c>
      <c r="D83" s="74">
        <v>9.42</v>
      </c>
      <c r="E83" s="52">
        <v>2500</v>
      </c>
      <c r="F83" s="52">
        <v>1250</v>
      </c>
      <c r="G83" s="27">
        <v>2</v>
      </c>
      <c r="H83" s="52">
        <f t="shared" si="2"/>
        <v>49.0625</v>
      </c>
      <c r="I83" s="52">
        <f>D83/H83</f>
        <v>0.192</v>
      </c>
      <c r="J83" s="75">
        <v>1</v>
      </c>
      <c r="K83" s="52">
        <v>1250</v>
      </c>
      <c r="L83" s="52">
        <v>120</v>
      </c>
      <c r="M83" s="27">
        <v>2</v>
      </c>
      <c r="N83" s="73">
        <v>4</v>
      </c>
      <c r="O83" s="71" t="s">
        <v>76</v>
      </c>
      <c r="P83" s="36" t="s">
        <v>71</v>
      </c>
      <c r="Q83" s="36">
        <v>4</v>
      </c>
    </row>
    <row r="84" spans="1:17" x14ac:dyDescent="0.25">
      <c r="K84" s="46"/>
    </row>
    <row r="85" spans="1:17" x14ac:dyDescent="0.25">
      <c r="K85" s="46"/>
    </row>
  </sheetData>
  <autoFilter ref="A2:AP40" xr:uid="{B40FB7B9-4F8F-4B36-AA30-024B729A0040}">
    <filterColumn colId="13">
      <filters>
        <filter val="黄骅桥行"/>
      </filters>
    </filterColumn>
  </autoFilter>
  <mergeCells count="80"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F1:F2"/>
    <mergeCell ref="G1:J1"/>
    <mergeCell ref="C44:C45"/>
    <mergeCell ref="D44:D45"/>
    <mergeCell ref="C46:C47"/>
    <mergeCell ref="D46:D47"/>
    <mergeCell ref="E46:E47"/>
    <mergeCell ref="E44:J44"/>
    <mergeCell ref="H46:H47"/>
    <mergeCell ref="I46:I47"/>
    <mergeCell ref="J46:J47"/>
    <mergeCell ref="F46:F47"/>
    <mergeCell ref="G46:G47"/>
    <mergeCell ref="C48:C49"/>
    <mergeCell ref="E48:E49"/>
    <mergeCell ref="F48:F49"/>
    <mergeCell ref="G48:G49"/>
    <mergeCell ref="I61:I65"/>
    <mergeCell ref="C50:C60"/>
    <mergeCell ref="D50:D60"/>
    <mergeCell ref="E50:E60"/>
    <mergeCell ref="F50:F60"/>
    <mergeCell ref="G50:G60"/>
    <mergeCell ref="J61:J65"/>
    <mergeCell ref="J48:J49"/>
    <mergeCell ref="D48:D49"/>
    <mergeCell ref="H50:H60"/>
    <mergeCell ref="I50:I60"/>
    <mergeCell ref="J50:J60"/>
    <mergeCell ref="I48:I49"/>
    <mergeCell ref="H48:H49"/>
    <mergeCell ref="E66:E67"/>
    <mergeCell ref="F66:F67"/>
    <mergeCell ref="G66:G67"/>
    <mergeCell ref="H66:H67"/>
    <mergeCell ref="C61:C65"/>
    <mergeCell ref="D61:D65"/>
    <mergeCell ref="E61:E65"/>
    <mergeCell ref="F61:F65"/>
    <mergeCell ref="G61:G65"/>
    <mergeCell ref="H61:H65"/>
    <mergeCell ref="H76:H81"/>
    <mergeCell ref="I76:I81"/>
    <mergeCell ref="J76:J81"/>
    <mergeCell ref="C73:C75"/>
    <mergeCell ref="D73:D75"/>
    <mergeCell ref="E73:E75"/>
    <mergeCell ref="F73:F75"/>
    <mergeCell ref="G73:G75"/>
    <mergeCell ref="H73:H75"/>
    <mergeCell ref="C76:C81"/>
    <mergeCell ref="D76:D81"/>
    <mergeCell ref="E76:E81"/>
    <mergeCell ref="F76:F81"/>
    <mergeCell ref="G76:G81"/>
    <mergeCell ref="K44:O44"/>
    <mergeCell ref="B44:B45"/>
    <mergeCell ref="I73:I75"/>
    <mergeCell ref="J73:J75"/>
    <mergeCell ref="I66:I67"/>
    <mergeCell ref="J66:J67"/>
    <mergeCell ref="C68:C72"/>
    <mergeCell ref="D68:D72"/>
    <mergeCell ref="E68:E72"/>
    <mergeCell ref="F68:F72"/>
    <mergeCell ref="G68:G72"/>
    <mergeCell ref="H68:H72"/>
    <mergeCell ref="I68:I72"/>
    <mergeCell ref="J68:J72"/>
    <mergeCell ref="C66:C67"/>
    <mergeCell ref="D66:D6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2" manualBreakCount="2">
    <brk id="42" max="16" man="1"/>
    <brk id="7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sqref="A1:H5"/>
    </sheetView>
  </sheetViews>
  <sheetFormatPr defaultRowHeight="13.8" x14ac:dyDescent="0.25"/>
  <cols>
    <col min="1" max="1" width="15.6640625" style="2" customWidth="1"/>
    <col min="2" max="2" width="25.77734375" style="2" customWidth="1"/>
    <col min="3" max="3" width="16.33203125" style="2" customWidth="1"/>
    <col min="4" max="4" width="12.88671875" style="2" customWidth="1"/>
    <col min="5" max="5" width="8.88671875" style="2"/>
    <col min="6" max="6" width="14.21875" style="2" customWidth="1"/>
    <col min="7" max="7" width="12.33203125" style="2" customWidth="1"/>
    <col min="8" max="8" width="8.88671875" style="2"/>
  </cols>
  <sheetData>
    <row r="1" spans="1:8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3</v>
      </c>
      <c r="F1" s="3" t="s">
        <v>4</v>
      </c>
      <c r="G1" s="3" t="s">
        <v>20</v>
      </c>
    </row>
    <row r="2" spans="1:8" x14ac:dyDescent="0.25">
      <c r="A2" s="3" t="s">
        <v>13</v>
      </c>
      <c r="B2" s="3" t="s">
        <v>6</v>
      </c>
      <c r="C2" s="3" t="s">
        <v>10</v>
      </c>
      <c r="D2" s="3" t="s">
        <v>17</v>
      </c>
      <c r="E2" s="3">
        <v>30</v>
      </c>
      <c r="F2" s="3">
        <v>1</v>
      </c>
      <c r="G2" s="3" t="s">
        <v>21</v>
      </c>
      <c r="H2" s="2" t="s">
        <v>55</v>
      </c>
    </row>
    <row r="3" spans="1:8" x14ac:dyDescent="0.25">
      <c r="A3" s="3" t="s">
        <v>14</v>
      </c>
      <c r="B3" s="3" t="s">
        <v>7</v>
      </c>
      <c r="C3" s="3" t="s">
        <v>10</v>
      </c>
      <c r="D3" s="3" t="s">
        <v>17</v>
      </c>
      <c r="E3" s="3">
        <v>30</v>
      </c>
      <c r="F3" s="3">
        <v>1</v>
      </c>
      <c r="G3" s="3" t="s">
        <v>21</v>
      </c>
    </row>
    <row r="4" spans="1:8" x14ac:dyDescent="0.25">
      <c r="A4" s="3" t="s">
        <v>15</v>
      </c>
      <c r="B4" s="3" t="s">
        <v>8</v>
      </c>
      <c r="C4" s="3" t="s">
        <v>11</v>
      </c>
      <c r="D4" s="3" t="s">
        <v>18</v>
      </c>
      <c r="E4" s="3">
        <v>30</v>
      </c>
      <c r="F4" s="3">
        <v>1</v>
      </c>
      <c r="G4" s="3" t="s">
        <v>21</v>
      </c>
    </row>
    <row r="5" spans="1:8" x14ac:dyDescent="0.25">
      <c r="A5" s="3" t="s">
        <v>16</v>
      </c>
      <c r="B5" s="3" t="s">
        <v>9</v>
      </c>
      <c r="C5" s="3" t="s">
        <v>12</v>
      </c>
      <c r="D5" s="3" t="s">
        <v>19</v>
      </c>
      <c r="E5" s="3">
        <v>30</v>
      </c>
      <c r="F5" s="3">
        <v>1</v>
      </c>
      <c r="G5" s="3" t="s">
        <v>21</v>
      </c>
    </row>
    <row r="6" spans="1:8" x14ac:dyDescent="0.25">
      <c r="A6" s="3"/>
      <c r="B6" s="3"/>
      <c r="C6" s="3"/>
      <c r="D6" s="3"/>
      <c r="E6" s="3"/>
      <c r="F6" s="3"/>
      <c r="G6" s="3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3"/>
      <c r="B8" s="3"/>
      <c r="C8" s="3"/>
      <c r="D8" s="3"/>
      <c r="E8" s="3"/>
      <c r="F8" s="3"/>
      <c r="G8" s="3"/>
    </row>
    <row r="9" spans="1:8" x14ac:dyDescent="0.25">
      <c r="A9" s="3"/>
      <c r="B9" s="3"/>
      <c r="C9" s="3"/>
      <c r="D9" s="3"/>
      <c r="E9" s="3"/>
      <c r="F9" s="3"/>
      <c r="G9" s="3"/>
    </row>
    <row r="10" spans="1:8" x14ac:dyDescent="0.25">
      <c r="A10" s="3"/>
      <c r="B10" s="3"/>
      <c r="C10" s="3"/>
      <c r="D10" s="3"/>
      <c r="E10" s="3"/>
      <c r="F10" s="3"/>
      <c r="G10" s="3"/>
    </row>
    <row r="11" spans="1:8" x14ac:dyDescent="0.25">
      <c r="A11" s="3"/>
      <c r="B11" s="3"/>
      <c r="C11" s="3"/>
      <c r="D11" s="3"/>
      <c r="E11" s="3"/>
      <c r="F11" s="3"/>
      <c r="G11" s="3"/>
    </row>
    <row r="12" spans="1:8" x14ac:dyDescent="0.25">
      <c r="A12" s="3"/>
      <c r="B12" s="3"/>
      <c r="C12" s="3"/>
      <c r="D12" s="3"/>
      <c r="E12" s="3"/>
      <c r="F12" s="3"/>
      <c r="G12" s="3"/>
    </row>
    <row r="13" spans="1:8" x14ac:dyDescent="0.25">
      <c r="A13" s="3"/>
      <c r="B13" s="3"/>
      <c r="C13" s="3"/>
      <c r="D13" s="3"/>
      <c r="E13" s="3"/>
      <c r="F13" s="3"/>
      <c r="G13" s="3"/>
    </row>
    <row r="14" spans="1:8" x14ac:dyDescent="0.25">
      <c r="A14" s="3"/>
      <c r="B14" s="3"/>
      <c r="C14" s="3"/>
      <c r="D14" s="3"/>
      <c r="E14" s="3"/>
      <c r="F14" s="3"/>
      <c r="G14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07A7-8C8B-4DAB-B970-7DA9A219CCEC}">
  <dimension ref="A1:H6"/>
  <sheetViews>
    <sheetView workbookViewId="0">
      <selection activeCell="D2" sqref="D2:F6"/>
    </sheetView>
  </sheetViews>
  <sheetFormatPr defaultRowHeight="13.8" x14ac:dyDescent="0.25"/>
  <cols>
    <col min="1" max="1" width="15.6640625" style="2" customWidth="1"/>
    <col min="2" max="2" width="25.77734375" style="2" customWidth="1"/>
    <col min="3" max="3" width="18.6640625" style="2" customWidth="1"/>
    <col min="4" max="4" width="12.88671875" style="2" customWidth="1"/>
    <col min="5" max="5" width="8.88671875" style="2"/>
    <col min="6" max="6" width="14.21875" style="2" customWidth="1"/>
    <col min="7" max="7" width="14.77734375" style="2" customWidth="1"/>
    <col min="8" max="8" width="15.6640625" style="2" customWidth="1"/>
  </cols>
  <sheetData>
    <row r="1" spans="1:8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3</v>
      </c>
      <c r="F1" s="3" t="s">
        <v>4</v>
      </c>
      <c r="G1" s="3" t="s">
        <v>20</v>
      </c>
      <c r="H1" s="3" t="s">
        <v>143</v>
      </c>
    </row>
    <row r="2" spans="1:8" x14ac:dyDescent="0.25">
      <c r="A2" s="3" t="s">
        <v>32</v>
      </c>
      <c r="B2" s="3" t="s">
        <v>23</v>
      </c>
      <c r="C2" s="3" t="s">
        <v>10</v>
      </c>
      <c r="D2" s="3" t="s">
        <v>145</v>
      </c>
      <c r="E2" s="3">
        <v>13</v>
      </c>
      <c r="F2" s="3">
        <v>1</v>
      </c>
      <c r="G2" s="3" t="s">
        <v>38</v>
      </c>
      <c r="H2" s="3">
        <v>20</v>
      </c>
    </row>
    <row r="3" spans="1:8" x14ac:dyDescent="0.25">
      <c r="A3" s="3" t="s">
        <v>33</v>
      </c>
      <c r="B3" s="3" t="s">
        <v>25</v>
      </c>
      <c r="C3" s="3" t="s">
        <v>10</v>
      </c>
      <c r="D3" s="3" t="s">
        <v>146</v>
      </c>
      <c r="E3" s="3">
        <v>14</v>
      </c>
      <c r="F3" s="3">
        <v>1</v>
      </c>
      <c r="G3" s="3" t="s">
        <v>38</v>
      </c>
      <c r="H3" s="3">
        <v>20</v>
      </c>
    </row>
    <row r="4" spans="1:8" x14ac:dyDescent="0.25">
      <c r="A4" s="3" t="s">
        <v>34</v>
      </c>
      <c r="B4" s="3" t="s">
        <v>27</v>
      </c>
      <c r="C4" s="3" t="s">
        <v>10</v>
      </c>
      <c r="D4" s="3" t="s">
        <v>147</v>
      </c>
      <c r="E4" s="3">
        <v>14</v>
      </c>
      <c r="F4" s="3">
        <v>2</v>
      </c>
      <c r="G4" s="3" t="s">
        <v>38</v>
      </c>
      <c r="H4" s="3">
        <v>40</v>
      </c>
    </row>
    <row r="5" spans="1:8" x14ac:dyDescent="0.25">
      <c r="A5" s="3" t="s">
        <v>35</v>
      </c>
      <c r="B5" s="3" t="s">
        <v>29</v>
      </c>
      <c r="C5" s="3" t="s">
        <v>10</v>
      </c>
      <c r="D5" s="3" t="s">
        <v>148</v>
      </c>
      <c r="E5" s="3">
        <v>13</v>
      </c>
      <c r="F5" s="3">
        <v>1</v>
      </c>
      <c r="G5" s="3" t="s">
        <v>38</v>
      </c>
      <c r="H5" s="3">
        <v>20</v>
      </c>
    </row>
    <row r="6" spans="1:8" x14ac:dyDescent="0.25">
      <c r="A6" s="3" t="s">
        <v>36</v>
      </c>
      <c r="B6" s="3" t="s">
        <v>31</v>
      </c>
      <c r="C6" s="3" t="s">
        <v>10</v>
      </c>
      <c r="D6" s="3" t="s">
        <v>149</v>
      </c>
      <c r="E6" s="3">
        <v>14</v>
      </c>
      <c r="F6" s="3">
        <v>1</v>
      </c>
      <c r="G6" s="3" t="s">
        <v>38</v>
      </c>
      <c r="H6" s="3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B85F-3620-45C1-A917-E7AE5050830A}">
  <dimension ref="A1:H13"/>
  <sheetViews>
    <sheetView workbookViewId="0">
      <selection activeCell="A2" sqref="A2:H11"/>
    </sheetView>
  </sheetViews>
  <sheetFormatPr defaultRowHeight="13.8" x14ac:dyDescent="0.25"/>
  <cols>
    <col min="1" max="1" width="15.6640625" style="2" customWidth="1"/>
    <col min="2" max="2" width="25.77734375" style="2" customWidth="1"/>
    <col min="3" max="3" width="18.6640625" style="2" customWidth="1"/>
    <col min="4" max="4" width="12.88671875" style="2" customWidth="1"/>
    <col min="5" max="5" width="8.88671875" style="2"/>
    <col min="6" max="6" width="14.21875" style="2" customWidth="1"/>
    <col min="7" max="7" width="14.77734375" style="2" customWidth="1"/>
    <col min="8" max="8" width="8.88671875" style="2"/>
  </cols>
  <sheetData>
    <row r="1" spans="1:8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3</v>
      </c>
      <c r="F1" s="3" t="s">
        <v>4</v>
      </c>
      <c r="G1" s="3" t="s">
        <v>20</v>
      </c>
    </row>
    <row r="2" spans="1:8" ht="21" customHeight="1" x14ac:dyDescent="0.25">
      <c r="A2" s="3" t="s">
        <v>56</v>
      </c>
      <c r="B2" s="3" t="s">
        <v>40</v>
      </c>
      <c r="C2" s="3" t="s">
        <v>51</v>
      </c>
      <c r="D2" s="3"/>
      <c r="E2" s="3"/>
      <c r="F2" s="3">
        <v>1</v>
      </c>
      <c r="G2" s="3" t="s">
        <v>77</v>
      </c>
      <c r="H2" s="2" t="s">
        <v>55</v>
      </c>
    </row>
    <row r="3" spans="1:8" ht="21" customHeight="1" x14ac:dyDescent="0.25">
      <c r="A3" s="3" t="s">
        <v>57</v>
      </c>
      <c r="B3" s="3" t="s">
        <v>42</v>
      </c>
      <c r="C3" s="3" t="s">
        <v>52</v>
      </c>
      <c r="D3" s="3"/>
      <c r="E3" s="3"/>
      <c r="F3" s="3">
        <v>1</v>
      </c>
      <c r="G3" s="3" t="s">
        <v>77</v>
      </c>
      <c r="H3" s="2" t="s">
        <v>55</v>
      </c>
    </row>
    <row r="4" spans="1:8" ht="21" customHeight="1" x14ac:dyDescent="0.25">
      <c r="A4" s="3" t="s">
        <v>58</v>
      </c>
      <c r="B4" s="3" t="s">
        <v>44</v>
      </c>
      <c r="C4" s="3" t="s">
        <v>10</v>
      </c>
      <c r="D4" s="3"/>
      <c r="E4" s="3"/>
      <c r="F4" s="3">
        <v>1</v>
      </c>
      <c r="G4" s="3" t="s">
        <v>77</v>
      </c>
      <c r="H4" s="2" t="s">
        <v>55</v>
      </c>
    </row>
    <row r="5" spans="1:8" ht="21" customHeight="1" x14ac:dyDescent="0.25">
      <c r="A5" s="3" t="s">
        <v>59</v>
      </c>
      <c r="B5" s="3" t="s">
        <v>46</v>
      </c>
      <c r="C5" s="3" t="s">
        <v>10</v>
      </c>
      <c r="D5" s="3"/>
      <c r="E5" s="3"/>
      <c r="F5" s="3">
        <v>1</v>
      </c>
      <c r="G5" s="3" t="s">
        <v>77</v>
      </c>
      <c r="H5" s="2" t="s">
        <v>55</v>
      </c>
    </row>
    <row r="6" spans="1:8" ht="21" customHeight="1" x14ac:dyDescent="0.25">
      <c r="A6" s="3" t="s">
        <v>60</v>
      </c>
      <c r="B6" s="3" t="s">
        <v>48</v>
      </c>
      <c r="C6" s="3" t="s">
        <v>53</v>
      </c>
      <c r="D6" s="3"/>
      <c r="E6" s="3"/>
      <c r="F6" s="3">
        <v>2</v>
      </c>
      <c r="G6" s="3" t="s">
        <v>77</v>
      </c>
      <c r="H6" s="2" t="s">
        <v>55</v>
      </c>
    </row>
    <row r="7" spans="1:8" ht="21" customHeight="1" x14ac:dyDescent="0.25">
      <c r="A7" s="4" t="s">
        <v>61</v>
      </c>
      <c r="B7" s="4" t="s">
        <v>50</v>
      </c>
      <c r="C7" s="4" t="s">
        <v>12</v>
      </c>
      <c r="D7" s="4"/>
      <c r="E7" s="4"/>
      <c r="F7" s="4">
        <v>1</v>
      </c>
      <c r="G7" s="3" t="s">
        <v>77</v>
      </c>
      <c r="H7" s="2" t="s">
        <v>55</v>
      </c>
    </row>
    <row r="8" spans="1:8" x14ac:dyDescent="0.25">
      <c r="A8" s="3" t="s">
        <v>72</v>
      </c>
      <c r="B8" s="3" t="s">
        <v>62</v>
      </c>
      <c r="C8" s="3" t="s">
        <v>68</v>
      </c>
      <c r="D8" s="3"/>
      <c r="E8" s="3"/>
      <c r="F8" s="3">
        <v>1</v>
      </c>
      <c r="G8" s="3" t="s">
        <v>77</v>
      </c>
      <c r="H8" s="3" t="s">
        <v>71</v>
      </c>
    </row>
    <row r="9" spans="1:8" x14ac:dyDescent="0.25">
      <c r="A9" s="5" t="s">
        <v>73</v>
      </c>
      <c r="B9" s="5" t="s">
        <v>63</v>
      </c>
      <c r="C9" s="5" t="s">
        <v>68</v>
      </c>
      <c r="D9" s="5"/>
      <c r="E9" s="5"/>
      <c r="F9" s="5">
        <v>1</v>
      </c>
      <c r="G9" s="5" t="s">
        <v>77</v>
      </c>
      <c r="H9" s="5" t="s">
        <v>71</v>
      </c>
    </row>
    <row r="10" spans="1:8" x14ac:dyDescent="0.25">
      <c r="A10" s="3" t="s">
        <v>74</v>
      </c>
      <c r="B10" s="3" t="s">
        <v>65</v>
      </c>
      <c r="C10" s="3" t="s">
        <v>68</v>
      </c>
      <c r="D10" s="3"/>
      <c r="E10" s="3"/>
      <c r="F10" s="3">
        <v>1</v>
      </c>
      <c r="G10" s="3" t="s">
        <v>77</v>
      </c>
      <c r="H10" s="3" t="s">
        <v>71</v>
      </c>
    </row>
    <row r="11" spans="1:8" x14ac:dyDescent="0.25">
      <c r="A11" s="3" t="s">
        <v>75</v>
      </c>
      <c r="B11" s="3" t="s">
        <v>67</v>
      </c>
      <c r="C11" s="3" t="s">
        <v>69</v>
      </c>
      <c r="D11" s="3"/>
      <c r="E11" s="3"/>
      <c r="F11" s="3">
        <v>2</v>
      </c>
      <c r="G11" s="3" t="s">
        <v>77</v>
      </c>
      <c r="H11" s="3" t="s">
        <v>71</v>
      </c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97B5-C0B8-4E7B-BF28-96FEB151939C}">
  <dimension ref="A1:H5"/>
  <sheetViews>
    <sheetView workbookViewId="0">
      <selection activeCell="A2" sqref="A2:H5"/>
    </sheetView>
  </sheetViews>
  <sheetFormatPr defaultRowHeight="13.8" x14ac:dyDescent="0.25"/>
  <cols>
    <col min="1" max="1" width="15.6640625" style="2" customWidth="1"/>
    <col min="2" max="2" width="25.77734375" style="2" customWidth="1"/>
    <col min="3" max="3" width="18.6640625" style="2" customWidth="1"/>
    <col min="4" max="4" width="12.88671875" style="2" customWidth="1"/>
    <col min="5" max="5" width="8.88671875" style="2"/>
    <col min="6" max="6" width="14.21875" style="2" customWidth="1"/>
    <col min="7" max="7" width="14.77734375" style="2" customWidth="1"/>
    <col min="8" max="8" width="8.88671875" style="2"/>
  </cols>
  <sheetData>
    <row r="1" spans="1:8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3</v>
      </c>
      <c r="F1" s="3" t="s">
        <v>4</v>
      </c>
      <c r="G1" s="3" t="s">
        <v>20</v>
      </c>
      <c r="H1" s="3"/>
    </row>
    <row r="2" spans="1:8" ht="21" customHeight="1" x14ac:dyDescent="0.25">
      <c r="A2" s="3" t="s">
        <v>88</v>
      </c>
      <c r="B2" s="3" t="s">
        <v>79</v>
      </c>
      <c r="C2" s="3" t="s">
        <v>86</v>
      </c>
      <c r="D2" s="3"/>
      <c r="E2" s="3"/>
      <c r="F2" s="3">
        <v>1</v>
      </c>
      <c r="G2" s="3" t="s">
        <v>93</v>
      </c>
      <c r="H2" s="3" t="s">
        <v>55</v>
      </c>
    </row>
    <row r="3" spans="1:8" ht="21" customHeight="1" x14ac:dyDescent="0.25">
      <c r="A3" s="3" t="s">
        <v>89</v>
      </c>
      <c r="B3" s="3" t="s">
        <v>81</v>
      </c>
      <c r="C3" s="3" t="s">
        <v>87</v>
      </c>
      <c r="D3" s="3"/>
      <c r="E3" s="3"/>
      <c r="F3" s="3">
        <v>1</v>
      </c>
      <c r="G3" s="3" t="s">
        <v>93</v>
      </c>
      <c r="H3" s="3" t="s">
        <v>55</v>
      </c>
    </row>
    <row r="4" spans="1:8" x14ac:dyDescent="0.25">
      <c r="A4" s="3" t="s">
        <v>90</v>
      </c>
      <c r="B4" s="3" t="s">
        <v>83</v>
      </c>
      <c r="C4" s="3" t="s">
        <v>87</v>
      </c>
      <c r="D4" s="3"/>
      <c r="E4" s="3"/>
      <c r="F4" s="3">
        <v>1</v>
      </c>
      <c r="G4" s="3" t="s">
        <v>93</v>
      </c>
      <c r="H4" s="3" t="s">
        <v>55</v>
      </c>
    </row>
    <row r="5" spans="1:8" x14ac:dyDescent="0.25">
      <c r="A5" s="3" t="s">
        <v>91</v>
      </c>
      <c r="B5" s="3" t="s">
        <v>85</v>
      </c>
      <c r="C5" s="3" t="s">
        <v>87</v>
      </c>
      <c r="D5" s="3"/>
      <c r="E5" s="3"/>
      <c r="F5" s="3">
        <v>1</v>
      </c>
      <c r="G5" s="3" t="s">
        <v>93</v>
      </c>
      <c r="H5" s="3" t="s">
        <v>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3EBFB-9BF2-440F-9DC7-94AD74CC85D3}">
  <dimension ref="A1:K12"/>
  <sheetViews>
    <sheetView workbookViewId="0">
      <selection activeCell="F20" sqref="F20"/>
    </sheetView>
  </sheetViews>
  <sheetFormatPr defaultRowHeight="13.8" x14ac:dyDescent="0.25"/>
  <cols>
    <col min="1" max="1" width="7.6640625" style="2" customWidth="1"/>
    <col min="2" max="2" width="14.33203125" style="2" customWidth="1"/>
    <col min="3" max="3" width="18.6640625" style="2" customWidth="1"/>
    <col min="4" max="4" width="25.77734375" style="2" customWidth="1"/>
    <col min="5" max="5" width="20" style="2" customWidth="1"/>
    <col min="6" max="6" width="14.21875" style="2" customWidth="1"/>
    <col min="7" max="7" width="14.77734375" style="2" customWidth="1"/>
    <col min="8" max="8" width="8.88671875" style="2"/>
    <col min="11" max="11" width="18.21875" customWidth="1"/>
  </cols>
  <sheetData>
    <row r="1" spans="1:11" ht="41.4" x14ac:dyDescent="0.25">
      <c r="A1" s="3" t="s">
        <v>135</v>
      </c>
      <c r="B1" s="3" t="s">
        <v>136</v>
      </c>
      <c r="C1" s="3" t="s">
        <v>0</v>
      </c>
      <c r="D1" s="3" t="s">
        <v>1</v>
      </c>
      <c r="E1" s="3" t="s">
        <v>5</v>
      </c>
      <c r="F1" s="3" t="s">
        <v>150</v>
      </c>
      <c r="G1" s="7" t="s">
        <v>151</v>
      </c>
      <c r="H1" s="7" t="s">
        <v>144</v>
      </c>
      <c r="I1" s="7" t="s">
        <v>155</v>
      </c>
      <c r="J1" s="3" t="s">
        <v>20</v>
      </c>
      <c r="K1" s="3" t="s">
        <v>159</v>
      </c>
    </row>
    <row r="2" spans="1:11" x14ac:dyDescent="0.25">
      <c r="A2" s="3">
        <v>24</v>
      </c>
      <c r="B2" s="6" t="s">
        <v>54</v>
      </c>
      <c r="C2" s="6" t="s">
        <v>94</v>
      </c>
      <c r="D2" s="6" t="s">
        <v>95</v>
      </c>
      <c r="E2" s="10" t="s">
        <v>182</v>
      </c>
      <c r="F2" s="6"/>
      <c r="G2" s="6"/>
      <c r="H2" s="3">
        <v>40</v>
      </c>
      <c r="I2" s="6"/>
      <c r="J2" s="6" t="s">
        <v>115</v>
      </c>
      <c r="K2" s="9">
        <v>0</v>
      </c>
    </row>
    <row r="3" spans="1:11" x14ac:dyDescent="0.25">
      <c r="A3" s="3">
        <v>25</v>
      </c>
      <c r="B3" s="6" t="s">
        <v>54</v>
      </c>
      <c r="C3" s="6" t="s">
        <v>96</v>
      </c>
      <c r="D3" s="6" t="s">
        <v>97</v>
      </c>
      <c r="E3" s="6" t="s">
        <v>10</v>
      </c>
      <c r="F3" s="6"/>
      <c r="G3" s="6"/>
      <c r="H3" s="3">
        <v>40</v>
      </c>
      <c r="I3" s="6"/>
      <c r="J3" s="6" t="s">
        <v>115</v>
      </c>
      <c r="K3" s="9">
        <v>0</v>
      </c>
    </row>
    <row r="4" spans="1:11" x14ac:dyDescent="0.25">
      <c r="A4" s="3">
        <v>26</v>
      </c>
      <c r="B4" s="6" t="s">
        <v>54</v>
      </c>
      <c r="C4" s="6" t="s">
        <v>98</v>
      </c>
      <c r="D4" s="6" t="s">
        <v>99</v>
      </c>
      <c r="E4" s="6" t="s">
        <v>11</v>
      </c>
      <c r="F4" s="6"/>
      <c r="G4" s="6"/>
      <c r="H4" s="3">
        <v>26</v>
      </c>
      <c r="I4" s="6"/>
      <c r="J4" s="6" t="s">
        <v>115</v>
      </c>
      <c r="K4" s="9">
        <v>0</v>
      </c>
    </row>
    <row r="5" spans="1:11" x14ac:dyDescent="0.25">
      <c r="A5" s="3">
        <v>27</v>
      </c>
      <c r="B5" s="6" t="s">
        <v>54</v>
      </c>
      <c r="C5" s="6" t="s">
        <v>100</v>
      </c>
      <c r="D5" s="6" t="s">
        <v>101</v>
      </c>
      <c r="E5" s="6" t="s">
        <v>87</v>
      </c>
      <c r="F5" s="6"/>
      <c r="G5" s="6"/>
      <c r="H5" s="3">
        <v>40</v>
      </c>
      <c r="I5" s="6"/>
      <c r="J5" s="6" t="s">
        <v>115</v>
      </c>
      <c r="K5" s="9">
        <v>0</v>
      </c>
    </row>
    <row r="6" spans="1:11" x14ac:dyDescent="0.25">
      <c r="A6" s="3">
        <v>28</v>
      </c>
      <c r="B6" s="6" t="s">
        <v>54</v>
      </c>
      <c r="C6" s="6" t="s">
        <v>102</v>
      </c>
      <c r="D6" s="6" t="s">
        <v>103</v>
      </c>
      <c r="E6" s="6" t="s">
        <v>11</v>
      </c>
      <c r="F6" s="6"/>
      <c r="G6" s="6"/>
      <c r="H6" s="3">
        <v>26</v>
      </c>
      <c r="I6" s="6"/>
      <c r="J6" s="6" t="s">
        <v>115</v>
      </c>
      <c r="K6" s="9">
        <v>0</v>
      </c>
    </row>
    <row r="7" spans="1:11" x14ac:dyDescent="0.25">
      <c r="A7" s="3">
        <v>29</v>
      </c>
      <c r="B7" s="6" t="s">
        <v>54</v>
      </c>
      <c r="C7" s="6" t="s">
        <v>104</v>
      </c>
      <c r="D7" s="6" t="s">
        <v>103</v>
      </c>
      <c r="E7" s="6" t="s">
        <v>11</v>
      </c>
      <c r="F7" s="6"/>
      <c r="G7" s="6"/>
      <c r="H7" s="3">
        <v>14</v>
      </c>
      <c r="I7" s="6"/>
      <c r="J7" s="6" t="s">
        <v>115</v>
      </c>
      <c r="K7" s="9">
        <v>0</v>
      </c>
    </row>
    <row r="8" spans="1:11" x14ac:dyDescent="0.25">
      <c r="A8" s="3">
        <v>30</v>
      </c>
      <c r="B8" s="6" t="s">
        <v>54</v>
      </c>
      <c r="C8" s="6" t="s">
        <v>105</v>
      </c>
      <c r="D8" s="6" t="s">
        <v>106</v>
      </c>
      <c r="E8" s="6" t="s">
        <v>12</v>
      </c>
      <c r="F8" s="6"/>
      <c r="G8" s="6"/>
      <c r="H8" s="3">
        <v>26</v>
      </c>
      <c r="I8" s="6"/>
      <c r="J8" s="6" t="s">
        <v>115</v>
      </c>
      <c r="K8" s="9">
        <v>0</v>
      </c>
    </row>
    <row r="9" spans="1:11" x14ac:dyDescent="0.25">
      <c r="A9" s="3">
        <v>31</v>
      </c>
      <c r="B9" s="6" t="s">
        <v>54</v>
      </c>
      <c r="C9" s="6" t="s">
        <v>107</v>
      </c>
      <c r="D9" s="6" t="s">
        <v>106</v>
      </c>
      <c r="E9" s="6" t="s">
        <v>12</v>
      </c>
      <c r="F9" s="6"/>
      <c r="G9" s="6"/>
      <c r="H9" s="3">
        <v>14</v>
      </c>
      <c r="I9" s="6"/>
      <c r="J9" s="6" t="s">
        <v>115</v>
      </c>
      <c r="K9" s="9">
        <v>0</v>
      </c>
    </row>
    <row r="10" spans="1:11" x14ac:dyDescent="0.25">
      <c r="A10" s="3">
        <v>32</v>
      </c>
      <c r="B10" s="6" t="s">
        <v>54</v>
      </c>
      <c r="C10" s="6" t="s">
        <v>108</v>
      </c>
      <c r="D10" s="6" t="s">
        <v>109</v>
      </c>
      <c r="E10" s="10" t="s">
        <v>182</v>
      </c>
      <c r="F10" s="6"/>
      <c r="G10" s="6"/>
      <c r="H10" s="3">
        <v>40</v>
      </c>
      <c r="I10" s="6"/>
      <c r="J10" s="6" t="s">
        <v>115</v>
      </c>
      <c r="K10" s="9">
        <v>0</v>
      </c>
    </row>
    <row r="11" spans="1:11" x14ac:dyDescent="0.25">
      <c r="A11" s="3">
        <v>33</v>
      </c>
      <c r="B11" s="6" t="s">
        <v>54</v>
      </c>
      <c r="C11" s="6" t="s">
        <v>110</v>
      </c>
      <c r="D11" s="6" t="s">
        <v>111</v>
      </c>
      <c r="E11" s="10" t="s">
        <v>181</v>
      </c>
      <c r="F11" s="6"/>
      <c r="G11" s="6"/>
      <c r="H11" s="3">
        <v>40</v>
      </c>
      <c r="I11" s="6"/>
      <c r="J11" s="6" t="s">
        <v>115</v>
      </c>
      <c r="K11" s="9">
        <v>0</v>
      </c>
    </row>
    <row r="12" spans="1:11" x14ac:dyDescent="0.25">
      <c r="A12" s="3">
        <v>34</v>
      </c>
      <c r="B12" s="6" t="s">
        <v>54</v>
      </c>
      <c r="C12" s="6" t="s">
        <v>112</v>
      </c>
      <c r="D12" s="6" t="s">
        <v>113</v>
      </c>
      <c r="E12" s="6" t="s">
        <v>11</v>
      </c>
      <c r="F12" s="6"/>
      <c r="G12" s="6"/>
      <c r="H12" s="3">
        <v>40</v>
      </c>
      <c r="I12" s="6"/>
      <c r="J12" s="6" t="s">
        <v>115</v>
      </c>
      <c r="K12" s="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7CE6-5DE6-4C34-AF98-60F9B3290C61}">
  <dimension ref="A1:H12"/>
  <sheetViews>
    <sheetView workbookViewId="0">
      <selection activeCell="A2" sqref="A2:H6"/>
    </sheetView>
  </sheetViews>
  <sheetFormatPr defaultRowHeight="13.8" x14ac:dyDescent="0.25"/>
  <cols>
    <col min="1" max="1" width="15.6640625" style="2" customWidth="1"/>
    <col min="2" max="2" width="25.77734375" style="2" customWidth="1"/>
    <col min="3" max="3" width="18.6640625" style="2" customWidth="1"/>
    <col min="4" max="4" width="12.88671875" style="2" customWidth="1"/>
    <col min="5" max="6" width="14.21875" style="2" customWidth="1"/>
    <col min="7" max="7" width="14.77734375" style="2" customWidth="1"/>
    <col min="8" max="8" width="8.88671875" style="2"/>
  </cols>
  <sheetData>
    <row r="1" spans="1:8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114</v>
      </c>
      <c r="F1" s="3" t="s">
        <v>4</v>
      </c>
      <c r="G1" s="3" t="s">
        <v>20</v>
      </c>
      <c r="H1" s="3"/>
    </row>
    <row r="2" spans="1:8" ht="21" customHeight="1" x14ac:dyDescent="0.25">
      <c r="A2" s="3" t="s">
        <v>127</v>
      </c>
      <c r="B2" s="3" t="s">
        <v>117</v>
      </c>
      <c r="C2" s="3" t="s">
        <v>126</v>
      </c>
      <c r="D2" s="3"/>
      <c r="E2" s="3"/>
      <c r="F2" s="3">
        <v>2</v>
      </c>
      <c r="G2" s="3" t="s">
        <v>134</v>
      </c>
      <c r="H2" s="3" t="s">
        <v>55</v>
      </c>
    </row>
    <row r="3" spans="1:8" x14ac:dyDescent="0.25">
      <c r="A3" s="3" t="s">
        <v>128</v>
      </c>
      <c r="B3" s="3" t="s">
        <v>119</v>
      </c>
      <c r="C3" s="3" t="s">
        <v>126</v>
      </c>
      <c r="D3" s="3"/>
      <c r="E3" s="3"/>
      <c r="F3" s="3">
        <v>1</v>
      </c>
      <c r="G3" s="3" t="s">
        <v>134</v>
      </c>
      <c r="H3" s="3" t="s">
        <v>55</v>
      </c>
    </row>
    <row r="4" spans="1:8" x14ac:dyDescent="0.25">
      <c r="A4" s="3" t="s">
        <v>129</v>
      </c>
      <c r="B4" s="3" t="s">
        <v>121</v>
      </c>
      <c r="C4" s="3" t="s">
        <v>130</v>
      </c>
      <c r="D4" s="3"/>
      <c r="E4" s="3"/>
      <c r="F4" s="3">
        <v>1</v>
      </c>
      <c r="G4" s="3" t="s">
        <v>134</v>
      </c>
      <c r="H4" s="3" t="s">
        <v>55</v>
      </c>
    </row>
    <row r="5" spans="1:8" x14ac:dyDescent="0.25">
      <c r="A5" s="3" t="s">
        <v>132</v>
      </c>
      <c r="B5" s="3" t="s">
        <v>123</v>
      </c>
      <c r="C5" s="3" t="s">
        <v>126</v>
      </c>
      <c r="D5" s="3"/>
      <c r="E5" s="3"/>
      <c r="F5" s="3">
        <v>1</v>
      </c>
      <c r="G5" s="3" t="s">
        <v>134</v>
      </c>
      <c r="H5" s="3" t="s">
        <v>55</v>
      </c>
    </row>
    <row r="6" spans="1:8" x14ac:dyDescent="0.25">
      <c r="A6" s="5" t="s">
        <v>133</v>
      </c>
      <c r="B6" s="5" t="s">
        <v>125</v>
      </c>
      <c r="C6" s="5" t="s">
        <v>131</v>
      </c>
      <c r="D6" s="5"/>
      <c r="E6" s="5"/>
      <c r="F6" s="5"/>
      <c r="G6" s="3" t="s">
        <v>134</v>
      </c>
      <c r="H6" s="5" t="s">
        <v>55</v>
      </c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</vt:i4>
      </vt:variant>
    </vt:vector>
  </HeadingPairs>
  <TitlesOfParts>
    <vt:vector size="12" baseType="lpstr">
      <vt:lpstr>7月用材料</vt:lpstr>
      <vt:lpstr>8月用料-欧马可</vt:lpstr>
      <vt:lpstr>8月用料 (2)</vt:lpstr>
      <vt:lpstr>黄骅源宏</vt:lpstr>
      <vt:lpstr>沧州森德奥</vt:lpstr>
      <vt:lpstr>沧州啸宇</vt:lpstr>
      <vt:lpstr>黄骅桥行</vt:lpstr>
      <vt:lpstr>沧州旭鑫</vt:lpstr>
      <vt:lpstr>泊头新峰</vt:lpstr>
      <vt:lpstr>'7月用材料'!Print_Area</vt:lpstr>
      <vt:lpstr>'8月用料 (2)'!Print_Area</vt:lpstr>
      <vt:lpstr>'8月用料-欧马可'!Print_Area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cp:lastPrinted>2022-08-15T15:18:27Z</cp:lastPrinted>
  <dcterms:created xsi:type="dcterms:W3CDTF">2015-06-05T18:19:34Z</dcterms:created>
  <dcterms:modified xsi:type="dcterms:W3CDTF">2022-09-02T06:05:06Z</dcterms:modified>
</cp:coreProperties>
</file>