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Sheet1!$C$8:$C$37</definedName>
    <definedName name="_xlnm.Print_Area" localSheetId="0">Sheet1!$A$1:$J$37</definedName>
  </definedNames>
  <calcPr calcId="145621"/>
</workbook>
</file>

<file path=xl/calcChain.xml><?xml version="1.0" encoding="utf-8"?>
<calcChain xmlns="http://schemas.openxmlformats.org/spreadsheetml/2006/main">
  <c r="A34" i="1" l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 l="1"/>
  <c r="A36" i="1"/>
</calcChain>
</file>

<file path=xl/sharedStrings.xml><?xml version="1.0" encoding="utf-8"?>
<sst xmlns="http://schemas.openxmlformats.org/spreadsheetml/2006/main" count="367" uniqueCount="128">
  <si>
    <t>序号</t>
    <phoneticPr fontId="1" type="noConversion"/>
  </si>
  <si>
    <t>零件号</t>
    <phoneticPr fontId="1" type="noConversion"/>
  </si>
  <si>
    <t>零件名称</t>
    <phoneticPr fontId="1" type="noConversion"/>
  </si>
  <si>
    <t>单件定额（a）</t>
    <phoneticPr fontId="1" type="noConversion"/>
  </si>
  <si>
    <t>需求订单数量（b）</t>
    <phoneticPr fontId="1" type="noConversion"/>
  </si>
  <si>
    <t>定额数量（c=a*b）</t>
    <phoneticPr fontId="1" type="noConversion"/>
  </si>
  <si>
    <t>预计损耗量（d）</t>
    <phoneticPr fontId="1" type="noConversion"/>
  </si>
  <si>
    <t>计划采购量（e=c+d)</t>
    <phoneticPr fontId="1" type="noConversion"/>
  </si>
  <si>
    <t>单位</t>
    <phoneticPr fontId="1" type="noConversion"/>
  </si>
  <si>
    <t>编制/日期</t>
    <phoneticPr fontId="1" type="noConversion"/>
  </si>
  <si>
    <t>审核/日期</t>
    <phoneticPr fontId="1" type="noConversion"/>
  </si>
  <si>
    <t>批准/日期</t>
    <phoneticPr fontId="1" type="noConversion"/>
  </si>
  <si>
    <t>顺序号</t>
    <phoneticPr fontId="1" type="noConversion"/>
  </si>
  <si>
    <t>纸张</t>
    <phoneticPr fontId="1" type="noConversion"/>
  </si>
  <si>
    <t>表单编号</t>
    <phoneticPr fontId="1" type="noConversion"/>
  </si>
  <si>
    <t xml:space="preserve">          样件采购/制作申请单(外部采购)</t>
    <phoneticPr fontId="1" type="noConversion"/>
  </si>
  <si>
    <t>供应商信息</t>
    <phoneticPr fontId="1" type="noConversion"/>
  </si>
  <si>
    <t>GR-61-00-233(A/1)</t>
    <phoneticPr fontId="1" type="noConversion"/>
  </si>
  <si>
    <t>A4(210×297)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</si>
  <si>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scheme val="minor"/>
      </rPr>
      <t xml:space="preserve">
a-单件定额：即每一个产品该零件定额数量是几个；
b-需求订单数量：此次项目组需求装配几量份产品；
c-定额数量：装配所需求的产品量份需要此零件的数量。c=a*b
d-预计损耗量：预计在装配这几量份的产品，会产生不合格的该零件数量；
e-计划采购量：此次采购的总数量，即定额数量c+预计损耗量d之和。E=c+d</t>
    </r>
    <phoneticPr fontId="1" type="noConversion"/>
  </si>
  <si>
    <t>需求场地：河北光华荣昌</t>
    <phoneticPr fontId="1" type="noConversion"/>
  </si>
  <si>
    <t>项目名称：欧马可升级</t>
    <phoneticPr fontId="1" type="noConversion"/>
  </si>
  <si>
    <t>项目编码：ZY2130</t>
    <phoneticPr fontId="1" type="noConversion"/>
  </si>
  <si>
    <t>SLT0010921</t>
  </si>
  <si>
    <t>SLT0010887</t>
  </si>
  <si>
    <t>背板支撑钢丝A</t>
  </si>
  <si>
    <t>小背背板后支撑钢丝A</t>
  </si>
  <si>
    <t>小背下支撑钢丝</t>
  </si>
  <si>
    <t>SLT0011223</t>
    <phoneticPr fontId="1" type="noConversion"/>
  </si>
  <si>
    <t>座垫支撑焊接电泳总成</t>
    <phoneticPr fontId="1" type="noConversion"/>
  </si>
  <si>
    <t>SLT0011225</t>
    <phoneticPr fontId="1" type="noConversion"/>
  </si>
  <si>
    <t>SLT0011289</t>
    <phoneticPr fontId="1" type="noConversion"/>
  </si>
  <si>
    <t>座垫骨架电泳总成</t>
    <phoneticPr fontId="1" type="noConversion"/>
  </si>
  <si>
    <t>SLT0010920</t>
    <phoneticPr fontId="1" type="noConversion"/>
  </si>
  <si>
    <t>肩部前支撑钢丝</t>
    <phoneticPr fontId="1" type="noConversion"/>
  </si>
  <si>
    <t>SLT0010882</t>
    <phoneticPr fontId="1" type="noConversion"/>
  </si>
  <si>
    <t>主驾靠背侧翼支撑钢丝</t>
    <phoneticPr fontId="1" type="noConversion"/>
  </si>
  <si>
    <t>SLT0011258</t>
    <phoneticPr fontId="1" type="noConversion"/>
  </si>
  <si>
    <t>侧翼支撑钢丝焊接总成</t>
    <phoneticPr fontId="1" type="noConversion"/>
  </si>
  <si>
    <t>SLT0010885</t>
    <phoneticPr fontId="1" type="noConversion"/>
  </si>
  <si>
    <t>主驾背板支撑钢丝A</t>
    <phoneticPr fontId="1" type="noConversion"/>
  </si>
  <si>
    <t>肩部后支撑钢丝</t>
    <phoneticPr fontId="1" type="noConversion"/>
  </si>
  <si>
    <t>SLT0010997</t>
    <phoneticPr fontId="1" type="noConversion"/>
  </si>
  <si>
    <t>风机固定钢丝A</t>
    <phoneticPr fontId="1" type="noConversion"/>
  </si>
  <si>
    <t>SLT0011259</t>
    <phoneticPr fontId="1" type="noConversion"/>
  </si>
  <si>
    <t>腰托支撑钢丝</t>
    <phoneticPr fontId="1" type="noConversion"/>
  </si>
  <si>
    <t>面套卡接钢丝</t>
    <phoneticPr fontId="1" type="noConversion"/>
  </si>
  <si>
    <t>SLT0010949</t>
    <phoneticPr fontId="1" type="noConversion"/>
  </si>
  <si>
    <t>SLT0011219</t>
    <phoneticPr fontId="1" type="noConversion"/>
  </si>
  <si>
    <t>SLT0011049</t>
    <phoneticPr fontId="1" type="noConversion"/>
  </si>
  <si>
    <t>SLT0011050</t>
    <phoneticPr fontId="1" type="noConversion"/>
  </si>
  <si>
    <t>背板支撑钢丝B</t>
    <phoneticPr fontId="1" type="noConversion"/>
  </si>
  <si>
    <t>SLT0011039</t>
    <phoneticPr fontId="1" type="noConversion"/>
  </si>
  <si>
    <t>侧翼支撑钢丝</t>
    <phoneticPr fontId="1" type="noConversion"/>
  </si>
  <si>
    <t>SLT0011083</t>
    <phoneticPr fontId="1" type="noConversion"/>
  </si>
  <si>
    <t>SLT0011093</t>
    <phoneticPr fontId="1" type="noConversion"/>
  </si>
  <si>
    <t>SLT0011079</t>
    <phoneticPr fontId="1" type="noConversion"/>
  </si>
  <si>
    <t>小背侧翼支撑钢丝</t>
    <phoneticPr fontId="1" type="noConversion"/>
  </si>
  <si>
    <t>SLT0011094</t>
    <phoneticPr fontId="1" type="noConversion"/>
  </si>
  <si>
    <t>副驾小背支撑钢丝焊接总成</t>
    <phoneticPr fontId="1" type="noConversion"/>
  </si>
  <si>
    <t>SLT0011078</t>
    <phoneticPr fontId="1" type="noConversion"/>
  </si>
  <si>
    <t>小背背板后支撑钢丝A</t>
    <phoneticPr fontId="1" type="noConversion"/>
  </si>
  <si>
    <t>SLT0011084</t>
    <phoneticPr fontId="1" type="noConversion"/>
  </si>
  <si>
    <t>小背面套卡接钢丝</t>
    <phoneticPr fontId="1" type="noConversion"/>
  </si>
  <si>
    <t>SLT0010929</t>
    <phoneticPr fontId="1" type="noConversion"/>
  </si>
  <si>
    <t>驾驶员大护板固定钢丝A</t>
    <phoneticPr fontId="1" type="noConversion"/>
  </si>
  <si>
    <t>SLT0010930</t>
    <phoneticPr fontId="1" type="noConversion"/>
  </si>
  <si>
    <t>驾驶员大护板固定钢丝B</t>
    <phoneticPr fontId="1" type="noConversion"/>
  </si>
  <si>
    <t>件</t>
    <phoneticPr fontId="1" type="noConversion"/>
  </si>
  <si>
    <t>靠背下横管焊接总成</t>
  </si>
  <si>
    <t>SLT0010880</t>
    <phoneticPr fontId="1" type="noConversion"/>
  </si>
  <si>
    <t>SLT0010929</t>
  </si>
  <si>
    <t>驾驶员大护板固定钢丝</t>
  </si>
  <si>
    <t>根据图纸</t>
    <phoneticPr fontId="13" type="noConversion"/>
  </si>
  <si>
    <t>件</t>
    <phoneticPr fontId="13" type="noConversion"/>
  </si>
  <si>
    <t>2022.6.25</t>
    <phoneticPr fontId="13" type="noConversion"/>
  </si>
  <si>
    <t>SLT0010930</t>
  </si>
  <si>
    <t>驾驶员大护板固定钢丝B</t>
  </si>
  <si>
    <t>SLT0011219</t>
  </si>
  <si>
    <t>座垫骨架电泳总成</t>
  </si>
  <si>
    <t>SLT0011223</t>
  </si>
  <si>
    <t>座垫支撑电泳总成</t>
  </si>
  <si>
    <t>SLT0011225</t>
  </si>
  <si>
    <t>SLT0010880</t>
  </si>
  <si>
    <t>SLT0010882</t>
  </si>
  <si>
    <t>主驾靠背侧翼支撑钢丝</t>
  </si>
  <si>
    <t>SLT0010885</t>
    <phoneticPr fontId="13" type="noConversion"/>
  </si>
  <si>
    <t>主驾背板支撑钢丝A</t>
  </si>
  <si>
    <t>SLT0010997</t>
  </si>
  <si>
    <t>风机固定钢丝A</t>
  </si>
  <si>
    <t>面套卡接钢丝</t>
  </si>
  <si>
    <t>SLT0011289</t>
  </si>
  <si>
    <t>SLT0011078</t>
  </si>
  <si>
    <t>SLT0011093</t>
  </si>
  <si>
    <t>SLT0011094</t>
  </si>
  <si>
    <t>副驾小背支撑钢丝焊接总成</t>
  </si>
  <si>
    <t>SLT0011084</t>
  </si>
  <si>
    <t>小背面套卡接钢丝</t>
  </si>
  <si>
    <t>SLT0011083</t>
  </si>
  <si>
    <t>SLT0011258</t>
  </si>
  <si>
    <t>侧翼支撑钢丝焊接总成</t>
  </si>
  <si>
    <t>SLT0011259</t>
  </si>
  <si>
    <t>腰托支撑钢丝</t>
  </si>
  <si>
    <t>SLT0011114</t>
  </si>
  <si>
    <t>扭簧</t>
  </si>
  <si>
    <t>SLT0010949</t>
  </si>
  <si>
    <t>SLT0010920</t>
  </si>
  <si>
    <t>肩部前支撑钢丝</t>
  </si>
  <si>
    <t>肩部后支撑钢丝</t>
  </si>
  <si>
    <t>根据图纸</t>
    <phoneticPr fontId="13" type="noConversion"/>
  </si>
  <si>
    <t>件</t>
    <phoneticPr fontId="13" type="noConversion"/>
  </si>
  <si>
    <t>2022.6.25</t>
    <phoneticPr fontId="13" type="noConversion"/>
  </si>
  <si>
    <t>SLT0011049</t>
  </si>
  <si>
    <t>SLT0011050</t>
  </si>
  <si>
    <t>背板支撑钢丝B</t>
  </si>
  <si>
    <t>SLT0011039</t>
  </si>
  <si>
    <t>侧翼支撑钢丝</t>
  </si>
  <si>
    <t>SLT0011079</t>
  </si>
  <si>
    <t>小背侧翼支撑钢丝</t>
  </si>
  <si>
    <r>
      <rPr>
        <b/>
        <sz val="11"/>
        <color theme="1"/>
        <rFont val="宋体"/>
        <family val="3"/>
        <charset val="134"/>
        <scheme val="minor"/>
      </rPr>
      <t>用途：客户订单需求；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到货要求：要求骨架钣金件8</t>
    </r>
    <r>
      <rPr>
        <b/>
        <sz val="11"/>
        <color theme="1"/>
        <rFont val="宋体"/>
        <family val="2"/>
        <scheme val="minor"/>
      </rPr>
      <t>月25日到货，地点：河北光华荣昌，收货人：邓春博（19831788628）</t>
    </r>
    <phoneticPr fontId="1" type="noConversion"/>
  </si>
  <si>
    <t>SLT0010628</t>
    <phoneticPr fontId="1" type="noConversion"/>
  </si>
  <si>
    <t>靠背调角器涡簧</t>
    <phoneticPr fontId="1" type="noConversion"/>
  </si>
  <si>
    <t>SLT0010949</t>
    <phoneticPr fontId="1" type="noConversion"/>
  </si>
  <si>
    <t>座垫骨架电泳总成</t>
    <phoneticPr fontId="1" type="noConversion"/>
  </si>
  <si>
    <t>件</t>
    <phoneticPr fontId="1" type="noConversion"/>
  </si>
  <si>
    <t>SLT0010880</t>
    <phoneticPr fontId="1" type="noConversion"/>
  </si>
  <si>
    <t>靠背下横管焊接总成</t>
    <phoneticPr fontId="1" type="noConversion"/>
  </si>
  <si>
    <t>座垫支撑焊接电泳总成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</si>
</sst>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 "/>
  </numFmts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>
      <alignment vertical="center"/>
    </xf>
    <xf numFmtId="0" fontId="6" fillId="0" borderId="0"/>
    <xf numFmtId="0" fontId="3" fillId="0" borderId="0">
      <alignment vertical="center"/>
    </xf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49" fontId="9" fillId="0" borderId="1" xfId="4" applyNumberFormat="1" applyFont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/>
    </xf>
    <xf numFmtId="0" fontId="8" fillId="0" borderId="19" xfId="3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20" xfId="3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4" fillId="0" borderId="0" xfId="0" applyFont="1"/>
    <xf numFmtId="0" fontId="3" fillId="0" borderId="1" xfId="4" applyBorder="1" applyAlignment="1">
      <alignment horizontal="center" vertical="center"/>
    </xf>
    <xf numFmtId="0" fontId="3" fillId="0" borderId="21" xfId="4" applyBorder="1" applyAlignment="1">
      <alignment horizontal="center" vertical="center"/>
    </xf>
    <xf numFmtId="0" fontId="3" fillId="2" borderId="1" xfId="4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</cellXfs>
  <cellStyles count="5">
    <cellStyle name="_x000a_mouse.drv=lm" xfId="3"/>
    <cellStyle name="常规" xfId="0" builtinId="0"/>
    <cellStyle name="常规 2" xfId="4"/>
    <cellStyle name="常规 2 27" xfId="2"/>
    <cellStyle name="样式 1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129540</xdr:rowOff>
    </xdr:from>
    <xdr:to>
      <xdr:col>1</xdr:col>
      <xdr:colOff>243840</xdr:colOff>
      <xdr:row>2</xdr:row>
      <xdr:rowOff>144780</xdr:rowOff>
    </xdr:to>
    <xdr:pic>
      <xdr:nvPicPr>
        <xdr:cNvPr id="2" name="图片 1" descr="光华荣昌修改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" y="129540"/>
          <a:ext cx="73914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view="pageBreakPreview" zoomScale="130" zoomScaleNormal="100" zoomScaleSheetLayoutView="130" workbookViewId="0">
      <selection activeCell="F35" sqref="F35"/>
    </sheetView>
  </sheetViews>
  <sheetFormatPr defaultRowHeight="13.5" x14ac:dyDescent="0.15"/>
  <cols>
    <col min="1" max="1" width="7.5" style="1" customWidth="1"/>
    <col min="2" max="2" width="20.75" style="14" customWidth="1"/>
    <col min="3" max="3" width="23.375" style="14" customWidth="1"/>
    <col min="4" max="9" width="13.5" style="2" customWidth="1"/>
    <col min="10" max="10" width="13.5" customWidth="1"/>
  </cols>
  <sheetData>
    <row r="1" spans="1:10" ht="20.45" customHeight="1" x14ac:dyDescent="0.15">
      <c r="A1" s="42" t="s">
        <v>15</v>
      </c>
      <c r="B1" s="43"/>
      <c r="C1" s="43"/>
      <c r="D1" s="43"/>
      <c r="E1" s="43"/>
      <c r="F1" s="46" t="s">
        <v>14</v>
      </c>
      <c r="G1" s="46"/>
      <c r="H1" s="46" t="s">
        <v>17</v>
      </c>
      <c r="I1" s="46"/>
      <c r="J1" s="47"/>
    </row>
    <row r="2" spans="1:10" ht="20.45" customHeight="1" x14ac:dyDescent="0.15">
      <c r="A2" s="44"/>
      <c r="B2" s="45"/>
      <c r="C2" s="45"/>
      <c r="D2" s="45"/>
      <c r="E2" s="45"/>
      <c r="F2" s="48" t="s">
        <v>13</v>
      </c>
      <c r="G2" s="48"/>
      <c r="H2" s="48" t="s">
        <v>18</v>
      </c>
      <c r="I2" s="48"/>
      <c r="J2" s="49"/>
    </row>
    <row r="3" spans="1:10" ht="20.45" customHeight="1" x14ac:dyDescent="0.15">
      <c r="A3" s="44"/>
      <c r="B3" s="45"/>
      <c r="C3" s="45"/>
      <c r="D3" s="45"/>
      <c r="E3" s="45"/>
      <c r="F3" s="48" t="s">
        <v>12</v>
      </c>
      <c r="G3" s="48"/>
      <c r="H3" s="48"/>
      <c r="I3" s="48"/>
      <c r="J3" s="49"/>
    </row>
    <row r="4" spans="1:10" ht="20.45" customHeight="1" x14ac:dyDescent="0.15">
      <c r="A4" s="56" t="s">
        <v>21</v>
      </c>
      <c r="B4" s="57"/>
      <c r="C4" s="57"/>
      <c r="D4" s="57"/>
      <c r="E4" s="57"/>
      <c r="F4" s="48" t="s">
        <v>9</v>
      </c>
      <c r="G4" s="48"/>
      <c r="H4" s="48"/>
      <c r="I4" s="48"/>
      <c r="J4" s="49"/>
    </row>
    <row r="5" spans="1:10" ht="20.45" customHeight="1" x14ac:dyDescent="0.15">
      <c r="A5" s="56" t="s">
        <v>22</v>
      </c>
      <c r="B5" s="57"/>
      <c r="C5" s="57"/>
      <c r="D5" s="57"/>
      <c r="E5" s="57"/>
      <c r="F5" s="48" t="s">
        <v>10</v>
      </c>
      <c r="G5" s="48"/>
      <c r="H5" s="48"/>
      <c r="I5" s="48"/>
      <c r="J5" s="49"/>
    </row>
    <row r="6" spans="1:10" ht="27.6" customHeight="1" thickBot="1" x14ac:dyDescent="0.2">
      <c r="A6" s="58" t="s">
        <v>20</v>
      </c>
      <c r="B6" s="59"/>
      <c r="C6" s="59"/>
      <c r="D6" s="59"/>
      <c r="E6" s="59"/>
      <c r="F6" s="60" t="s">
        <v>11</v>
      </c>
      <c r="G6" s="60"/>
      <c r="H6" s="60"/>
      <c r="I6" s="60"/>
      <c r="J6" s="61"/>
    </row>
    <row r="7" spans="1:10" ht="61.9" customHeight="1" thickBot="1" x14ac:dyDescent="0.2">
      <c r="A7" s="53" t="s">
        <v>119</v>
      </c>
      <c r="B7" s="54"/>
      <c r="C7" s="54"/>
      <c r="D7" s="54"/>
      <c r="E7" s="54"/>
      <c r="F7" s="54"/>
      <c r="G7" s="54"/>
      <c r="H7" s="54"/>
      <c r="I7" s="54"/>
      <c r="J7" s="55"/>
    </row>
    <row r="8" spans="1:10" ht="45" customHeight="1" x14ac:dyDescent="0.15">
      <c r="A8" s="3" t="s">
        <v>0</v>
      </c>
      <c r="B8" s="13" t="s">
        <v>1</v>
      </c>
      <c r="C8" s="13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5" t="s">
        <v>8</v>
      </c>
      <c r="J8" s="6" t="s">
        <v>16</v>
      </c>
    </row>
    <row r="9" spans="1:10" ht="35.1" customHeight="1" x14ac:dyDescent="0.15">
      <c r="A9" s="7">
        <f t="shared" ref="A9:A36" si="0">ROW(9:9)-8</f>
        <v>1</v>
      </c>
      <c r="B9" s="18" t="s">
        <v>120</v>
      </c>
      <c r="C9" s="15" t="s">
        <v>121</v>
      </c>
      <c r="D9" s="8">
        <v>1</v>
      </c>
      <c r="E9" s="8"/>
      <c r="F9" s="8"/>
      <c r="G9" s="8"/>
      <c r="H9" s="8">
        <v>25</v>
      </c>
      <c r="I9" s="9" t="s">
        <v>68</v>
      </c>
      <c r="J9" s="10"/>
    </row>
    <row r="10" spans="1:10" ht="35.1" customHeight="1" x14ac:dyDescent="0.15">
      <c r="A10" s="7">
        <f t="shared" si="0"/>
        <v>2</v>
      </c>
      <c r="B10" s="18" t="s">
        <v>62</v>
      </c>
      <c r="C10" s="15" t="s">
        <v>63</v>
      </c>
      <c r="D10" s="8">
        <v>1</v>
      </c>
      <c r="E10" s="8"/>
      <c r="F10" s="8"/>
      <c r="G10" s="8"/>
      <c r="H10" s="8">
        <v>25</v>
      </c>
      <c r="I10" s="9" t="s">
        <v>68</v>
      </c>
      <c r="J10" s="10"/>
    </row>
    <row r="11" spans="1:10" ht="35.1" customHeight="1" x14ac:dyDescent="0.15">
      <c r="A11" s="7">
        <f t="shared" si="0"/>
        <v>3</v>
      </c>
      <c r="B11" s="18" t="s">
        <v>60</v>
      </c>
      <c r="C11" s="15" t="s">
        <v>61</v>
      </c>
      <c r="D11" s="8">
        <v>1</v>
      </c>
      <c r="E11" s="8"/>
      <c r="F11" s="8"/>
      <c r="G11" s="8"/>
      <c r="H11" s="8">
        <v>25</v>
      </c>
      <c r="I11" s="9" t="s">
        <v>68</v>
      </c>
      <c r="J11" s="10"/>
    </row>
    <row r="12" spans="1:10" ht="35.1" customHeight="1" x14ac:dyDescent="0.15">
      <c r="A12" s="7">
        <f t="shared" si="0"/>
        <v>4</v>
      </c>
      <c r="B12" s="18" t="s">
        <v>58</v>
      </c>
      <c r="C12" s="15" t="s">
        <v>59</v>
      </c>
      <c r="D12" s="8">
        <v>1</v>
      </c>
      <c r="E12" s="8"/>
      <c r="F12" s="8"/>
      <c r="G12" s="8"/>
      <c r="H12" s="8">
        <v>25</v>
      </c>
      <c r="I12" s="9" t="s">
        <v>68</v>
      </c>
      <c r="J12" s="10"/>
    </row>
    <row r="13" spans="1:10" ht="35.1" customHeight="1" x14ac:dyDescent="0.15">
      <c r="A13" s="7">
        <f t="shared" si="0"/>
        <v>5</v>
      </c>
      <c r="B13" s="18" t="s">
        <v>56</v>
      </c>
      <c r="C13" s="15" t="s">
        <v>57</v>
      </c>
      <c r="D13" s="8">
        <v>2</v>
      </c>
      <c r="E13" s="8"/>
      <c r="F13" s="8"/>
      <c r="G13" s="8"/>
      <c r="H13" s="8">
        <v>50</v>
      </c>
      <c r="I13" s="9" t="s">
        <v>68</v>
      </c>
      <c r="J13" s="10"/>
    </row>
    <row r="14" spans="1:10" ht="35.1" customHeight="1" x14ac:dyDescent="0.15">
      <c r="A14" s="7">
        <f t="shared" si="0"/>
        <v>6</v>
      </c>
      <c r="B14" s="18" t="s">
        <v>55</v>
      </c>
      <c r="C14" s="15" t="s">
        <v>27</v>
      </c>
      <c r="D14" s="8">
        <v>1</v>
      </c>
      <c r="E14" s="8"/>
      <c r="F14" s="8"/>
      <c r="G14" s="8"/>
      <c r="H14" s="8">
        <v>25</v>
      </c>
      <c r="I14" s="9" t="s">
        <v>68</v>
      </c>
      <c r="J14" s="10"/>
    </row>
    <row r="15" spans="1:10" ht="27" customHeight="1" x14ac:dyDescent="0.15">
      <c r="A15" s="7">
        <f t="shared" si="0"/>
        <v>7</v>
      </c>
      <c r="B15" s="18" t="s">
        <v>54</v>
      </c>
      <c r="C15" s="15" t="s">
        <v>26</v>
      </c>
      <c r="D15" s="8">
        <v>2</v>
      </c>
      <c r="E15" s="8"/>
      <c r="F15" s="8"/>
      <c r="G15" s="8"/>
      <c r="H15" s="8">
        <v>25</v>
      </c>
      <c r="I15" s="9" t="s">
        <v>68</v>
      </c>
      <c r="J15" s="10"/>
    </row>
    <row r="16" spans="1:10" ht="35.1" customHeight="1" x14ac:dyDescent="0.15">
      <c r="A16" s="7">
        <f t="shared" si="0"/>
        <v>8</v>
      </c>
      <c r="B16" s="18" t="s">
        <v>52</v>
      </c>
      <c r="C16" s="15" t="s">
        <v>53</v>
      </c>
      <c r="D16" s="8">
        <v>2</v>
      </c>
      <c r="E16" s="8"/>
      <c r="F16" s="8"/>
      <c r="G16" s="8"/>
      <c r="H16" s="8">
        <v>50</v>
      </c>
      <c r="I16" s="9" t="s">
        <v>68</v>
      </c>
      <c r="J16" s="10"/>
    </row>
    <row r="17" spans="1:10" ht="35.1" customHeight="1" x14ac:dyDescent="0.15">
      <c r="A17" s="7">
        <f t="shared" si="0"/>
        <v>9</v>
      </c>
      <c r="B17" s="18" t="s">
        <v>50</v>
      </c>
      <c r="C17" s="15" t="s">
        <v>51</v>
      </c>
      <c r="D17" s="8">
        <v>1</v>
      </c>
      <c r="E17" s="8"/>
      <c r="F17" s="8"/>
      <c r="G17" s="8"/>
      <c r="H17" s="8">
        <v>25</v>
      </c>
      <c r="I17" s="9" t="s">
        <v>68</v>
      </c>
      <c r="J17" s="10"/>
    </row>
    <row r="18" spans="1:10" ht="35.1" customHeight="1" x14ac:dyDescent="0.15">
      <c r="A18" s="7">
        <f t="shared" si="0"/>
        <v>10</v>
      </c>
      <c r="B18" s="18" t="s">
        <v>49</v>
      </c>
      <c r="C18" s="15" t="s">
        <v>25</v>
      </c>
      <c r="D18" s="8">
        <v>2</v>
      </c>
      <c r="E18" s="8"/>
      <c r="F18" s="8"/>
      <c r="G18" s="8"/>
      <c r="H18" s="8">
        <v>50</v>
      </c>
      <c r="I18" s="9" t="s">
        <v>68</v>
      </c>
      <c r="J18" s="10"/>
    </row>
    <row r="19" spans="1:10" ht="35.1" customHeight="1" x14ac:dyDescent="0.15">
      <c r="A19" s="7">
        <f t="shared" si="0"/>
        <v>11</v>
      </c>
      <c r="B19" s="16" t="s">
        <v>24</v>
      </c>
      <c r="C19" s="15" t="s">
        <v>46</v>
      </c>
      <c r="D19" s="8">
        <v>1</v>
      </c>
      <c r="E19" s="8"/>
      <c r="F19" s="8"/>
      <c r="G19" s="8"/>
      <c r="H19" s="8">
        <v>25</v>
      </c>
      <c r="I19" s="9" t="s">
        <v>68</v>
      </c>
      <c r="J19" s="10"/>
    </row>
    <row r="20" spans="1:10" ht="35.1" customHeight="1" x14ac:dyDescent="0.15">
      <c r="A20" s="7">
        <f t="shared" si="0"/>
        <v>12</v>
      </c>
      <c r="B20" s="17" t="s">
        <v>44</v>
      </c>
      <c r="C20" s="15" t="s">
        <v>45</v>
      </c>
      <c r="D20" s="8">
        <v>2</v>
      </c>
      <c r="E20" s="8"/>
      <c r="F20" s="8"/>
      <c r="G20" s="8"/>
      <c r="H20" s="8">
        <v>25</v>
      </c>
      <c r="I20" s="9" t="s">
        <v>68</v>
      </c>
      <c r="J20" s="10"/>
    </row>
    <row r="21" spans="1:10" ht="35.1" customHeight="1" x14ac:dyDescent="0.15">
      <c r="A21" s="7">
        <f t="shared" si="0"/>
        <v>13</v>
      </c>
      <c r="B21" s="16" t="s">
        <v>42</v>
      </c>
      <c r="C21" s="15" t="s">
        <v>43</v>
      </c>
      <c r="D21" s="8">
        <v>1</v>
      </c>
      <c r="E21" s="8"/>
      <c r="F21" s="8"/>
      <c r="G21" s="8"/>
      <c r="H21" s="8">
        <v>25</v>
      </c>
      <c r="I21" s="9" t="s">
        <v>68</v>
      </c>
      <c r="J21" s="10"/>
    </row>
    <row r="22" spans="1:10" ht="35.1" customHeight="1" x14ac:dyDescent="0.15">
      <c r="A22" s="7">
        <f t="shared" si="0"/>
        <v>14</v>
      </c>
      <c r="B22" s="16" t="s">
        <v>23</v>
      </c>
      <c r="C22" s="15" t="s">
        <v>41</v>
      </c>
      <c r="D22" s="8">
        <v>2</v>
      </c>
      <c r="E22" s="8"/>
      <c r="F22" s="8"/>
      <c r="G22" s="8"/>
      <c r="H22" s="8">
        <v>120</v>
      </c>
      <c r="I22" s="9" t="s">
        <v>68</v>
      </c>
      <c r="J22" s="10"/>
    </row>
    <row r="23" spans="1:10" ht="35.1" customHeight="1" x14ac:dyDescent="0.15">
      <c r="A23" s="7">
        <f t="shared" si="0"/>
        <v>15</v>
      </c>
      <c r="B23" s="23" t="s">
        <v>39</v>
      </c>
      <c r="C23" s="20" t="s">
        <v>40</v>
      </c>
      <c r="D23" s="8">
        <v>3</v>
      </c>
      <c r="E23" s="8"/>
      <c r="F23" s="8"/>
      <c r="G23" s="8"/>
      <c r="H23" s="8">
        <v>120</v>
      </c>
      <c r="I23" s="9" t="s">
        <v>68</v>
      </c>
      <c r="J23" s="10"/>
    </row>
    <row r="24" spans="1:10" ht="35.1" customHeight="1" x14ac:dyDescent="0.15">
      <c r="A24" s="7">
        <f t="shared" si="0"/>
        <v>16</v>
      </c>
      <c r="B24" s="19" t="s">
        <v>37</v>
      </c>
      <c r="C24" s="19" t="s">
        <v>38</v>
      </c>
      <c r="D24" s="8">
        <v>2</v>
      </c>
      <c r="E24" s="8"/>
      <c r="F24" s="8"/>
      <c r="G24" s="8"/>
      <c r="H24" s="8">
        <v>25</v>
      </c>
      <c r="I24" s="9" t="s">
        <v>68</v>
      </c>
      <c r="J24" s="10"/>
    </row>
    <row r="25" spans="1:10" ht="35.1" customHeight="1" x14ac:dyDescent="0.15">
      <c r="A25" s="7">
        <f t="shared" si="0"/>
        <v>17</v>
      </c>
      <c r="B25" s="23" t="s">
        <v>35</v>
      </c>
      <c r="C25" s="20" t="s">
        <v>36</v>
      </c>
      <c r="D25" s="8">
        <v>2</v>
      </c>
      <c r="E25" s="8"/>
      <c r="F25" s="8"/>
      <c r="G25" s="8"/>
      <c r="H25" s="8">
        <v>25</v>
      </c>
      <c r="I25" s="9" t="s">
        <v>68</v>
      </c>
      <c r="J25" s="10"/>
    </row>
    <row r="26" spans="1:10" ht="35.1" customHeight="1" x14ac:dyDescent="0.15">
      <c r="A26" s="7">
        <f t="shared" si="0"/>
        <v>18</v>
      </c>
      <c r="B26" s="16" t="s">
        <v>33</v>
      </c>
      <c r="C26" s="15" t="s">
        <v>34</v>
      </c>
      <c r="D26" s="8">
        <v>2</v>
      </c>
      <c r="E26" s="8"/>
      <c r="F26" s="8"/>
      <c r="G26" s="8"/>
      <c r="H26" s="8">
        <v>120</v>
      </c>
      <c r="I26" s="9" t="s">
        <v>68</v>
      </c>
      <c r="J26" s="10"/>
    </row>
    <row r="27" spans="1:10" ht="35.1" customHeight="1" x14ac:dyDescent="0.15">
      <c r="A27" s="7">
        <f t="shared" si="0"/>
        <v>19</v>
      </c>
      <c r="B27" s="17" t="s">
        <v>66</v>
      </c>
      <c r="C27" s="17" t="s">
        <v>67</v>
      </c>
      <c r="D27" s="8">
        <v>1</v>
      </c>
      <c r="E27" s="8"/>
      <c r="F27" s="8"/>
      <c r="G27" s="8"/>
      <c r="H27" s="8">
        <v>25</v>
      </c>
      <c r="I27" s="9" t="s">
        <v>68</v>
      </c>
      <c r="J27" s="10"/>
    </row>
    <row r="28" spans="1:10" ht="35.1" customHeight="1" x14ac:dyDescent="0.15">
      <c r="A28" s="7">
        <f t="shared" si="0"/>
        <v>20</v>
      </c>
      <c r="B28" s="17" t="s">
        <v>64</v>
      </c>
      <c r="C28" s="17" t="s">
        <v>65</v>
      </c>
      <c r="D28" s="8">
        <v>1</v>
      </c>
      <c r="E28" s="8"/>
      <c r="F28" s="8"/>
      <c r="G28" s="8"/>
      <c r="H28" s="8">
        <v>25</v>
      </c>
      <c r="I28" s="9" t="s">
        <v>68</v>
      </c>
      <c r="J28" s="10"/>
    </row>
    <row r="29" spans="1:10" ht="35.1" customHeight="1" x14ac:dyDescent="0.15">
      <c r="A29" s="7">
        <f t="shared" si="0"/>
        <v>21</v>
      </c>
      <c r="B29" s="19" t="s">
        <v>30</v>
      </c>
      <c r="C29" s="15" t="s">
        <v>127</v>
      </c>
      <c r="D29" s="8">
        <v>1</v>
      </c>
      <c r="E29" s="8"/>
      <c r="F29" s="8"/>
      <c r="G29" s="8"/>
      <c r="H29" s="8">
        <v>25</v>
      </c>
      <c r="I29" s="9" t="s">
        <v>68</v>
      </c>
      <c r="J29" s="10"/>
    </row>
    <row r="30" spans="1:10" ht="35.1" customHeight="1" x14ac:dyDescent="0.15">
      <c r="A30" s="7">
        <f t="shared" si="0"/>
        <v>22</v>
      </c>
      <c r="B30" s="16" t="s">
        <v>28</v>
      </c>
      <c r="C30" s="15" t="s">
        <v>29</v>
      </c>
      <c r="D30" s="8">
        <v>1</v>
      </c>
      <c r="E30" s="8"/>
      <c r="F30" s="8"/>
      <c r="G30" s="8"/>
      <c r="H30" s="8">
        <v>25</v>
      </c>
      <c r="I30" s="9" t="s">
        <v>68</v>
      </c>
      <c r="J30" s="10"/>
    </row>
    <row r="31" spans="1:10" ht="35.1" customHeight="1" x14ac:dyDescent="0.15">
      <c r="A31" s="7">
        <f t="shared" si="0"/>
        <v>23</v>
      </c>
      <c r="B31" s="17" t="s">
        <v>31</v>
      </c>
      <c r="C31" s="21" t="s">
        <v>32</v>
      </c>
      <c r="D31" s="8">
        <v>1</v>
      </c>
      <c r="E31" s="8"/>
      <c r="F31" s="8"/>
      <c r="G31" s="8"/>
      <c r="H31" s="8">
        <v>25</v>
      </c>
      <c r="I31" s="9" t="s">
        <v>68</v>
      </c>
      <c r="J31" s="10"/>
    </row>
    <row r="32" spans="1:10" ht="35.1" customHeight="1" x14ac:dyDescent="0.15">
      <c r="A32" s="7">
        <f t="shared" si="0"/>
        <v>24</v>
      </c>
      <c r="B32" s="16" t="s">
        <v>48</v>
      </c>
      <c r="C32" s="22" t="s">
        <v>32</v>
      </c>
      <c r="D32" s="8">
        <v>1</v>
      </c>
      <c r="E32" s="8"/>
      <c r="F32" s="8"/>
      <c r="G32" s="8"/>
      <c r="H32" s="8">
        <v>25</v>
      </c>
      <c r="I32" s="9" t="s">
        <v>68</v>
      </c>
      <c r="J32" s="10"/>
    </row>
    <row r="33" spans="1:10" ht="35.1" customHeight="1" x14ac:dyDescent="0.15">
      <c r="A33" s="7">
        <f t="shared" si="0"/>
        <v>25</v>
      </c>
      <c r="B33" s="16" t="s">
        <v>122</v>
      </c>
      <c r="C33" s="41" t="s">
        <v>123</v>
      </c>
      <c r="D33" s="16">
        <v>1</v>
      </c>
      <c r="E33" s="16"/>
      <c r="F33" s="16"/>
      <c r="G33" s="16"/>
      <c r="H33" s="8">
        <v>10</v>
      </c>
      <c r="I33" s="16" t="s">
        <v>124</v>
      </c>
      <c r="J33" s="10"/>
    </row>
    <row r="34" spans="1:10" ht="35.1" customHeight="1" x14ac:dyDescent="0.15">
      <c r="A34" s="7">
        <f t="shared" si="0"/>
        <v>26</v>
      </c>
      <c r="B34" s="16" t="s">
        <v>125</v>
      </c>
      <c r="C34" s="41" t="s">
        <v>126</v>
      </c>
      <c r="D34" s="16">
        <v>1</v>
      </c>
      <c r="E34" s="16"/>
      <c r="F34" s="16"/>
      <c r="G34" s="16"/>
      <c r="H34" s="8">
        <v>25</v>
      </c>
      <c r="I34" s="16" t="s">
        <v>124</v>
      </c>
      <c r="J34" s="10"/>
    </row>
    <row r="35" spans="1:10" ht="35.1" customHeight="1" x14ac:dyDescent="0.15">
      <c r="A35" s="7">
        <v>27</v>
      </c>
      <c r="B35" s="16"/>
      <c r="C35" s="41"/>
      <c r="D35" s="62"/>
      <c r="E35" s="62"/>
      <c r="F35" s="62"/>
      <c r="G35" s="62"/>
      <c r="H35" s="8"/>
      <c r="I35" s="62"/>
      <c r="J35" s="10"/>
    </row>
    <row r="36" spans="1:10" ht="45" customHeight="1" thickBot="1" x14ac:dyDescent="0.2">
      <c r="A36" s="7">
        <f t="shared" si="0"/>
        <v>27</v>
      </c>
      <c r="B36" s="12"/>
      <c r="C36" s="11"/>
      <c r="D36" s="8"/>
      <c r="E36" s="8"/>
      <c r="F36" s="8"/>
      <c r="G36" s="8"/>
      <c r="H36" s="8"/>
      <c r="I36" s="9"/>
      <c r="J36" s="10"/>
    </row>
    <row r="37" spans="1:10" ht="114.6" customHeight="1" thickBot="1" x14ac:dyDescent="0.2">
      <c r="A37" s="50" t="s">
        <v>19</v>
      </c>
      <c r="B37" s="51"/>
      <c r="C37" s="51"/>
      <c r="D37" s="51"/>
      <c r="E37" s="51"/>
      <c r="F37" s="51"/>
      <c r="G37" s="51"/>
      <c r="H37" s="51"/>
      <c r="I37" s="51"/>
      <c r="J37" s="52"/>
    </row>
  </sheetData>
  <autoFilter ref="C8:C37"/>
  <sortState ref="A9:J39">
    <sortCondition ref="A9"/>
  </sortState>
  <mergeCells count="18">
    <mergeCell ref="A37:J37"/>
    <mergeCell ref="A7:J7"/>
    <mergeCell ref="A4:E4"/>
    <mergeCell ref="A5:E5"/>
    <mergeCell ref="A6:E6"/>
    <mergeCell ref="H4:J4"/>
    <mergeCell ref="H5:J5"/>
    <mergeCell ref="H6:J6"/>
    <mergeCell ref="F4:G4"/>
    <mergeCell ref="F5:G5"/>
    <mergeCell ref="F6:G6"/>
    <mergeCell ref="A1:E3"/>
    <mergeCell ref="H1:J1"/>
    <mergeCell ref="H2:J2"/>
    <mergeCell ref="H3:J3"/>
    <mergeCell ref="F1:G1"/>
    <mergeCell ref="F2:G2"/>
    <mergeCell ref="F3:G3"/>
  </mergeCells>
  <phoneticPr fontId="1" type="noConversion"/>
  <conditionalFormatting sqref="B36">
    <cfRule type="duplicateValues" dxfId="1" priority="137"/>
  </conditionalFormatting>
  <pageMargins left="0.70866141732283472" right="0.70866141732283472" top="0.74803149606299213" bottom="0.74803149606299213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="85" zoomScaleNormal="85" workbookViewId="0">
      <selection activeCell="B1" sqref="B1:B25"/>
    </sheetView>
  </sheetViews>
  <sheetFormatPr defaultRowHeight="13.5" x14ac:dyDescent="0.15"/>
  <cols>
    <col min="2" max="2" width="20.875" customWidth="1"/>
    <col min="3" max="3" width="20.125" customWidth="1"/>
  </cols>
  <sheetData>
    <row r="1" spans="1:16" ht="17.25" x14ac:dyDescent="0.15">
      <c r="A1" s="24">
        <v>19</v>
      </c>
      <c r="B1" s="38" t="s">
        <v>70</v>
      </c>
      <c r="C1" s="40" t="s">
        <v>69</v>
      </c>
      <c r="D1" s="4">
        <v>1</v>
      </c>
      <c r="E1" s="4">
        <v>11</v>
      </c>
      <c r="F1" s="4"/>
      <c r="G1" s="4"/>
      <c r="H1" s="4">
        <v>13</v>
      </c>
      <c r="I1" s="25" t="s">
        <v>68</v>
      </c>
      <c r="J1" s="6"/>
      <c r="P1">
        <v>2</v>
      </c>
    </row>
    <row r="2" spans="1:16" ht="34.5" x14ac:dyDescent="0.15">
      <c r="A2" s="7">
        <v>26</v>
      </c>
      <c r="B2" s="23" t="s">
        <v>35</v>
      </c>
      <c r="C2" s="20" t="s">
        <v>36</v>
      </c>
      <c r="D2" s="8">
        <v>2</v>
      </c>
      <c r="E2" s="8">
        <v>22</v>
      </c>
      <c r="F2" s="8"/>
      <c r="G2" s="8"/>
      <c r="H2" s="8">
        <v>26</v>
      </c>
      <c r="I2" s="9" t="s">
        <v>68</v>
      </c>
      <c r="J2" s="10"/>
    </row>
    <row r="3" spans="1:16" ht="17.25" x14ac:dyDescent="0.15">
      <c r="A3" s="7">
        <v>34</v>
      </c>
      <c r="B3" s="23" t="s">
        <v>39</v>
      </c>
      <c r="C3" s="20" t="s">
        <v>40</v>
      </c>
      <c r="D3" s="8">
        <v>3</v>
      </c>
      <c r="E3" s="8">
        <v>48</v>
      </c>
      <c r="F3" s="8"/>
      <c r="G3" s="8"/>
      <c r="H3" s="8">
        <v>60</v>
      </c>
      <c r="I3" s="9" t="s">
        <v>68</v>
      </c>
      <c r="J3" s="10"/>
    </row>
    <row r="4" spans="1:16" ht="17.25" x14ac:dyDescent="0.15">
      <c r="A4" s="7">
        <v>40</v>
      </c>
      <c r="B4" s="16" t="s">
        <v>24</v>
      </c>
      <c r="C4" s="15" t="s">
        <v>46</v>
      </c>
      <c r="D4" s="8">
        <v>1</v>
      </c>
      <c r="E4" s="8">
        <v>16</v>
      </c>
      <c r="F4" s="8"/>
      <c r="G4" s="8"/>
      <c r="H4" s="8">
        <v>20</v>
      </c>
      <c r="I4" s="9" t="s">
        <v>68</v>
      </c>
      <c r="J4" s="10"/>
    </row>
    <row r="5" spans="1:16" ht="17.25" x14ac:dyDescent="0.15">
      <c r="A5" s="7">
        <v>31</v>
      </c>
      <c r="B5" s="16" t="s">
        <v>33</v>
      </c>
      <c r="C5" s="15" t="s">
        <v>34</v>
      </c>
      <c r="D5" s="8">
        <v>2</v>
      </c>
      <c r="E5" s="8">
        <v>64</v>
      </c>
      <c r="F5" s="8"/>
      <c r="G5" s="8"/>
      <c r="H5" s="8">
        <v>72</v>
      </c>
      <c r="I5" s="9" t="s">
        <v>68</v>
      </c>
      <c r="J5" s="10"/>
    </row>
    <row r="6" spans="1:16" ht="17.25" x14ac:dyDescent="0.15">
      <c r="A6" s="7">
        <v>35</v>
      </c>
      <c r="B6" s="16" t="s">
        <v>23</v>
      </c>
      <c r="C6" s="15" t="s">
        <v>41</v>
      </c>
      <c r="D6" s="8">
        <v>2</v>
      </c>
      <c r="E6" s="8">
        <v>64</v>
      </c>
      <c r="F6" s="8"/>
      <c r="G6" s="8"/>
      <c r="H6" s="8">
        <v>72</v>
      </c>
      <c r="I6" s="9" t="s">
        <v>68</v>
      </c>
      <c r="J6" s="10"/>
    </row>
    <row r="7" spans="1:16" ht="34.5" x14ac:dyDescent="0.15">
      <c r="A7" s="7">
        <v>8</v>
      </c>
      <c r="B7" s="17" t="s">
        <v>64</v>
      </c>
      <c r="C7" s="17" t="s">
        <v>65</v>
      </c>
      <c r="D7" s="8">
        <v>1</v>
      </c>
      <c r="E7" s="8">
        <v>11</v>
      </c>
      <c r="F7" s="8"/>
      <c r="G7" s="8"/>
      <c r="H7" s="8">
        <v>13</v>
      </c>
      <c r="I7" s="9" t="s">
        <v>68</v>
      </c>
      <c r="J7" s="10"/>
    </row>
    <row r="8" spans="1:16" ht="34.5" x14ac:dyDescent="0.15">
      <c r="A8" s="7">
        <v>9</v>
      </c>
      <c r="B8" s="17" t="s">
        <v>66</v>
      </c>
      <c r="C8" s="17" t="s">
        <v>67</v>
      </c>
      <c r="D8" s="8">
        <v>1</v>
      </c>
      <c r="E8" s="8">
        <v>11</v>
      </c>
      <c r="F8" s="8"/>
      <c r="G8" s="8"/>
      <c r="H8" s="8">
        <v>13</v>
      </c>
      <c r="I8" s="9" t="s">
        <v>68</v>
      </c>
      <c r="J8" s="10"/>
    </row>
    <row r="9" spans="1:16" ht="17.25" x14ac:dyDescent="0.15">
      <c r="A9" s="7">
        <v>1</v>
      </c>
      <c r="B9" s="16" t="s">
        <v>47</v>
      </c>
      <c r="C9" s="22" t="s">
        <v>32</v>
      </c>
      <c r="D9" s="8">
        <v>1</v>
      </c>
      <c r="E9" s="8">
        <v>8</v>
      </c>
      <c r="F9" s="8"/>
      <c r="G9" s="8"/>
      <c r="H9" s="8">
        <v>8</v>
      </c>
      <c r="I9" s="9" t="s">
        <v>68</v>
      </c>
      <c r="J9" s="10"/>
    </row>
    <row r="10" spans="1:16" ht="17.25" x14ac:dyDescent="0.15">
      <c r="A10" s="7">
        <v>36</v>
      </c>
      <c r="B10" s="16" t="s">
        <v>42</v>
      </c>
      <c r="C10" s="15" t="s">
        <v>43</v>
      </c>
      <c r="D10" s="8">
        <v>1</v>
      </c>
      <c r="E10" s="8">
        <v>8</v>
      </c>
      <c r="F10" s="8"/>
      <c r="G10" s="8"/>
      <c r="H10" s="8">
        <v>24</v>
      </c>
      <c r="I10" s="9" t="s">
        <v>68</v>
      </c>
      <c r="J10" s="10"/>
    </row>
    <row r="11" spans="1:16" ht="17.25" x14ac:dyDescent="0.15">
      <c r="A11" s="7">
        <v>53</v>
      </c>
      <c r="B11" s="18" t="s">
        <v>52</v>
      </c>
      <c r="C11" s="15" t="s">
        <v>53</v>
      </c>
      <c r="D11" s="8">
        <v>2</v>
      </c>
      <c r="E11" s="8">
        <v>32</v>
      </c>
      <c r="F11" s="8"/>
      <c r="G11" s="8"/>
      <c r="H11" s="8">
        <v>40</v>
      </c>
      <c r="I11" s="9" t="s">
        <v>68</v>
      </c>
      <c r="J11" s="10"/>
    </row>
    <row r="12" spans="1:16" ht="17.25" x14ac:dyDescent="0.15">
      <c r="A12" s="7">
        <v>50</v>
      </c>
      <c r="B12" s="18" t="s">
        <v>49</v>
      </c>
      <c r="C12" s="15" t="s">
        <v>25</v>
      </c>
      <c r="D12" s="8">
        <v>2</v>
      </c>
      <c r="E12" s="8">
        <v>32</v>
      </c>
      <c r="F12" s="8"/>
      <c r="G12" s="8"/>
      <c r="H12" s="8">
        <v>40</v>
      </c>
      <c r="I12" s="9" t="s">
        <v>68</v>
      </c>
      <c r="J12" s="10"/>
    </row>
    <row r="13" spans="1:16" ht="17.25" x14ac:dyDescent="0.15">
      <c r="A13" s="7">
        <v>51</v>
      </c>
      <c r="B13" s="18" t="s">
        <v>50</v>
      </c>
      <c r="C13" s="15" t="s">
        <v>51</v>
      </c>
      <c r="D13" s="8">
        <v>1</v>
      </c>
      <c r="E13" s="8">
        <v>16</v>
      </c>
      <c r="F13" s="8"/>
      <c r="G13" s="8"/>
      <c r="H13" s="8">
        <v>20</v>
      </c>
      <c r="I13" s="9" t="s">
        <v>68</v>
      </c>
      <c r="J13" s="10"/>
    </row>
    <row r="14" spans="1:16" ht="34.5" x14ac:dyDescent="0.15">
      <c r="A14" s="7">
        <v>66</v>
      </c>
      <c r="B14" s="18" t="s">
        <v>60</v>
      </c>
      <c r="C14" s="15" t="s">
        <v>61</v>
      </c>
      <c r="D14" s="8">
        <v>1</v>
      </c>
      <c r="E14" s="8">
        <v>16</v>
      </c>
      <c r="F14" s="8"/>
      <c r="G14" s="8"/>
      <c r="H14" s="8">
        <v>20</v>
      </c>
      <c r="I14" s="9" t="s">
        <v>68</v>
      </c>
      <c r="J14" s="10"/>
    </row>
    <row r="15" spans="1:16" ht="17.25" x14ac:dyDescent="0.15">
      <c r="A15" s="7">
        <v>64</v>
      </c>
      <c r="B15" s="18" t="s">
        <v>56</v>
      </c>
      <c r="C15" s="15" t="s">
        <v>57</v>
      </c>
      <c r="D15" s="8">
        <v>2</v>
      </c>
      <c r="E15" s="8">
        <v>32</v>
      </c>
      <c r="F15" s="8"/>
      <c r="G15" s="8"/>
      <c r="H15" s="8">
        <v>40</v>
      </c>
      <c r="I15" s="9" t="s">
        <v>68</v>
      </c>
      <c r="J15" s="10"/>
    </row>
    <row r="16" spans="1:16" ht="34.5" x14ac:dyDescent="0.15">
      <c r="A16" s="7">
        <v>62</v>
      </c>
      <c r="B16" s="18" t="s">
        <v>54</v>
      </c>
      <c r="C16" s="15" t="s">
        <v>26</v>
      </c>
      <c r="D16" s="8">
        <v>2</v>
      </c>
      <c r="E16" s="8">
        <v>16</v>
      </c>
      <c r="F16" s="8"/>
      <c r="G16" s="8"/>
      <c r="H16" s="8">
        <v>20</v>
      </c>
      <c r="I16" s="9" t="s">
        <v>68</v>
      </c>
      <c r="J16" s="10"/>
    </row>
    <row r="17" spans="1:10" ht="17.25" x14ac:dyDescent="0.15">
      <c r="A17" s="7">
        <v>67</v>
      </c>
      <c r="B17" s="18" t="s">
        <v>62</v>
      </c>
      <c r="C17" s="15" t="s">
        <v>63</v>
      </c>
      <c r="D17" s="8">
        <v>1</v>
      </c>
      <c r="E17" s="8">
        <v>16</v>
      </c>
      <c r="F17" s="8"/>
      <c r="G17" s="8"/>
      <c r="H17" s="8">
        <v>20</v>
      </c>
      <c r="I17" s="9" t="s">
        <v>68</v>
      </c>
      <c r="J17" s="10"/>
    </row>
    <row r="18" spans="1:10" ht="17.25" x14ac:dyDescent="0.15">
      <c r="A18" s="7">
        <v>63</v>
      </c>
      <c r="B18" s="18" t="s">
        <v>55</v>
      </c>
      <c r="C18" s="15" t="s">
        <v>27</v>
      </c>
      <c r="D18" s="8">
        <v>1</v>
      </c>
      <c r="E18" s="8">
        <v>16</v>
      </c>
      <c r="F18" s="8"/>
      <c r="G18" s="8"/>
      <c r="H18" s="8">
        <v>20</v>
      </c>
      <c r="I18" s="9" t="s">
        <v>68</v>
      </c>
      <c r="J18" s="10"/>
    </row>
    <row r="19" spans="1:10" ht="34.5" x14ac:dyDescent="0.15">
      <c r="A19" s="7">
        <v>65</v>
      </c>
      <c r="B19" s="18" t="s">
        <v>58</v>
      </c>
      <c r="C19" s="15" t="s">
        <v>59</v>
      </c>
      <c r="D19" s="8">
        <v>1</v>
      </c>
      <c r="E19" s="8">
        <v>16</v>
      </c>
      <c r="F19" s="8"/>
      <c r="G19" s="8"/>
      <c r="H19" s="8">
        <v>20</v>
      </c>
      <c r="I19" s="9" t="s">
        <v>68</v>
      </c>
      <c r="J19" s="10"/>
    </row>
    <row r="20" spans="1:10" ht="17.25" x14ac:dyDescent="0.15">
      <c r="A20" s="7">
        <v>2</v>
      </c>
      <c r="B20" s="16" t="s">
        <v>48</v>
      </c>
      <c r="C20" s="22" t="s">
        <v>32</v>
      </c>
      <c r="D20" s="8">
        <v>1</v>
      </c>
      <c r="E20" s="8">
        <v>3</v>
      </c>
      <c r="F20" s="8"/>
      <c r="G20" s="8"/>
      <c r="H20" s="8">
        <v>5</v>
      </c>
      <c r="I20" s="9" t="s">
        <v>68</v>
      </c>
      <c r="J20" s="10"/>
    </row>
    <row r="21" spans="1:10" ht="34.5" x14ac:dyDescent="0.15">
      <c r="A21" s="7">
        <v>4</v>
      </c>
      <c r="B21" s="16" t="s">
        <v>28</v>
      </c>
      <c r="C21" s="15" t="s">
        <v>29</v>
      </c>
      <c r="D21" s="8">
        <v>1</v>
      </c>
      <c r="E21" s="8">
        <v>8</v>
      </c>
      <c r="F21" s="8"/>
      <c r="G21" s="8"/>
      <c r="H21" s="8">
        <v>10</v>
      </c>
      <c r="I21" s="9" t="s">
        <v>68</v>
      </c>
      <c r="J21" s="10"/>
    </row>
    <row r="22" spans="1:10" ht="34.5" x14ac:dyDescent="0.15">
      <c r="A22" s="7">
        <v>5</v>
      </c>
      <c r="B22" s="19" t="s">
        <v>30</v>
      </c>
      <c r="C22" s="15" t="s">
        <v>29</v>
      </c>
      <c r="D22" s="8">
        <v>1</v>
      </c>
      <c r="E22" s="8">
        <v>8</v>
      </c>
      <c r="F22" s="8"/>
      <c r="G22" s="8"/>
      <c r="H22" s="8">
        <v>10</v>
      </c>
      <c r="I22" s="9" t="s">
        <v>68</v>
      </c>
      <c r="J22" s="10"/>
    </row>
    <row r="23" spans="1:10" ht="34.5" x14ac:dyDescent="0.15">
      <c r="A23" s="7">
        <v>33</v>
      </c>
      <c r="B23" s="19" t="s">
        <v>37</v>
      </c>
      <c r="C23" s="19" t="s">
        <v>38</v>
      </c>
      <c r="D23" s="8">
        <v>2</v>
      </c>
      <c r="E23" s="8">
        <v>10</v>
      </c>
      <c r="F23" s="8"/>
      <c r="G23" s="8"/>
      <c r="H23" s="8">
        <v>14</v>
      </c>
      <c r="I23" s="9" t="s">
        <v>68</v>
      </c>
      <c r="J23" s="10"/>
    </row>
    <row r="24" spans="1:10" ht="17.25" x14ac:dyDescent="0.15">
      <c r="A24" s="7">
        <v>39</v>
      </c>
      <c r="B24" s="17" t="s">
        <v>44</v>
      </c>
      <c r="C24" s="15" t="s">
        <v>45</v>
      </c>
      <c r="D24" s="8">
        <v>2</v>
      </c>
      <c r="E24" s="8">
        <v>10</v>
      </c>
      <c r="F24" s="8"/>
      <c r="G24" s="8"/>
      <c r="H24" s="8">
        <v>14</v>
      </c>
      <c r="I24" s="9" t="s">
        <v>68</v>
      </c>
      <c r="J24" s="10"/>
    </row>
    <row r="25" spans="1:10" ht="17.25" x14ac:dyDescent="0.15">
      <c r="A25" s="7">
        <v>3</v>
      </c>
      <c r="B25" s="17" t="s">
        <v>31</v>
      </c>
      <c r="C25" s="21" t="s">
        <v>32</v>
      </c>
      <c r="D25" s="8">
        <v>1</v>
      </c>
      <c r="E25" s="8">
        <v>5</v>
      </c>
      <c r="F25" s="8"/>
      <c r="G25" s="8"/>
      <c r="H25" s="8">
        <v>7</v>
      </c>
      <c r="I25" s="9" t="s">
        <v>68</v>
      </c>
      <c r="J25" s="10"/>
    </row>
    <row r="26" spans="1:10" ht="36" x14ac:dyDescent="0.15">
      <c r="A26" s="7" t="s">
        <v>0</v>
      </c>
      <c r="B26" s="39" t="s">
        <v>1</v>
      </c>
      <c r="C26" s="39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9" t="s">
        <v>8</v>
      </c>
      <c r="J26" s="10" t="s">
        <v>16</v>
      </c>
    </row>
  </sheetData>
  <sortState ref="A1:X26">
    <sortCondition ref="B1:B26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opLeftCell="A10" zoomScale="85" zoomScaleNormal="85" workbookViewId="0">
      <selection activeCell="B26" sqref="B26:C26"/>
    </sheetView>
  </sheetViews>
  <sheetFormatPr defaultRowHeight="13.5" x14ac:dyDescent="0.15"/>
  <sheetData>
    <row r="1" spans="1:11" ht="24" x14ac:dyDescent="0.15">
      <c r="A1" s="26"/>
      <c r="B1" s="27" t="s">
        <v>91</v>
      </c>
      <c r="C1" s="28" t="s">
        <v>79</v>
      </c>
      <c r="D1" s="29" t="s">
        <v>73</v>
      </c>
      <c r="E1" s="4">
        <v>7</v>
      </c>
      <c r="F1" s="30" t="s">
        <v>74</v>
      </c>
      <c r="G1" s="31">
        <v>29.25</v>
      </c>
      <c r="H1" s="32" t="s">
        <v>75</v>
      </c>
      <c r="I1" s="33"/>
      <c r="J1" s="34"/>
      <c r="K1" s="37">
        <v>1</v>
      </c>
    </row>
    <row r="2" spans="1:11" ht="24" x14ac:dyDescent="0.15">
      <c r="A2" s="26"/>
      <c r="B2" s="27" t="s">
        <v>101</v>
      </c>
      <c r="C2" s="28" t="s">
        <v>102</v>
      </c>
      <c r="D2" s="29" t="s">
        <v>73</v>
      </c>
      <c r="E2" s="8">
        <v>14</v>
      </c>
      <c r="F2" s="30" t="s">
        <v>74</v>
      </c>
      <c r="G2" s="31">
        <v>0.92500000000000004</v>
      </c>
      <c r="H2" s="32" t="s">
        <v>75</v>
      </c>
      <c r="I2" s="33"/>
      <c r="J2" s="34"/>
      <c r="K2" s="37">
        <v>2</v>
      </c>
    </row>
    <row r="3" spans="1:11" ht="24" x14ac:dyDescent="0.15">
      <c r="A3" s="26"/>
      <c r="B3" s="27" t="s">
        <v>99</v>
      </c>
      <c r="C3" s="28" t="s">
        <v>100</v>
      </c>
      <c r="D3" s="29" t="s">
        <v>73</v>
      </c>
      <c r="E3" s="8">
        <v>14</v>
      </c>
      <c r="F3" s="30" t="s">
        <v>74</v>
      </c>
      <c r="G3" s="31">
        <v>1.665</v>
      </c>
      <c r="H3" s="32" t="s">
        <v>75</v>
      </c>
      <c r="I3" s="33"/>
      <c r="J3" s="34"/>
      <c r="K3" s="37">
        <v>1</v>
      </c>
    </row>
    <row r="4" spans="1:11" ht="24" x14ac:dyDescent="0.15">
      <c r="A4" s="26"/>
      <c r="B4" s="27" t="s">
        <v>82</v>
      </c>
      <c r="C4" s="28" t="s">
        <v>81</v>
      </c>
      <c r="D4" s="29" t="s">
        <v>73</v>
      </c>
      <c r="E4" s="8">
        <v>10</v>
      </c>
      <c r="F4" s="30" t="s">
        <v>74</v>
      </c>
      <c r="G4" s="31">
        <v>26.284999999999997</v>
      </c>
      <c r="H4" s="32" t="s">
        <v>75</v>
      </c>
      <c r="I4" s="33"/>
      <c r="J4" s="34"/>
      <c r="K4" s="37">
        <v>2</v>
      </c>
    </row>
    <row r="5" spans="1:11" ht="24" x14ac:dyDescent="0.15">
      <c r="A5" s="26"/>
      <c r="B5" s="27" t="s">
        <v>80</v>
      </c>
      <c r="C5" s="28" t="s">
        <v>81</v>
      </c>
      <c r="D5" s="29" t="s">
        <v>73</v>
      </c>
      <c r="E5" s="8">
        <v>10</v>
      </c>
      <c r="F5" s="30" t="s">
        <v>74</v>
      </c>
      <c r="G5" s="31">
        <v>28.15</v>
      </c>
      <c r="H5" s="32" t="s">
        <v>75</v>
      </c>
      <c r="I5" s="33"/>
      <c r="J5" s="34"/>
      <c r="K5" s="37">
        <v>2</v>
      </c>
    </row>
    <row r="6" spans="1:11" ht="24" x14ac:dyDescent="0.15">
      <c r="A6" s="26"/>
      <c r="B6" s="27" t="s">
        <v>78</v>
      </c>
      <c r="C6" s="28" t="s">
        <v>79</v>
      </c>
      <c r="D6" s="29" t="s">
        <v>73</v>
      </c>
      <c r="E6" s="8">
        <v>5</v>
      </c>
      <c r="F6" s="30" t="s">
        <v>74</v>
      </c>
      <c r="G6" s="31">
        <v>30</v>
      </c>
      <c r="H6" s="32" t="s">
        <v>75</v>
      </c>
      <c r="I6" s="33"/>
      <c r="J6" s="34"/>
      <c r="K6" s="37">
        <v>2</v>
      </c>
    </row>
    <row r="7" spans="1:11" ht="24" x14ac:dyDescent="0.15">
      <c r="A7" s="26"/>
      <c r="B7" s="27" t="s">
        <v>103</v>
      </c>
      <c r="C7" s="28" t="s">
        <v>104</v>
      </c>
      <c r="D7" s="29" t="s">
        <v>73</v>
      </c>
      <c r="E7" s="8">
        <v>20</v>
      </c>
      <c r="F7" s="30" t="s">
        <v>74</v>
      </c>
      <c r="G7" s="31">
        <v>0.28000000000000003</v>
      </c>
      <c r="H7" s="32" t="s">
        <v>75</v>
      </c>
      <c r="I7" s="33"/>
      <c r="J7" s="34"/>
      <c r="K7" s="37">
        <v>1</v>
      </c>
    </row>
    <row r="8" spans="1:11" ht="36" x14ac:dyDescent="0.15">
      <c r="A8" s="26"/>
      <c r="B8" s="27" t="s">
        <v>94</v>
      </c>
      <c r="C8" s="28" t="s">
        <v>95</v>
      </c>
      <c r="D8" s="29" t="s">
        <v>73</v>
      </c>
      <c r="E8" s="8">
        <v>20</v>
      </c>
      <c r="F8" s="30" t="s">
        <v>74</v>
      </c>
      <c r="G8" s="31">
        <v>5.0549999999999997</v>
      </c>
      <c r="H8" s="32" t="s">
        <v>75</v>
      </c>
      <c r="I8" s="33"/>
      <c r="J8" s="34"/>
      <c r="K8" s="35">
        <v>1</v>
      </c>
    </row>
    <row r="9" spans="1:11" ht="24" x14ac:dyDescent="0.15">
      <c r="A9" s="26"/>
      <c r="B9" s="27" t="s">
        <v>93</v>
      </c>
      <c r="C9" s="28" t="s">
        <v>27</v>
      </c>
      <c r="D9" s="29" t="s">
        <v>73</v>
      </c>
      <c r="E9" s="8">
        <v>20</v>
      </c>
      <c r="F9" s="30" t="s">
        <v>74</v>
      </c>
      <c r="G9" s="31">
        <v>0.55500000000000005</v>
      </c>
      <c r="H9" s="32" t="s">
        <v>75</v>
      </c>
      <c r="I9" s="33"/>
      <c r="J9" s="34"/>
      <c r="K9" s="35">
        <v>2</v>
      </c>
    </row>
    <row r="10" spans="1:11" ht="24" x14ac:dyDescent="0.15">
      <c r="A10" s="26"/>
      <c r="B10" s="27" t="s">
        <v>96</v>
      </c>
      <c r="C10" s="28" t="s">
        <v>97</v>
      </c>
      <c r="D10" s="29" t="s">
        <v>73</v>
      </c>
      <c r="E10" s="8">
        <v>20</v>
      </c>
      <c r="F10" s="30" t="s">
        <v>74</v>
      </c>
      <c r="G10" s="31">
        <v>0.39</v>
      </c>
      <c r="H10" s="32" t="s">
        <v>75</v>
      </c>
      <c r="I10" s="33"/>
      <c r="J10" s="34"/>
      <c r="K10" s="35">
        <v>2</v>
      </c>
    </row>
    <row r="11" spans="1:11" ht="24" x14ac:dyDescent="0.15">
      <c r="A11" s="26"/>
      <c r="B11" s="27" t="s">
        <v>98</v>
      </c>
      <c r="C11" s="28" t="s">
        <v>26</v>
      </c>
      <c r="D11" s="29" t="s">
        <v>73</v>
      </c>
      <c r="E11" s="8">
        <v>20</v>
      </c>
      <c r="F11" s="30" t="s">
        <v>74</v>
      </c>
      <c r="G11" s="31">
        <v>0.64500000000000002</v>
      </c>
      <c r="H11" s="32" t="s">
        <v>75</v>
      </c>
      <c r="I11" s="33"/>
      <c r="J11" s="34"/>
      <c r="K11" s="35">
        <v>2</v>
      </c>
    </row>
    <row r="12" spans="1:11" ht="24" x14ac:dyDescent="0.15">
      <c r="A12" s="26"/>
      <c r="B12" s="27" t="s">
        <v>117</v>
      </c>
      <c r="C12" s="28" t="s">
        <v>118</v>
      </c>
      <c r="D12" s="29" t="s">
        <v>109</v>
      </c>
      <c r="E12" s="8">
        <v>40</v>
      </c>
      <c r="F12" s="30" t="s">
        <v>110</v>
      </c>
      <c r="G12" s="31">
        <v>0.96</v>
      </c>
      <c r="H12" s="32" t="s">
        <v>111</v>
      </c>
      <c r="I12" s="33"/>
      <c r="J12" s="34"/>
      <c r="K12" s="35">
        <v>1</v>
      </c>
    </row>
    <row r="13" spans="1:11" ht="24" x14ac:dyDescent="0.15">
      <c r="A13" s="26"/>
      <c r="B13" s="27" t="s">
        <v>92</v>
      </c>
      <c r="C13" s="28" t="s">
        <v>26</v>
      </c>
      <c r="D13" s="29" t="s">
        <v>73</v>
      </c>
      <c r="E13" s="8">
        <v>20</v>
      </c>
      <c r="F13" s="30" t="s">
        <v>74</v>
      </c>
      <c r="G13" s="31">
        <v>0.60499999999999998</v>
      </c>
      <c r="H13" s="32" t="s">
        <v>75</v>
      </c>
      <c r="I13" s="33"/>
      <c r="J13" s="34"/>
      <c r="K13" s="35">
        <v>1</v>
      </c>
    </row>
    <row r="14" spans="1:11" ht="24" x14ac:dyDescent="0.15">
      <c r="A14" s="26"/>
      <c r="B14" s="27" t="s">
        <v>113</v>
      </c>
      <c r="C14" s="28" t="s">
        <v>114</v>
      </c>
      <c r="D14" s="29" t="s">
        <v>109</v>
      </c>
      <c r="E14" s="8">
        <v>20</v>
      </c>
      <c r="F14" s="30" t="s">
        <v>110</v>
      </c>
      <c r="G14" s="31">
        <v>0.53</v>
      </c>
      <c r="H14" s="32" t="s">
        <v>111</v>
      </c>
      <c r="I14" s="33"/>
      <c r="J14" s="34"/>
      <c r="K14" s="35">
        <v>1</v>
      </c>
    </row>
    <row r="15" spans="1:11" ht="24" x14ac:dyDescent="0.15">
      <c r="A15" s="26"/>
      <c r="B15" s="27" t="s">
        <v>112</v>
      </c>
      <c r="C15" s="28" t="s">
        <v>25</v>
      </c>
      <c r="D15" s="29" t="s">
        <v>109</v>
      </c>
      <c r="E15" s="8">
        <v>40</v>
      </c>
      <c r="F15" s="30" t="s">
        <v>110</v>
      </c>
      <c r="G15" s="31">
        <v>0.67</v>
      </c>
      <c r="H15" s="32" t="s">
        <v>111</v>
      </c>
      <c r="I15" s="33"/>
      <c r="J15" s="34"/>
      <c r="K15" s="35">
        <v>2</v>
      </c>
    </row>
    <row r="16" spans="1:11" ht="24" x14ac:dyDescent="0.15">
      <c r="A16" s="26"/>
      <c r="B16" s="27" t="s">
        <v>115</v>
      </c>
      <c r="C16" s="28" t="s">
        <v>116</v>
      </c>
      <c r="D16" s="29" t="s">
        <v>109</v>
      </c>
      <c r="E16" s="8">
        <v>40</v>
      </c>
      <c r="F16" s="30" t="s">
        <v>110</v>
      </c>
      <c r="G16" s="31">
        <v>0.79</v>
      </c>
      <c r="H16" s="32" t="s">
        <v>111</v>
      </c>
      <c r="I16" s="33"/>
      <c r="J16" s="34"/>
      <c r="K16" s="35">
        <v>1</v>
      </c>
    </row>
    <row r="17" spans="1:15" ht="24" x14ac:dyDescent="0.15">
      <c r="A17" s="26"/>
      <c r="B17" s="27" t="s">
        <v>88</v>
      </c>
      <c r="C17" s="28" t="s">
        <v>89</v>
      </c>
      <c r="D17" s="29" t="s">
        <v>73</v>
      </c>
      <c r="E17" s="8">
        <v>24</v>
      </c>
      <c r="F17" s="30" t="s">
        <v>74</v>
      </c>
      <c r="G17" s="31">
        <v>0.38</v>
      </c>
      <c r="H17" s="32" t="s">
        <v>75</v>
      </c>
      <c r="I17" s="33"/>
      <c r="J17" s="34"/>
      <c r="K17" s="36">
        <v>1</v>
      </c>
    </row>
    <row r="18" spans="1:15" ht="24" x14ac:dyDescent="0.15">
      <c r="A18" s="26"/>
      <c r="B18" s="27" t="s">
        <v>105</v>
      </c>
      <c r="C18" s="28" t="s">
        <v>79</v>
      </c>
      <c r="D18" s="29" t="s">
        <v>73</v>
      </c>
      <c r="E18" s="8">
        <v>8</v>
      </c>
      <c r="F18" s="30" t="s">
        <v>74</v>
      </c>
      <c r="G18" s="31">
        <v>26.3</v>
      </c>
      <c r="H18" s="32" t="s">
        <v>75</v>
      </c>
      <c r="I18" s="33"/>
      <c r="J18" s="34"/>
      <c r="K18" s="35">
        <v>1</v>
      </c>
    </row>
    <row r="19" spans="1:15" ht="36" x14ac:dyDescent="0.15">
      <c r="A19" s="26"/>
      <c r="B19" s="27" t="s">
        <v>76</v>
      </c>
      <c r="C19" s="28" t="s">
        <v>77</v>
      </c>
      <c r="D19" s="29" t="s">
        <v>73</v>
      </c>
      <c r="E19" s="8">
        <v>13</v>
      </c>
      <c r="F19" s="30" t="s">
        <v>74</v>
      </c>
      <c r="G19" s="31">
        <v>0.9850000000000001</v>
      </c>
      <c r="H19" s="32" t="s">
        <v>75</v>
      </c>
      <c r="I19" s="33"/>
      <c r="J19" s="34"/>
      <c r="K19" s="35">
        <v>3</v>
      </c>
    </row>
    <row r="20" spans="1:15" ht="24" x14ac:dyDescent="0.15">
      <c r="A20" s="26"/>
      <c r="B20" s="27" t="s">
        <v>71</v>
      </c>
      <c r="C20" s="28" t="s">
        <v>72</v>
      </c>
      <c r="D20" s="29" t="s">
        <v>73</v>
      </c>
      <c r="E20" s="8">
        <v>13</v>
      </c>
      <c r="F20" s="30" t="s">
        <v>74</v>
      </c>
      <c r="G20" s="31">
        <v>1.0049999999999999</v>
      </c>
      <c r="H20" s="32" t="s">
        <v>75</v>
      </c>
      <c r="I20" s="33"/>
      <c r="J20" s="34"/>
      <c r="K20" s="35">
        <v>2</v>
      </c>
    </row>
    <row r="21" spans="1:15" ht="24" x14ac:dyDescent="0.15">
      <c r="A21" s="26"/>
      <c r="B21" s="27" t="s">
        <v>23</v>
      </c>
      <c r="C21" s="28" t="s">
        <v>108</v>
      </c>
      <c r="D21" s="29" t="s">
        <v>109</v>
      </c>
      <c r="E21" s="8">
        <v>72</v>
      </c>
      <c r="F21" s="30" t="s">
        <v>110</v>
      </c>
      <c r="G21" s="31">
        <v>0.5</v>
      </c>
      <c r="H21" s="32" t="s">
        <v>111</v>
      </c>
      <c r="I21" s="33"/>
      <c r="J21" s="34"/>
      <c r="K21" s="35">
        <v>1</v>
      </c>
      <c r="O21">
        <v>2</v>
      </c>
    </row>
    <row r="22" spans="1:15" ht="24" x14ac:dyDescent="0.15">
      <c r="A22" s="26"/>
      <c r="B22" s="27" t="s">
        <v>106</v>
      </c>
      <c r="C22" s="28" t="s">
        <v>107</v>
      </c>
      <c r="D22" s="29" t="s">
        <v>73</v>
      </c>
      <c r="E22" s="8">
        <v>72</v>
      </c>
      <c r="F22" s="30" t="s">
        <v>74</v>
      </c>
      <c r="G22" s="31">
        <v>0.68</v>
      </c>
      <c r="H22" s="32" t="s">
        <v>75</v>
      </c>
      <c r="I22" s="33"/>
      <c r="J22" s="34"/>
      <c r="K22" s="35">
        <v>1</v>
      </c>
    </row>
    <row r="23" spans="1:15" ht="24" x14ac:dyDescent="0.15">
      <c r="A23" s="26"/>
      <c r="B23" s="27" t="s">
        <v>24</v>
      </c>
      <c r="C23" s="28" t="s">
        <v>90</v>
      </c>
      <c r="D23" s="29" t="s">
        <v>73</v>
      </c>
      <c r="E23" s="8">
        <v>20</v>
      </c>
      <c r="F23" s="30" t="s">
        <v>74</v>
      </c>
      <c r="G23" s="31">
        <v>0.56500000000000006</v>
      </c>
      <c r="H23" s="32" t="s">
        <v>75</v>
      </c>
      <c r="I23" s="33"/>
      <c r="J23" s="34"/>
      <c r="K23" s="35">
        <v>1</v>
      </c>
    </row>
    <row r="24" spans="1:15" ht="24" x14ac:dyDescent="0.15">
      <c r="A24" s="26"/>
      <c r="B24" s="27" t="s">
        <v>86</v>
      </c>
      <c r="C24" s="28" t="s">
        <v>87</v>
      </c>
      <c r="D24" s="29" t="s">
        <v>73</v>
      </c>
      <c r="E24" s="8">
        <v>60</v>
      </c>
      <c r="F24" s="30" t="s">
        <v>74</v>
      </c>
      <c r="G24" s="31">
        <v>0.66500000000000004</v>
      </c>
      <c r="H24" s="32" t="s">
        <v>75</v>
      </c>
      <c r="I24" s="33"/>
      <c r="J24" s="34"/>
      <c r="K24" s="35">
        <v>1</v>
      </c>
    </row>
    <row r="25" spans="1:15" ht="24" x14ac:dyDescent="0.15">
      <c r="A25" s="26"/>
      <c r="B25" s="27" t="s">
        <v>84</v>
      </c>
      <c r="C25" s="28" t="s">
        <v>85</v>
      </c>
      <c r="D25" s="29" t="s">
        <v>73</v>
      </c>
      <c r="E25" s="8">
        <v>26</v>
      </c>
      <c r="F25" s="30" t="s">
        <v>74</v>
      </c>
      <c r="G25" s="31">
        <v>1.0649999999999999</v>
      </c>
      <c r="H25" s="32" t="s">
        <v>75</v>
      </c>
      <c r="I25" s="33"/>
      <c r="J25" s="34"/>
      <c r="K25" s="35">
        <v>1</v>
      </c>
    </row>
    <row r="26" spans="1:15" ht="24" x14ac:dyDescent="0.15">
      <c r="A26" s="26"/>
      <c r="B26" s="27" t="s">
        <v>83</v>
      </c>
      <c r="C26" s="28" t="s">
        <v>69</v>
      </c>
      <c r="D26" s="29" t="s">
        <v>73</v>
      </c>
      <c r="E26" s="8">
        <v>13</v>
      </c>
      <c r="F26" s="30" t="s">
        <v>74</v>
      </c>
      <c r="G26" s="31">
        <v>8.27</v>
      </c>
      <c r="H26" s="32" t="s">
        <v>75</v>
      </c>
      <c r="I26" s="33"/>
      <c r="J26" s="34"/>
      <c r="K26" s="35">
        <v>1</v>
      </c>
    </row>
    <row r="34" spans="2:4" ht="34.5" x14ac:dyDescent="0.15">
      <c r="B34" s="18" t="s">
        <v>120</v>
      </c>
      <c r="C34" s="15" t="s">
        <v>121</v>
      </c>
      <c r="D34" s="8">
        <v>1</v>
      </c>
    </row>
    <row r="35" spans="2:4" ht="34.5" x14ac:dyDescent="0.15">
      <c r="B35" s="18" t="s">
        <v>62</v>
      </c>
      <c r="C35" s="15" t="s">
        <v>63</v>
      </c>
      <c r="D35" s="8">
        <v>1</v>
      </c>
    </row>
    <row r="36" spans="2:4" ht="51.75" x14ac:dyDescent="0.15">
      <c r="B36" s="18" t="s">
        <v>60</v>
      </c>
      <c r="C36" s="15" t="s">
        <v>61</v>
      </c>
      <c r="D36" s="8">
        <v>1</v>
      </c>
    </row>
    <row r="37" spans="2:4" ht="51.75" x14ac:dyDescent="0.15">
      <c r="B37" s="18" t="s">
        <v>58</v>
      </c>
      <c r="C37" s="15" t="s">
        <v>59</v>
      </c>
      <c r="D37" s="8">
        <v>1</v>
      </c>
    </row>
    <row r="38" spans="2:4" ht="34.5" x14ac:dyDescent="0.15">
      <c r="B38" s="18" t="s">
        <v>56</v>
      </c>
      <c r="C38" s="15" t="s">
        <v>57</v>
      </c>
      <c r="D38" s="8">
        <v>2</v>
      </c>
    </row>
    <row r="39" spans="2:4" ht="34.5" x14ac:dyDescent="0.15">
      <c r="B39" s="18" t="s">
        <v>55</v>
      </c>
      <c r="C39" s="15" t="s">
        <v>27</v>
      </c>
      <c r="D39" s="8">
        <v>1</v>
      </c>
    </row>
    <row r="40" spans="2:4" ht="51.75" x14ac:dyDescent="0.15">
      <c r="B40" s="18" t="s">
        <v>54</v>
      </c>
      <c r="C40" s="15" t="s">
        <v>26</v>
      </c>
      <c r="D40" s="8">
        <v>2</v>
      </c>
    </row>
    <row r="41" spans="2:4" ht="34.5" x14ac:dyDescent="0.15">
      <c r="B41" s="18" t="s">
        <v>52</v>
      </c>
      <c r="C41" s="15" t="s">
        <v>53</v>
      </c>
      <c r="D41" s="8">
        <v>2</v>
      </c>
    </row>
    <row r="42" spans="2:4" ht="34.5" x14ac:dyDescent="0.15">
      <c r="B42" s="18" t="s">
        <v>50</v>
      </c>
      <c r="C42" s="15" t="s">
        <v>51</v>
      </c>
      <c r="D42" s="8">
        <v>1</v>
      </c>
    </row>
    <row r="43" spans="2:4" ht="34.5" x14ac:dyDescent="0.15">
      <c r="B43" s="18" t="s">
        <v>49</v>
      </c>
      <c r="C43" s="15" t="s">
        <v>25</v>
      </c>
      <c r="D43" s="8">
        <v>2</v>
      </c>
    </row>
    <row r="44" spans="2:4" ht="34.5" x14ac:dyDescent="0.15">
      <c r="B44" s="16" t="s">
        <v>24</v>
      </c>
      <c r="C44" s="15" t="s">
        <v>46</v>
      </c>
      <c r="D44" s="8">
        <v>1</v>
      </c>
    </row>
    <row r="45" spans="2:4" ht="34.5" x14ac:dyDescent="0.15">
      <c r="B45" s="17" t="s">
        <v>44</v>
      </c>
      <c r="C45" s="15" t="s">
        <v>45</v>
      </c>
      <c r="D45" s="8">
        <v>2</v>
      </c>
    </row>
    <row r="46" spans="2:4" ht="34.5" x14ac:dyDescent="0.15">
      <c r="B46" s="16" t="s">
        <v>42</v>
      </c>
      <c r="C46" s="15" t="s">
        <v>43</v>
      </c>
      <c r="D46" s="8">
        <v>1</v>
      </c>
    </row>
    <row r="47" spans="2:4" ht="34.5" x14ac:dyDescent="0.15">
      <c r="B47" s="16" t="s">
        <v>23</v>
      </c>
      <c r="C47" s="15" t="s">
        <v>41</v>
      </c>
      <c r="D47" s="8">
        <v>2</v>
      </c>
    </row>
    <row r="48" spans="2:4" ht="51.75" x14ac:dyDescent="0.15">
      <c r="B48" s="23" t="s">
        <v>39</v>
      </c>
      <c r="C48" s="20" t="s">
        <v>40</v>
      </c>
      <c r="D48" s="8">
        <v>3</v>
      </c>
    </row>
    <row r="49" spans="2:4" ht="51.75" x14ac:dyDescent="0.15">
      <c r="B49" s="19" t="s">
        <v>37</v>
      </c>
      <c r="C49" s="19" t="s">
        <v>38</v>
      </c>
      <c r="D49" s="8">
        <v>2</v>
      </c>
    </row>
    <row r="50" spans="2:4" ht="51.75" x14ac:dyDescent="0.15">
      <c r="B50" s="23" t="s">
        <v>35</v>
      </c>
      <c r="C50" s="20" t="s">
        <v>36</v>
      </c>
      <c r="D50" s="8">
        <v>2</v>
      </c>
    </row>
    <row r="51" spans="2:4" ht="34.5" x14ac:dyDescent="0.15">
      <c r="B51" s="16" t="s">
        <v>33</v>
      </c>
      <c r="C51" s="15" t="s">
        <v>34</v>
      </c>
      <c r="D51" s="8">
        <v>2</v>
      </c>
    </row>
    <row r="52" spans="2:4" ht="51.75" x14ac:dyDescent="0.15">
      <c r="B52" s="17" t="s">
        <v>66</v>
      </c>
      <c r="C52" s="17" t="s">
        <v>67</v>
      </c>
      <c r="D52" s="8">
        <v>1</v>
      </c>
    </row>
    <row r="53" spans="2:4" ht="51.75" x14ac:dyDescent="0.15">
      <c r="B53" s="17" t="s">
        <v>64</v>
      </c>
      <c r="C53" s="17" t="s">
        <v>65</v>
      </c>
      <c r="D53" s="8">
        <v>1</v>
      </c>
    </row>
    <row r="54" spans="2:4" ht="51.75" x14ac:dyDescent="0.15">
      <c r="B54" s="19" t="s">
        <v>30</v>
      </c>
      <c r="C54" s="15" t="s">
        <v>29</v>
      </c>
      <c r="D54" s="8">
        <v>1</v>
      </c>
    </row>
    <row r="55" spans="2:4" ht="51.75" x14ac:dyDescent="0.15">
      <c r="B55" s="16" t="s">
        <v>28</v>
      </c>
      <c r="C55" s="15" t="s">
        <v>29</v>
      </c>
      <c r="D55" s="8">
        <v>1</v>
      </c>
    </row>
    <row r="56" spans="2:4" ht="34.5" x14ac:dyDescent="0.15">
      <c r="B56" s="17" t="s">
        <v>31</v>
      </c>
      <c r="C56" s="21" t="s">
        <v>32</v>
      </c>
      <c r="D56" s="8">
        <v>1</v>
      </c>
    </row>
    <row r="57" spans="2:4" ht="34.5" x14ac:dyDescent="0.15">
      <c r="B57" s="16" t="s">
        <v>48</v>
      </c>
      <c r="C57" s="22" t="s">
        <v>32</v>
      </c>
      <c r="D57" s="8">
        <v>1</v>
      </c>
    </row>
    <row r="58" spans="2:4" ht="34.5" x14ac:dyDescent="0.15">
      <c r="B58" s="16" t="s">
        <v>47</v>
      </c>
      <c r="C58" s="22" t="s">
        <v>32</v>
      </c>
      <c r="D58" s="8">
        <v>1</v>
      </c>
    </row>
  </sheetData>
  <sortState ref="A34:P58">
    <sortCondition descending="1" ref="A58"/>
  </sortState>
  <phoneticPr fontId="1" type="noConversion"/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2022-08-22T08:21:54Z</dcterms:modified>
</cp:coreProperties>
</file>