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样品订单\结算单\霸州政锦\"/>
    </mc:Choice>
  </mc:AlternateContent>
  <xr:revisionPtr revIDLastSave="0" documentId="13_ncr:1_{E77CC8AD-8E7E-4F42-B4FC-E8DE52379CE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Print_Area" localSheetId="0">Sheet1!$A$1:$T$28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1" l="1"/>
  <c r="T12" i="1" s="1"/>
  <c r="R13" i="1"/>
  <c r="T13" i="1" s="1"/>
  <c r="R14" i="1"/>
  <c r="T14" i="1" s="1"/>
  <c r="R15" i="1"/>
  <c r="T15" i="1" s="1"/>
  <c r="R16" i="1"/>
  <c r="T16" i="1" s="1"/>
  <c r="R17" i="1"/>
  <c r="T17" i="1" s="1"/>
  <c r="R18" i="1"/>
  <c r="T18" i="1" s="1"/>
  <c r="R19" i="1"/>
  <c r="T19" i="1" s="1"/>
  <c r="R5" i="1"/>
  <c r="T5" i="1" s="1"/>
  <c r="R6" i="1"/>
  <c r="T6" i="1" s="1"/>
  <c r="R7" i="1"/>
  <c r="T7" i="1" s="1"/>
  <c r="R8" i="1"/>
  <c r="T8" i="1" s="1"/>
  <c r="R9" i="1"/>
  <c r="T9" i="1" s="1"/>
  <c r="R10" i="1"/>
  <c r="T10" i="1" s="1"/>
  <c r="R11" i="1"/>
  <c r="T11" i="1" s="1"/>
  <c r="R4" i="1"/>
  <c r="T4" i="1" s="1"/>
  <c r="T20" i="1" l="1"/>
  <c r="T21" i="1" s="1"/>
</calcChain>
</file>

<file path=xl/sharedStrings.xml><?xml version="1.0" encoding="utf-8"?>
<sst xmlns="http://schemas.openxmlformats.org/spreadsheetml/2006/main" count="180" uniqueCount="61">
  <si>
    <t>项目</t>
    <phoneticPr fontId="3" type="noConversion"/>
  </si>
  <si>
    <t>QAD</t>
  </si>
  <si>
    <t>中文名称</t>
  </si>
  <si>
    <t>供应商</t>
  </si>
  <si>
    <t>订单号</t>
    <phoneticPr fontId="3" type="noConversion"/>
  </si>
  <si>
    <t>需求数量</t>
    <phoneticPr fontId="3" type="noConversion"/>
  </si>
  <si>
    <t>单位</t>
    <phoneticPr fontId="3" type="noConversion"/>
  </si>
  <si>
    <t>需求日期</t>
    <phoneticPr fontId="3" type="noConversion"/>
  </si>
  <si>
    <t>到货数量（件）</t>
    <phoneticPr fontId="3" type="noConversion"/>
  </si>
  <si>
    <t>到货日期</t>
    <phoneticPr fontId="3" type="noConversion"/>
  </si>
  <si>
    <t>存放地点</t>
    <phoneticPr fontId="3" type="noConversion"/>
  </si>
  <si>
    <t>件</t>
    <phoneticPr fontId="3" type="noConversion"/>
  </si>
  <si>
    <t>新产品对账单</t>
    <phoneticPr fontId="3" type="noConversion"/>
  </si>
  <si>
    <t>采购员/日期：</t>
    <phoneticPr fontId="3" type="noConversion"/>
  </si>
  <si>
    <t>库管员/日期：</t>
    <phoneticPr fontId="3" type="noConversion"/>
  </si>
  <si>
    <t>未税单价</t>
    <phoneticPr fontId="3" type="noConversion"/>
  </si>
  <si>
    <t>未税总价</t>
    <phoneticPr fontId="3" type="noConversion"/>
  </si>
  <si>
    <t>未税合计</t>
    <phoneticPr fontId="3" type="noConversion"/>
  </si>
  <si>
    <t>含13%税合计</t>
    <phoneticPr fontId="3" type="noConversion"/>
  </si>
  <si>
    <t>厂家确认/日期：</t>
    <phoneticPr fontId="3" type="noConversion"/>
  </si>
  <si>
    <t>SLT0011051</t>
  </si>
  <si>
    <t>固定板锁付螺纹套筒</t>
  </si>
  <si>
    <t>SLT0011040</t>
  </si>
  <si>
    <t>副驾中间固定支架旋转轴</t>
  </si>
  <si>
    <t>SLT0011100</t>
  </si>
  <si>
    <t>限位轴</t>
  </si>
  <si>
    <t>SLT0011101</t>
  </si>
  <si>
    <t>旋转轴</t>
  </si>
  <si>
    <t>霸州市政锦五金制品有限公司</t>
  </si>
  <si>
    <t>HBCG-20220033</t>
  </si>
  <si>
    <t>2022.6.25</t>
  </si>
  <si>
    <t>试制车间</t>
    <phoneticPr fontId="3" type="noConversion"/>
  </si>
  <si>
    <t>2022.6.16（7.2入到试制库）</t>
    <phoneticPr fontId="3" type="noConversion"/>
  </si>
  <si>
    <t>2022.9.6</t>
    <phoneticPr fontId="3" type="noConversion"/>
  </si>
  <si>
    <t>2022.9.9</t>
    <phoneticPr fontId="3" type="noConversion"/>
  </si>
  <si>
    <t>HBCG-20220068</t>
  </si>
  <si>
    <t>2022.8.25</t>
    <phoneticPr fontId="3" type="noConversion"/>
  </si>
  <si>
    <t>2022.9.5</t>
    <phoneticPr fontId="3" type="noConversion"/>
  </si>
  <si>
    <t>总数量</t>
    <phoneticPr fontId="3" type="noConversion"/>
  </si>
  <si>
    <t>欧马可升级</t>
    <phoneticPr fontId="3" type="noConversion"/>
  </si>
  <si>
    <t>窄版矿山车</t>
    <phoneticPr fontId="3" type="noConversion"/>
  </si>
  <si>
    <t>LS2202-01</t>
  </si>
  <si>
    <t>LS2202-02</t>
  </si>
  <si>
    <t>LS2202-05</t>
  </si>
  <si>
    <t>LS2202-06</t>
  </si>
  <si>
    <t>LS2202-07</t>
  </si>
  <si>
    <t>LS2202-08</t>
  </si>
  <si>
    <t>LS2202-09</t>
  </si>
  <si>
    <t>LS2202-12</t>
  </si>
  <si>
    <t>拨片</t>
  </si>
  <si>
    <t>前固定支架</t>
  </si>
  <si>
    <t>锁止齿板</t>
  </si>
  <si>
    <t>前齿板</t>
  </si>
  <si>
    <t>锁止齿板固定轴</t>
  </si>
  <si>
    <t>弹簧立柱</t>
  </si>
  <si>
    <t>气囊垫块</t>
  </si>
  <si>
    <t>BJGHRC-20220307-01</t>
    <phoneticPr fontId="3" type="noConversion"/>
  </si>
  <si>
    <t>2022.3.15</t>
    <phoneticPr fontId="3" type="noConversion"/>
  </si>
  <si>
    <t>北京试制车间</t>
    <phoneticPr fontId="3" type="noConversion"/>
  </si>
  <si>
    <t>SLT0011051</t>
    <phoneticPr fontId="3" type="noConversion"/>
  </si>
  <si>
    <t>2022.7.13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</si>
</sst>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10" x14ac:knownFonts="1">
    <font>
      <sz val="11"/>
      <color theme="1"/>
      <name val="等线"/>
      <family val="2"/>
      <scheme val="minor"/>
    </font>
    <font>
      <sz val="9"/>
      <name val="Arial"/>
      <family val="2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20"/>
      <color theme="1"/>
      <name val="等线"/>
      <family val="2"/>
      <scheme val="minor"/>
    </font>
    <font>
      <sz val="20"/>
      <color theme="1"/>
      <name val="等线"/>
      <family val="3"/>
      <charset val="134"/>
      <scheme val="minor"/>
    </font>
    <font>
      <sz val="10.5"/>
      <color rgb="FF000000"/>
      <name val="Times New Roman"/>
      <family val="1"/>
    </font>
    <font>
      <sz val="11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1" applyNumberFormat="0" applyFill="0" applyBorder="0" applyAlignment="0" applyProtection="0">
      <alignment vertical="center"/>
    </xf>
    <xf numFmtId="0" fontId="4" fillId="0" borderId="0"/>
  </cellStyleXfs>
  <cellXfs count="30">
    <xf numFmtId="0" fontId="0" fillId="0" borderId="0" xfId="0"/>
    <xf numFmtId="0" fontId="5" fillId="0" borderId="1" xfId="2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center" vertical="center"/>
    </xf>
    <xf numFmtId="176" fontId="5" fillId="0" borderId="1" xfId="2" applyNumberFormat="1" applyFont="1" applyBorder="1" applyAlignment="1" applyProtection="1">
      <alignment horizontal="center" vertical="center" wrapText="1"/>
      <protection locked="0"/>
    </xf>
    <xf numFmtId="176" fontId="0" fillId="0" borderId="1" xfId="0" applyNumberFormat="1" applyBorder="1" applyAlignment="1">
      <alignment horizontal="center" vertical="center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vertical="center"/>
    </xf>
    <xf numFmtId="0" fontId="0" fillId="0" borderId="0" xfId="0" applyFill="1"/>
    <xf numFmtId="0" fontId="5" fillId="0" borderId="5" xfId="2" applyFont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5" fillId="0" borderId="2" xfId="2" applyFont="1" applyBorder="1" applyAlignment="1" applyProtection="1">
      <alignment horizontal="center" vertical="center" wrapText="1"/>
      <protection locked="0"/>
    </xf>
    <xf numFmtId="0" fontId="5" fillId="0" borderId="3" xfId="2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5" xfId="2" applyFont="1" applyFill="1" applyBorder="1" applyAlignment="1" applyProtection="1">
      <alignment horizontal="center" vertical="center" wrapText="1"/>
      <protection locked="0"/>
    </xf>
    <xf numFmtId="176" fontId="5" fillId="0" borderId="1" xfId="2" applyNumberFormat="1" applyFont="1" applyFill="1" applyBorder="1" applyAlignment="1" applyProtection="1">
      <alignment horizontal="center" vertical="center" wrapText="1"/>
      <protection locked="0"/>
    </xf>
  </cellXfs>
  <cellStyles count="3">
    <cellStyle name="BOM_Level_Below3" xfId="1" xr:uid="{A4017B4B-D822-418F-A7B4-8B9580FD4E64}"/>
    <cellStyle name="常规" xfId="0" builtinId="0"/>
    <cellStyle name="样式 1" xfId="2" xr:uid="{063BB418-1221-47C9-B89B-873841FAC6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topLeftCell="B13" zoomScaleNormal="100" workbookViewId="0">
      <selection activeCell="B4" sqref="B4:D11"/>
    </sheetView>
  </sheetViews>
  <sheetFormatPr defaultRowHeight="13.8" x14ac:dyDescent="0.25"/>
  <cols>
    <col min="2" max="2" width="13.21875" customWidth="1"/>
    <col min="3" max="3" width="10.21875" customWidth="1"/>
    <col min="4" max="4" width="16.44140625" customWidth="1"/>
    <col min="5" max="5" width="14.77734375" customWidth="1"/>
    <col min="6" max="6" width="5.88671875" customWidth="1"/>
    <col min="7" max="7" width="4.5546875" customWidth="1"/>
    <col min="8" max="8" width="11.21875" customWidth="1"/>
    <col min="9" max="9" width="8.6640625" style="10" customWidth="1"/>
    <col min="10" max="10" width="11.44140625" customWidth="1"/>
    <col min="11" max="11" width="12.44140625" customWidth="1"/>
    <col min="13" max="13" width="11.44140625" customWidth="1"/>
    <col min="14" max="14" width="9.77734375" customWidth="1"/>
    <col min="16" max="16" width="11.44140625" customWidth="1"/>
    <col min="17" max="18" width="9.77734375" customWidth="1"/>
    <col min="19" max="19" width="10.6640625" customWidth="1"/>
    <col min="20" max="20" width="12.109375" customWidth="1"/>
  </cols>
  <sheetData>
    <row r="1" spans="1:20" ht="28.8" customHeight="1" x14ac:dyDescent="0.25">
      <c r="A1" s="21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3"/>
      <c r="P1" s="3"/>
      <c r="Q1" s="3"/>
      <c r="R1" s="3"/>
      <c r="S1" s="3"/>
      <c r="T1" s="3"/>
    </row>
    <row r="2" spans="1:20" x14ac:dyDescent="0.25">
      <c r="A2" s="23" t="s">
        <v>0</v>
      </c>
      <c r="B2" s="24" t="s">
        <v>1</v>
      </c>
      <c r="C2" s="25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26" t="s">
        <v>8</v>
      </c>
      <c r="J2" s="19" t="s">
        <v>9</v>
      </c>
      <c r="K2" s="19" t="s">
        <v>10</v>
      </c>
      <c r="L2" s="16" t="s">
        <v>8</v>
      </c>
      <c r="M2" s="16" t="s">
        <v>9</v>
      </c>
      <c r="N2" s="16" t="s">
        <v>10</v>
      </c>
      <c r="O2" s="16" t="s">
        <v>8</v>
      </c>
      <c r="P2" s="16" t="s">
        <v>9</v>
      </c>
      <c r="Q2" s="16" t="s">
        <v>10</v>
      </c>
      <c r="R2" s="19" t="s">
        <v>38</v>
      </c>
      <c r="S2" s="15" t="s">
        <v>15</v>
      </c>
      <c r="T2" s="15" t="s">
        <v>16</v>
      </c>
    </row>
    <row r="3" spans="1:20" x14ac:dyDescent="0.25">
      <c r="A3" s="23"/>
      <c r="B3" s="24"/>
      <c r="C3" s="25"/>
      <c r="D3" s="18"/>
      <c r="E3" s="18"/>
      <c r="F3" s="18"/>
      <c r="G3" s="18"/>
      <c r="H3" s="18"/>
      <c r="I3" s="26"/>
      <c r="J3" s="20"/>
      <c r="K3" s="20"/>
      <c r="L3" s="16"/>
      <c r="M3" s="16"/>
      <c r="N3" s="16"/>
      <c r="O3" s="16"/>
      <c r="P3" s="16"/>
      <c r="Q3" s="16"/>
      <c r="R3" s="20"/>
      <c r="S3" s="15"/>
      <c r="T3" s="15"/>
    </row>
    <row r="4" spans="1:20" ht="36.6" customHeight="1" x14ac:dyDescent="0.25">
      <c r="A4" s="1" t="s">
        <v>39</v>
      </c>
      <c r="B4" s="8" t="s">
        <v>59</v>
      </c>
      <c r="C4" s="12" t="s">
        <v>21</v>
      </c>
      <c r="D4" s="12" t="s">
        <v>28</v>
      </c>
      <c r="E4" s="1" t="s">
        <v>29</v>
      </c>
      <c r="F4" s="1">
        <v>40</v>
      </c>
      <c r="G4" s="1" t="s">
        <v>11</v>
      </c>
      <c r="H4" s="1" t="s">
        <v>30</v>
      </c>
      <c r="I4" s="7">
        <v>40</v>
      </c>
      <c r="J4" s="1" t="s">
        <v>32</v>
      </c>
      <c r="K4" s="1" t="s">
        <v>31</v>
      </c>
      <c r="L4" s="1"/>
      <c r="M4" s="1"/>
      <c r="N4" s="1"/>
      <c r="O4" s="6"/>
      <c r="P4" s="6"/>
      <c r="Q4" s="6"/>
      <c r="R4" s="6">
        <f>I4+L4+O4</f>
        <v>40</v>
      </c>
      <c r="S4" s="4">
        <v>1.1000000000000001</v>
      </c>
      <c r="T4" s="4">
        <f>R4*S4</f>
        <v>44</v>
      </c>
    </row>
    <row r="5" spans="1:20" ht="36.6" customHeight="1" x14ac:dyDescent="0.25">
      <c r="A5" s="6" t="s">
        <v>39</v>
      </c>
      <c r="B5" s="8" t="s">
        <v>22</v>
      </c>
      <c r="C5" s="12" t="s">
        <v>23</v>
      </c>
      <c r="D5" s="12" t="s">
        <v>28</v>
      </c>
      <c r="E5" s="6" t="s">
        <v>29</v>
      </c>
      <c r="F5" s="6">
        <v>40</v>
      </c>
      <c r="G5" s="6" t="s">
        <v>11</v>
      </c>
      <c r="H5" s="6" t="s">
        <v>30</v>
      </c>
      <c r="I5" s="7">
        <v>40</v>
      </c>
      <c r="J5" s="6" t="s">
        <v>32</v>
      </c>
      <c r="K5" s="6" t="s">
        <v>31</v>
      </c>
      <c r="L5" s="6"/>
      <c r="M5" s="6"/>
      <c r="N5" s="6"/>
      <c r="O5" s="6"/>
      <c r="P5" s="6"/>
      <c r="Q5" s="6"/>
      <c r="R5" s="6">
        <f t="shared" ref="R5:R19" si="0">I5+L5+O5</f>
        <v>40</v>
      </c>
      <c r="S5" s="4">
        <v>1.5</v>
      </c>
      <c r="T5" s="4">
        <f t="shared" ref="T5:T19" si="1">R5*S5</f>
        <v>60</v>
      </c>
    </row>
    <row r="6" spans="1:20" ht="36.6" customHeight="1" x14ac:dyDescent="0.25">
      <c r="A6" s="6" t="s">
        <v>39</v>
      </c>
      <c r="B6" s="8" t="s">
        <v>24</v>
      </c>
      <c r="C6" s="12" t="s">
        <v>25</v>
      </c>
      <c r="D6" s="12" t="s">
        <v>28</v>
      </c>
      <c r="E6" s="6" t="s">
        <v>29</v>
      </c>
      <c r="F6" s="6">
        <v>40</v>
      </c>
      <c r="G6" s="6" t="s">
        <v>11</v>
      </c>
      <c r="H6" s="6" t="s">
        <v>30</v>
      </c>
      <c r="I6" s="7">
        <v>40</v>
      </c>
      <c r="J6" s="6" t="s">
        <v>32</v>
      </c>
      <c r="K6" s="6" t="s">
        <v>31</v>
      </c>
      <c r="L6" s="6"/>
      <c r="M6" s="6"/>
      <c r="N6" s="6"/>
      <c r="O6" s="6"/>
      <c r="P6" s="6"/>
      <c r="Q6" s="6"/>
      <c r="R6" s="6">
        <f t="shared" si="0"/>
        <v>40</v>
      </c>
      <c r="S6" s="4">
        <v>1.2</v>
      </c>
      <c r="T6" s="4">
        <f t="shared" si="1"/>
        <v>48</v>
      </c>
    </row>
    <row r="7" spans="1:20" ht="36.6" customHeight="1" x14ac:dyDescent="0.25">
      <c r="A7" s="6" t="s">
        <v>39</v>
      </c>
      <c r="B7" s="8" t="s">
        <v>26</v>
      </c>
      <c r="C7" s="12" t="s">
        <v>27</v>
      </c>
      <c r="D7" s="12" t="s">
        <v>28</v>
      </c>
      <c r="E7" s="6" t="s">
        <v>29</v>
      </c>
      <c r="F7" s="6">
        <v>40</v>
      </c>
      <c r="G7" s="6" t="s">
        <v>11</v>
      </c>
      <c r="H7" s="6" t="s">
        <v>30</v>
      </c>
      <c r="I7" s="7">
        <v>40</v>
      </c>
      <c r="J7" s="6" t="s">
        <v>32</v>
      </c>
      <c r="K7" s="6" t="s">
        <v>31</v>
      </c>
      <c r="L7" s="6"/>
      <c r="M7" s="6"/>
      <c r="N7" s="6"/>
      <c r="O7" s="6"/>
      <c r="P7" s="6"/>
      <c r="Q7" s="6"/>
      <c r="R7" s="6">
        <f t="shared" si="0"/>
        <v>40</v>
      </c>
      <c r="S7" s="4">
        <v>1</v>
      </c>
      <c r="T7" s="4">
        <f t="shared" si="1"/>
        <v>40</v>
      </c>
    </row>
    <row r="8" spans="1:20" ht="36.6" customHeight="1" x14ac:dyDescent="0.25">
      <c r="A8" s="6" t="s">
        <v>39</v>
      </c>
      <c r="B8" s="8" t="s">
        <v>20</v>
      </c>
      <c r="C8" s="12" t="s">
        <v>21</v>
      </c>
      <c r="D8" s="12" t="s">
        <v>28</v>
      </c>
      <c r="E8" s="6" t="s">
        <v>35</v>
      </c>
      <c r="F8" s="7">
        <v>41</v>
      </c>
      <c r="G8" s="6" t="s">
        <v>11</v>
      </c>
      <c r="H8" s="6" t="s">
        <v>36</v>
      </c>
      <c r="I8" s="7">
        <v>40</v>
      </c>
      <c r="J8" s="6" t="s">
        <v>37</v>
      </c>
      <c r="K8" s="6" t="s">
        <v>31</v>
      </c>
      <c r="L8" s="7">
        <v>9</v>
      </c>
      <c r="M8" s="6" t="s">
        <v>33</v>
      </c>
      <c r="N8" s="6" t="s">
        <v>31</v>
      </c>
      <c r="O8" s="7"/>
      <c r="P8" s="6"/>
      <c r="Q8" s="6"/>
      <c r="R8" s="6">
        <f t="shared" si="0"/>
        <v>49</v>
      </c>
      <c r="S8" s="4">
        <v>1.1000000000000001</v>
      </c>
      <c r="T8" s="4">
        <f t="shared" si="1"/>
        <v>53.900000000000006</v>
      </c>
    </row>
    <row r="9" spans="1:20" ht="36.6" customHeight="1" x14ac:dyDescent="0.25">
      <c r="A9" s="6" t="s">
        <v>39</v>
      </c>
      <c r="B9" s="8" t="s">
        <v>22</v>
      </c>
      <c r="C9" s="12" t="s">
        <v>23</v>
      </c>
      <c r="D9" s="12" t="s">
        <v>28</v>
      </c>
      <c r="E9" s="6" t="s">
        <v>35</v>
      </c>
      <c r="F9" s="7">
        <v>41</v>
      </c>
      <c r="G9" s="6" t="s">
        <v>11</v>
      </c>
      <c r="H9" s="6" t="s">
        <v>36</v>
      </c>
      <c r="I9" s="7">
        <v>18</v>
      </c>
      <c r="J9" s="6" t="s">
        <v>37</v>
      </c>
      <c r="K9" s="6" t="s">
        <v>31</v>
      </c>
      <c r="L9" s="7"/>
      <c r="M9" s="6"/>
      <c r="N9" s="6"/>
      <c r="O9" s="7">
        <v>33</v>
      </c>
      <c r="P9" s="6" t="s">
        <v>34</v>
      </c>
      <c r="Q9" s="6" t="s">
        <v>31</v>
      </c>
      <c r="R9" s="6">
        <f t="shared" si="0"/>
        <v>51</v>
      </c>
      <c r="S9" s="4">
        <v>1.5</v>
      </c>
      <c r="T9" s="4">
        <f t="shared" si="1"/>
        <v>76.5</v>
      </c>
    </row>
    <row r="10" spans="1:20" ht="36.6" customHeight="1" x14ac:dyDescent="0.25">
      <c r="A10" s="6" t="s">
        <v>39</v>
      </c>
      <c r="B10" s="8" t="s">
        <v>24</v>
      </c>
      <c r="C10" s="12" t="s">
        <v>25</v>
      </c>
      <c r="D10" s="12" t="s">
        <v>28</v>
      </c>
      <c r="E10" s="6" t="s">
        <v>35</v>
      </c>
      <c r="F10" s="7">
        <v>41</v>
      </c>
      <c r="G10" s="6" t="s">
        <v>11</v>
      </c>
      <c r="H10" s="6" t="s">
        <v>36</v>
      </c>
      <c r="I10" s="7">
        <v>21</v>
      </c>
      <c r="J10" s="6" t="s">
        <v>37</v>
      </c>
      <c r="K10" s="6" t="s">
        <v>31</v>
      </c>
      <c r="L10" s="7">
        <v>9</v>
      </c>
      <c r="M10" s="6" t="s">
        <v>33</v>
      </c>
      <c r="N10" s="6" t="s">
        <v>31</v>
      </c>
      <c r="O10" s="6">
        <v>35</v>
      </c>
      <c r="P10" s="6" t="s">
        <v>34</v>
      </c>
      <c r="Q10" s="6" t="s">
        <v>31</v>
      </c>
      <c r="R10" s="6">
        <f t="shared" si="0"/>
        <v>65</v>
      </c>
      <c r="S10" s="4">
        <v>1.2</v>
      </c>
      <c r="T10" s="4">
        <f t="shared" si="1"/>
        <v>78</v>
      </c>
    </row>
    <row r="11" spans="1:20" ht="36.6" customHeight="1" x14ac:dyDescent="0.25">
      <c r="A11" s="6" t="s">
        <v>39</v>
      </c>
      <c r="B11" s="8" t="s">
        <v>26</v>
      </c>
      <c r="C11" s="12" t="s">
        <v>27</v>
      </c>
      <c r="D11" s="12" t="s">
        <v>28</v>
      </c>
      <c r="E11" s="6" t="s">
        <v>35</v>
      </c>
      <c r="F11" s="7">
        <v>41</v>
      </c>
      <c r="G11" s="6" t="s">
        <v>11</v>
      </c>
      <c r="H11" s="6" t="s">
        <v>36</v>
      </c>
      <c r="I11" s="7">
        <v>20</v>
      </c>
      <c r="J11" s="6" t="s">
        <v>37</v>
      </c>
      <c r="K11" s="6" t="s">
        <v>31</v>
      </c>
      <c r="L11" s="7"/>
      <c r="M11" s="6"/>
      <c r="N11" s="6"/>
      <c r="O11" s="7">
        <v>34</v>
      </c>
      <c r="P11" s="6" t="s">
        <v>34</v>
      </c>
      <c r="Q11" s="6" t="s">
        <v>31</v>
      </c>
      <c r="R11" s="6">
        <f t="shared" si="0"/>
        <v>54</v>
      </c>
      <c r="S11" s="4">
        <v>1</v>
      </c>
      <c r="T11" s="4">
        <f t="shared" si="1"/>
        <v>54</v>
      </c>
    </row>
    <row r="12" spans="1:20" ht="36.6" customHeight="1" x14ac:dyDescent="0.25">
      <c r="A12" s="6" t="s">
        <v>40</v>
      </c>
      <c r="B12" s="12" t="s">
        <v>41</v>
      </c>
      <c r="C12" s="12" t="s">
        <v>49</v>
      </c>
      <c r="D12" s="12" t="s">
        <v>28</v>
      </c>
      <c r="E12" s="6" t="s">
        <v>56</v>
      </c>
      <c r="F12" s="13">
        <v>2</v>
      </c>
      <c r="G12" s="11" t="s">
        <v>11</v>
      </c>
      <c r="H12" s="6" t="s">
        <v>57</v>
      </c>
      <c r="I12" s="14">
        <v>2</v>
      </c>
      <c r="J12" s="11" t="s">
        <v>60</v>
      </c>
      <c r="K12" s="6" t="s">
        <v>58</v>
      </c>
      <c r="L12" s="6"/>
      <c r="M12" s="6"/>
      <c r="N12" s="6"/>
      <c r="O12" s="6"/>
      <c r="P12" s="6"/>
      <c r="Q12" s="6"/>
      <c r="R12" s="6">
        <f t="shared" si="0"/>
        <v>2</v>
      </c>
      <c r="S12" s="4">
        <v>50</v>
      </c>
      <c r="T12" s="4">
        <f t="shared" si="1"/>
        <v>100</v>
      </c>
    </row>
    <row r="13" spans="1:20" ht="36.6" customHeight="1" x14ac:dyDescent="0.25">
      <c r="A13" s="6" t="s">
        <v>40</v>
      </c>
      <c r="B13" s="12" t="s">
        <v>42</v>
      </c>
      <c r="C13" s="12" t="s">
        <v>50</v>
      </c>
      <c r="D13" s="12" t="s">
        <v>28</v>
      </c>
      <c r="E13" s="6" t="s">
        <v>56</v>
      </c>
      <c r="F13" s="13">
        <v>4</v>
      </c>
      <c r="G13" s="11" t="s">
        <v>11</v>
      </c>
      <c r="H13" s="6" t="s">
        <v>57</v>
      </c>
      <c r="I13" s="14">
        <v>4</v>
      </c>
      <c r="J13" s="11" t="s">
        <v>60</v>
      </c>
      <c r="K13" s="6" t="s">
        <v>58</v>
      </c>
      <c r="L13" s="6"/>
      <c r="M13" s="6"/>
      <c r="N13" s="6"/>
      <c r="O13" s="6"/>
      <c r="P13" s="6"/>
      <c r="Q13" s="6"/>
      <c r="R13" s="6">
        <f t="shared" si="0"/>
        <v>4</v>
      </c>
      <c r="S13" s="4">
        <v>50</v>
      </c>
      <c r="T13" s="4">
        <f t="shared" si="1"/>
        <v>200</v>
      </c>
    </row>
    <row r="14" spans="1:20" ht="36.6" customHeight="1" x14ac:dyDescent="0.25">
      <c r="A14" s="6" t="s">
        <v>40</v>
      </c>
      <c r="B14" s="12" t="s">
        <v>43</v>
      </c>
      <c r="C14" s="12" t="s">
        <v>51</v>
      </c>
      <c r="D14" s="12" t="s">
        <v>28</v>
      </c>
      <c r="E14" s="6" t="s">
        <v>56</v>
      </c>
      <c r="F14" s="13">
        <v>4</v>
      </c>
      <c r="G14" s="11" t="s">
        <v>11</v>
      </c>
      <c r="H14" s="6" t="s">
        <v>57</v>
      </c>
      <c r="I14" s="14">
        <v>4</v>
      </c>
      <c r="J14" s="11" t="s">
        <v>60</v>
      </c>
      <c r="K14" s="6" t="s">
        <v>58</v>
      </c>
      <c r="L14" s="6"/>
      <c r="M14" s="6"/>
      <c r="N14" s="6"/>
      <c r="O14" s="6"/>
      <c r="P14" s="6"/>
      <c r="Q14" s="6"/>
      <c r="R14" s="6">
        <f t="shared" si="0"/>
        <v>4</v>
      </c>
      <c r="S14" s="4">
        <v>50</v>
      </c>
      <c r="T14" s="4">
        <f t="shared" si="1"/>
        <v>200</v>
      </c>
    </row>
    <row r="15" spans="1:20" ht="36.6" customHeight="1" x14ac:dyDescent="0.25">
      <c r="A15" s="6" t="s">
        <v>40</v>
      </c>
      <c r="B15" s="12" t="s">
        <v>44</v>
      </c>
      <c r="C15" s="12" t="s">
        <v>52</v>
      </c>
      <c r="D15" s="12" t="s">
        <v>28</v>
      </c>
      <c r="E15" s="6" t="s">
        <v>56</v>
      </c>
      <c r="F15" s="13">
        <v>4</v>
      </c>
      <c r="G15" s="11" t="s">
        <v>11</v>
      </c>
      <c r="H15" s="6" t="s">
        <v>57</v>
      </c>
      <c r="I15" s="14">
        <v>4</v>
      </c>
      <c r="J15" s="11" t="s">
        <v>60</v>
      </c>
      <c r="K15" s="6" t="s">
        <v>58</v>
      </c>
      <c r="L15" s="6"/>
      <c r="M15" s="6"/>
      <c r="N15" s="6"/>
      <c r="O15" s="6"/>
      <c r="P15" s="6"/>
      <c r="Q15" s="6"/>
      <c r="R15" s="6">
        <f t="shared" si="0"/>
        <v>4</v>
      </c>
      <c r="S15" s="4">
        <v>50</v>
      </c>
      <c r="T15" s="4">
        <f t="shared" si="1"/>
        <v>200</v>
      </c>
    </row>
    <row r="16" spans="1:20" s="10" customFormat="1" ht="36.6" customHeight="1" x14ac:dyDescent="0.25">
      <c r="A16" s="8" t="s">
        <v>40</v>
      </c>
      <c r="B16" s="12" t="s">
        <v>45</v>
      </c>
      <c r="C16" s="12" t="s">
        <v>53</v>
      </c>
      <c r="D16" s="12" t="s">
        <v>28</v>
      </c>
      <c r="E16" s="8" t="s">
        <v>56</v>
      </c>
      <c r="F16" s="27">
        <v>4</v>
      </c>
      <c r="G16" s="28" t="s">
        <v>11</v>
      </c>
      <c r="H16" s="8" t="s">
        <v>57</v>
      </c>
      <c r="I16" s="27">
        <v>4</v>
      </c>
      <c r="J16" s="28" t="s">
        <v>60</v>
      </c>
      <c r="K16" s="8" t="s">
        <v>58</v>
      </c>
      <c r="L16" s="8"/>
      <c r="M16" s="8"/>
      <c r="N16" s="8"/>
      <c r="O16" s="8"/>
      <c r="P16" s="8"/>
      <c r="Q16" s="8"/>
      <c r="R16" s="8">
        <f t="shared" si="0"/>
        <v>4</v>
      </c>
      <c r="S16" s="29">
        <v>30</v>
      </c>
      <c r="T16" s="29">
        <f t="shared" si="1"/>
        <v>120</v>
      </c>
    </row>
    <row r="17" spans="1:20" s="10" customFormat="1" ht="36.6" customHeight="1" x14ac:dyDescent="0.25">
      <c r="A17" s="8" t="s">
        <v>40</v>
      </c>
      <c r="B17" s="12" t="s">
        <v>46</v>
      </c>
      <c r="C17" s="12" t="s">
        <v>54</v>
      </c>
      <c r="D17" s="12" t="s">
        <v>28</v>
      </c>
      <c r="E17" s="8" t="s">
        <v>56</v>
      </c>
      <c r="F17" s="27">
        <v>4</v>
      </c>
      <c r="G17" s="28" t="s">
        <v>11</v>
      </c>
      <c r="H17" s="8" t="s">
        <v>57</v>
      </c>
      <c r="I17" s="27">
        <v>4</v>
      </c>
      <c r="J17" s="28" t="s">
        <v>60</v>
      </c>
      <c r="K17" s="8" t="s">
        <v>58</v>
      </c>
      <c r="L17" s="8"/>
      <c r="M17" s="8"/>
      <c r="N17" s="8"/>
      <c r="O17" s="8"/>
      <c r="P17" s="8"/>
      <c r="Q17" s="8"/>
      <c r="R17" s="8">
        <f t="shared" si="0"/>
        <v>4</v>
      </c>
      <c r="S17" s="29">
        <v>30</v>
      </c>
      <c r="T17" s="29">
        <f t="shared" si="1"/>
        <v>120</v>
      </c>
    </row>
    <row r="18" spans="1:20" s="10" customFormat="1" ht="36.6" customHeight="1" x14ac:dyDescent="0.25">
      <c r="A18" s="8" t="s">
        <v>40</v>
      </c>
      <c r="B18" s="12" t="s">
        <v>47</v>
      </c>
      <c r="C18" s="12" t="s">
        <v>27</v>
      </c>
      <c r="D18" s="12" t="s">
        <v>28</v>
      </c>
      <c r="E18" s="8" t="s">
        <v>56</v>
      </c>
      <c r="F18" s="27">
        <v>4</v>
      </c>
      <c r="G18" s="28" t="s">
        <v>11</v>
      </c>
      <c r="H18" s="8" t="s">
        <v>57</v>
      </c>
      <c r="I18" s="27">
        <v>4</v>
      </c>
      <c r="J18" s="28" t="s">
        <v>60</v>
      </c>
      <c r="K18" s="8" t="s">
        <v>58</v>
      </c>
      <c r="L18" s="8"/>
      <c r="M18" s="8"/>
      <c r="N18" s="8"/>
      <c r="O18" s="8"/>
      <c r="P18" s="8"/>
      <c r="Q18" s="8"/>
      <c r="R18" s="8">
        <f t="shared" si="0"/>
        <v>4</v>
      </c>
      <c r="S18" s="29">
        <v>30</v>
      </c>
      <c r="T18" s="29">
        <f t="shared" si="1"/>
        <v>120</v>
      </c>
    </row>
    <row r="19" spans="1:20" ht="36.6" customHeight="1" x14ac:dyDescent="0.25">
      <c r="A19" s="6" t="s">
        <v>40</v>
      </c>
      <c r="B19" s="12" t="s">
        <v>48</v>
      </c>
      <c r="C19" s="12" t="s">
        <v>55</v>
      </c>
      <c r="D19" s="12" t="s">
        <v>28</v>
      </c>
      <c r="E19" s="6" t="s">
        <v>56</v>
      </c>
      <c r="F19" s="13">
        <v>3</v>
      </c>
      <c r="G19" s="11" t="s">
        <v>11</v>
      </c>
      <c r="H19" s="6" t="s">
        <v>57</v>
      </c>
      <c r="I19" s="14">
        <v>4</v>
      </c>
      <c r="J19" s="11" t="s">
        <v>60</v>
      </c>
      <c r="K19" s="6" t="s">
        <v>58</v>
      </c>
      <c r="L19" s="6"/>
      <c r="M19" s="6"/>
      <c r="N19" s="6"/>
      <c r="O19" s="6"/>
      <c r="P19" s="6"/>
      <c r="Q19" s="6"/>
      <c r="R19" s="6">
        <f t="shared" si="0"/>
        <v>4</v>
      </c>
      <c r="S19" s="4">
        <v>50</v>
      </c>
      <c r="T19" s="4">
        <f t="shared" si="1"/>
        <v>200</v>
      </c>
    </row>
    <row r="20" spans="1:20" ht="19.8" customHeight="1" x14ac:dyDescent="0.25">
      <c r="A20" s="16" t="s">
        <v>17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4">
        <f>SUM(T4:T19)</f>
        <v>1714.4</v>
      </c>
    </row>
    <row r="21" spans="1:20" ht="23.4" customHeight="1" x14ac:dyDescent="0.25">
      <c r="A21" s="16" t="s">
        <v>18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5">
        <f>T20*1.13</f>
        <v>1937.2719999999999</v>
      </c>
    </row>
    <row r="22" spans="1:20" s="2" customFormat="1" ht="40.799999999999997" customHeight="1" x14ac:dyDescent="0.25">
      <c r="B22" s="2" t="s">
        <v>13</v>
      </c>
      <c r="C22"/>
      <c r="E22" s="2" t="s">
        <v>14</v>
      </c>
      <c r="I22" s="9"/>
      <c r="J22" s="2" t="s">
        <v>19</v>
      </c>
    </row>
    <row r="23" spans="1:20" s="2" customFormat="1" ht="40.799999999999997" customHeight="1" x14ac:dyDescent="0.25">
      <c r="I23" s="9"/>
    </row>
  </sheetData>
  <mergeCells count="23">
    <mergeCell ref="A1:N1"/>
    <mergeCell ref="A2:A3"/>
    <mergeCell ref="B2:B3"/>
    <mergeCell ref="C2:C3"/>
    <mergeCell ref="N2:N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S2:S3"/>
    <mergeCell ref="T2:T3"/>
    <mergeCell ref="A20:S20"/>
    <mergeCell ref="A21:S21"/>
    <mergeCell ref="D2:D3"/>
    <mergeCell ref="P2:P3"/>
    <mergeCell ref="Q2:Q3"/>
    <mergeCell ref="O2:O3"/>
    <mergeCell ref="R2:R3"/>
  </mergeCells>
  <phoneticPr fontId="3" type="noConversion"/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cp:lastPrinted>2022-02-08T02:43:54Z</cp:lastPrinted>
  <dcterms:created xsi:type="dcterms:W3CDTF">2015-06-05T18:19:34Z</dcterms:created>
  <dcterms:modified xsi:type="dcterms:W3CDTF">2022-11-15T08:18:22Z</dcterms:modified>
</cp:coreProperties>
</file>