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工作资料\河北光华荣昌采购工作\项目开发\座椅\转盘-2022.11.28\冲压模具招标资料\招标资料\附件\报价模板\"/>
    </mc:Choice>
  </mc:AlternateContent>
  <xr:revisionPtr revIDLastSave="0" documentId="13_ncr:1_{E3C48512-EF7B-4FE5-AF19-4A2ED3E7A653}" xr6:coauthVersionLast="47" xr6:coauthVersionMax="47" xr10:uidLastSave="{00000000-0000-0000-0000-000000000000}"/>
  <bookViews>
    <workbookView xWindow="-108" yWindow="-108" windowWidth="23256" windowHeight="12720" firstSheet="4" activeTab="4" xr2:uid="{00000000-000D-0000-FFFF-FFFF00000000}"/>
  </bookViews>
  <sheets>
    <sheet name="靠背总成" sheetId="1" state="hidden" r:id="rId1"/>
    <sheet name="模具报价单" sheetId="10" state="hidden" r:id="rId2"/>
    <sheet name="夹具报价单" sheetId="11" state="hidden" r:id="rId3"/>
    <sheet name="检具报价单" sheetId="12" state="hidden" r:id="rId4"/>
    <sheet name="模夹检具报价单" sheetId="13" r:id="rId5"/>
    <sheet name=" 阻尼器总成  滑轨" sheetId="3" state="hidden" r:id="rId6"/>
    <sheet name="X5000模具" sheetId="4" state="hidden" r:id="rId7"/>
  </sheets>
  <definedNames>
    <definedName name="_xlnm.Print_Area" localSheetId="0">靠背总成!$B$1:$N$15</definedName>
    <definedName name="_xlnm.Print_Titles" localSheetId="0">靠背总成!$3:$6</definedName>
  </definedNames>
  <calcPr calcId="191029"/>
</workbook>
</file>

<file path=xl/calcChain.xml><?xml version="1.0" encoding="utf-8"?>
<calcChain xmlns="http://schemas.openxmlformats.org/spreadsheetml/2006/main">
  <c r="L77" i="13" l="1"/>
  <c r="F76" i="13"/>
  <c r="F75" i="13"/>
  <c r="F74" i="13"/>
  <c r="P71" i="13"/>
  <c r="Q71" i="13" s="1"/>
  <c r="I71" i="13"/>
  <c r="H71" i="13"/>
  <c r="P70" i="13"/>
  <c r="Q70" i="13" s="1"/>
  <c r="I70" i="13"/>
  <c r="H70" i="13"/>
  <c r="Q69" i="13"/>
  <c r="P69" i="13"/>
  <c r="I69" i="13"/>
  <c r="H69" i="13"/>
  <c r="P68" i="13"/>
  <c r="Q68" i="13" s="1"/>
  <c r="H68" i="13"/>
  <c r="I68" i="13" s="1"/>
  <c r="P67" i="13"/>
  <c r="Q67" i="13" s="1"/>
  <c r="H67" i="13"/>
  <c r="I67" i="13" s="1"/>
  <c r="P66" i="13"/>
  <c r="Q66" i="13" s="1"/>
  <c r="H66" i="13"/>
  <c r="P63" i="13"/>
  <c r="Q63" i="13" s="1"/>
  <c r="H63" i="13"/>
  <c r="I63" i="13" s="1"/>
  <c r="Q62" i="13"/>
  <c r="P62" i="13"/>
  <c r="I62" i="13"/>
  <c r="H62" i="13"/>
  <c r="Q61" i="13"/>
  <c r="P61" i="13"/>
  <c r="H61" i="13"/>
  <c r="I61" i="13" s="1"/>
  <c r="P60" i="13"/>
  <c r="Q60" i="13" s="1"/>
  <c r="H60" i="13"/>
  <c r="I60" i="13" s="1"/>
  <c r="P59" i="13"/>
  <c r="Q59" i="13" s="1"/>
  <c r="H59" i="13"/>
  <c r="I59" i="13" s="1"/>
  <c r="Q58" i="13"/>
  <c r="P58" i="13"/>
  <c r="I58" i="13"/>
  <c r="H58" i="13"/>
  <c r="N54" i="13"/>
  <c r="P54" i="13" s="1"/>
  <c r="P53" i="13"/>
  <c r="N53" i="13"/>
  <c r="N52" i="13"/>
  <c r="P52" i="13" s="1"/>
  <c r="N51" i="13"/>
  <c r="P51" i="13" s="1"/>
  <c r="N50" i="13"/>
  <c r="P50" i="13" s="1"/>
  <c r="P49" i="13"/>
  <c r="N49" i="13"/>
  <c r="P48" i="13"/>
  <c r="N48" i="13"/>
  <c r="P47" i="13"/>
  <c r="N47" i="13"/>
  <c r="N46" i="13"/>
  <c r="P46" i="13" s="1"/>
  <c r="N45" i="13"/>
  <c r="P45" i="13" s="1"/>
  <c r="P44" i="13"/>
  <c r="N44" i="13"/>
  <c r="P43" i="13"/>
  <c r="N43" i="13"/>
  <c r="N42" i="13"/>
  <c r="P42" i="13" s="1"/>
  <c r="P41" i="13"/>
  <c r="N41" i="13"/>
  <c r="P40" i="13"/>
  <c r="N40" i="13"/>
  <c r="N39" i="13"/>
  <c r="P39" i="13" s="1"/>
  <c r="N38" i="13"/>
  <c r="P38" i="13" s="1"/>
  <c r="N37" i="13"/>
  <c r="P37" i="13" s="1"/>
  <c r="N36" i="13"/>
  <c r="P36" i="13" s="1"/>
  <c r="P35" i="13"/>
  <c r="N35" i="13"/>
  <c r="N34" i="13"/>
  <c r="P34" i="13" s="1"/>
  <c r="N33" i="13"/>
  <c r="N29" i="13"/>
  <c r="L29" i="13"/>
  <c r="N28" i="13"/>
  <c r="L28" i="13"/>
  <c r="N27" i="13"/>
  <c r="L27" i="13"/>
  <c r="N30" i="13"/>
  <c r="P27" i="13" s="1"/>
  <c r="P29" i="13"/>
  <c r="H11" i="4"/>
  <c r="I11" i="4"/>
  <c r="Q64" i="13" l="1"/>
  <c r="P72" i="13"/>
  <c r="N55" i="13"/>
  <c r="L30" i="13"/>
  <c r="P28" i="13"/>
  <c r="P30" i="13" s="1"/>
  <c r="P64" i="13"/>
  <c r="P33" i="13"/>
  <c r="P55" i="13" s="1"/>
  <c r="I66" i="13"/>
  <c r="Q72" i="13" s="1"/>
  <c r="J69" i="13" l="1"/>
  <c r="R74" i="13" l="1"/>
  <c r="J66" i="13"/>
  <c r="R40" i="13"/>
  <c r="J70" i="13"/>
  <c r="J58" i="13"/>
  <c r="R34" i="13"/>
  <c r="R47" i="13"/>
  <c r="J62" i="13"/>
  <c r="R62" i="13"/>
  <c r="R64" i="13"/>
  <c r="R68" i="13"/>
  <c r="R44" i="13"/>
  <c r="R59" i="13"/>
  <c r="R49" i="13"/>
  <c r="R52" i="13"/>
  <c r="R39" i="13"/>
  <c r="R58" i="13"/>
  <c r="J60" i="13"/>
  <c r="R55" i="13"/>
  <c r="R67" i="13"/>
  <c r="J68" i="13"/>
  <c r="R69" i="13"/>
  <c r="R35" i="13"/>
  <c r="R61" i="13"/>
  <c r="R72" i="13"/>
  <c r="J63" i="13"/>
  <c r="J59" i="13"/>
  <c r="R42" i="13"/>
  <c r="R51" i="13"/>
  <c r="R38" i="13"/>
  <c r="R33" i="13"/>
  <c r="R71" i="13"/>
  <c r="R37" i="13"/>
  <c r="J67" i="13"/>
  <c r="J71" i="13"/>
  <c r="R43" i="13"/>
  <c r="R63" i="13"/>
  <c r="R60" i="13"/>
  <c r="R54" i="13"/>
  <c r="R46" i="13"/>
  <c r="J61" i="13"/>
  <c r="R66" i="13"/>
  <c r="R70" i="13"/>
  <c r="R50" i="13"/>
  <c r="R48" i="13"/>
  <c r="R41" i="13"/>
  <c r="R36" i="13"/>
  <c r="R45" i="13"/>
  <c r="R5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吕广华</author>
    <author>作者</author>
  </authors>
  <commentList>
    <comment ref="I36" authorId="0" shapeId="0" xr:uid="{00000000-0006-0000-0500-000001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36" authorId="0" shapeId="0" xr:uid="{00000000-0006-0000-0500-000002000000}">
      <text>
        <r>
          <rPr>
            <sz val="9"/>
            <color indexed="81"/>
            <rFont val="宋体"/>
            <family val="3"/>
            <charset val="134"/>
          </rPr>
          <t>每支价格</t>
        </r>
      </text>
    </comment>
    <comment ref="I45" authorId="0" shapeId="0" xr:uid="{00000000-0006-0000-0500-000003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I47" authorId="0" shapeId="0" xr:uid="{00000000-0006-0000-0500-000004000000}">
      <text>
        <r>
          <rPr>
            <sz val="9"/>
            <color indexed="81"/>
            <rFont val="宋体"/>
            <family val="3"/>
            <charset val="134"/>
          </rPr>
          <t>件数</t>
        </r>
      </text>
    </comment>
    <comment ref="L47" authorId="0" shapeId="0" xr:uid="{00000000-0006-0000-0500-000005000000}">
      <text>
        <r>
          <rPr>
            <sz val="9"/>
            <color indexed="81"/>
            <rFont val="宋体"/>
            <family val="3"/>
            <charset val="134"/>
          </rPr>
          <t>每件费用</t>
        </r>
      </text>
    </comment>
    <comment ref="I48" authorId="0" shapeId="0" xr:uid="{00000000-0006-0000-0500-000006000000}">
      <text>
        <r>
          <rPr>
            <sz val="9"/>
            <color indexed="81"/>
            <rFont val="宋体"/>
            <family val="3"/>
            <charset val="134"/>
          </rPr>
          <t>点数</t>
        </r>
      </text>
    </comment>
    <comment ref="L48" authorId="0" shapeId="0" xr:uid="{00000000-0006-0000-0500-000007000000}">
      <text>
        <r>
          <rPr>
            <sz val="9"/>
            <color indexed="81"/>
            <rFont val="宋体"/>
            <family val="3"/>
            <charset val="134"/>
          </rPr>
          <t>每点费用</t>
        </r>
      </text>
    </comment>
    <comment ref="C50" authorId="1" shapeId="0" xr:uid="{00000000-0006-0000-0500-000008000000}">
      <text>
        <r>
          <rPr>
            <sz val="9"/>
            <rFont val="宋体"/>
            <family val="3"/>
            <charset val="134"/>
          </rPr>
          <t xml:space="preserve">冷却用
</t>
        </r>
      </text>
    </comment>
    <comment ref="C51" authorId="1" shapeId="0" xr:uid="{00000000-0006-0000-0500-000009000000}">
      <text>
        <r>
          <rPr>
            <sz val="9"/>
            <rFont val="宋体"/>
            <family val="3"/>
            <charset val="134"/>
          </rPr>
          <t>吹塑模具、
或是注塑模具防尘设计</t>
        </r>
      </text>
    </comment>
    <comment ref="C52" authorId="1" shapeId="0" xr:uid="{00000000-0006-0000-0500-00000A000000}">
      <text>
        <r>
          <rPr>
            <sz val="9"/>
            <rFont val="宋体"/>
            <family val="3"/>
            <charset val="134"/>
          </rPr>
          <t>隔热、绝缘</t>
        </r>
      </text>
    </comment>
    <comment ref="C53" authorId="1" shapeId="0" xr:uid="{00000000-0006-0000-0500-00000B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4" authorId="1" shapeId="0" xr:uid="{00000000-0006-0000-0500-00000C000000}">
      <text>
        <r>
          <rPr>
            <sz val="9"/>
            <rFont val="宋体"/>
            <family val="3"/>
            <charset val="134"/>
          </rPr>
          <t xml:space="preserve">做电极用
</t>
        </r>
      </text>
    </comment>
    <comment ref="C58" authorId="0" shapeId="0" xr:uid="{00000000-0006-0000-0500-00000D000000}">
      <text>
        <r>
          <rPr>
            <b/>
            <sz val="9"/>
            <color indexed="81"/>
            <rFont val="宋体"/>
            <family val="3"/>
            <charset val="134"/>
          </rPr>
          <t>高数机加工</t>
        </r>
      </text>
    </comment>
    <comment ref="C59" authorId="0" shapeId="0" xr:uid="{00000000-0006-0000-0500-00000E000000}">
      <text>
        <r>
          <rPr>
            <b/>
            <sz val="9"/>
            <color indexed="81"/>
            <rFont val="宋体"/>
            <family val="3"/>
            <charset val="134"/>
          </rPr>
          <t>镜面火花机加工</t>
        </r>
      </text>
    </comment>
    <comment ref="C60" authorId="0" shapeId="0" xr:uid="{00000000-0006-0000-0500-00000F000000}">
      <text>
        <r>
          <rPr>
            <b/>
            <sz val="9"/>
            <color indexed="81"/>
            <rFont val="宋体"/>
            <family val="3"/>
            <charset val="134"/>
          </rPr>
          <t>慢走丝加工</t>
        </r>
      </text>
    </comment>
  </commentList>
</comments>
</file>

<file path=xl/sharedStrings.xml><?xml version="1.0" encoding="utf-8"?>
<sst xmlns="http://schemas.openxmlformats.org/spreadsheetml/2006/main" count="327" uniqueCount="212">
  <si>
    <t>未税</t>
  </si>
  <si>
    <t>含税</t>
  </si>
  <si>
    <t>税率：13%</t>
  </si>
  <si>
    <t>序号</t>
  </si>
  <si>
    <t>类别</t>
  </si>
  <si>
    <t>项目</t>
  </si>
  <si>
    <t>QAD编码</t>
  </si>
  <si>
    <t>名称</t>
  </si>
  <si>
    <t>规格图号</t>
  </si>
  <si>
    <t>计量单位</t>
  </si>
  <si>
    <t>备注</t>
  </si>
  <si>
    <t>目标价格</t>
  </si>
  <si>
    <t>供应商报价</t>
  </si>
  <si>
    <t>报批价格</t>
  </si>
  <si>
    <t>付款方式：</t>
  </si>
  <si>
    <t>开发周期：</t>
  </si>
  <si>
    <t xml:space="preserve">会签：                   </t>
  </si>
  <si>
    <t>报批（）/元</t>
    <phoneticPr fontId="14" type="noConversion"/>
  </si>
  <si>
    <t>计量
单位</t>
    <phoneticPr fontId="16" type="noConversion"/>
  </si>
  <si>
    <t>45天</t>
    <phoneticPr fontId="16" type="noConversion"/>
  </si>
  <si>
    <t>H6座椅</t>
    <phoneticPr fontId="16" type="noConversion"/>
  </si>
  <si>
    <t>采购委员会评审记录表</t>
    <phoneticPr fontId="16" type="noConversion"/>
  </si>
  <si>
    <t>采购委员会评审记录表</t>
    <phoneticPr fontId="14" type="noConversion"/>
  </si>
  <si>
    <t>供应商：河北新强力机械制造有限公司</t>
    <phoneticPr fontId="14" type="noConversion"/>
  </si>
  <si>
    <t>靠背总成</t>
    <phoneticPr fontId="14" type="noConversion"/>
  </si>
  <si>
    <t>焊接总成</t>
    <phoneticPr fontId="14" type="noConversion"/>
  </si>
  <si>
    <t>件</t>
    <phoneticPr fontId="14" type="noConversion"/>
  </si>
  <si>
    <t>河北新强力</t>
    <phoneticPr fontId="14" type="noConversion"/>
  </si>
  <si>
    <t xml:space="preserve">
1、721项目靠背总成在T5座椅项目（1.0）基础上变更（头枕增高）；
2、T5座椅靠背总成定点主体为河北工厂，定点单位为（河北新强力）；
2、此产品使用单位（西安工厂），定点主体为前期采购部。</t>
    <phoneticPr fontId="14" type="noConversion"/>
  </si>
  <si>
    <t>SHT0012505</t>
    <phoneticPr fontId="14" type="noConversion"/>
  </si>
  <si>
    <t>含税报价</t>
    <phoneticPr fontId="14" type="noConversion"/>
  </si>
  <si>
    <t>当前议价</t>
    <phoneticPr fontId="14" type="noConversion"/>
  </si>
  <si>
    <t>件</t>
    <phoneticPr fontId="16" type="noConversion"/>
  </si>
  <si>
    <t>功能件</t>
    <phoneticPr fontId="16" type="noConversion"/>
  </si>
  <si>
    <t>阻尼器</t>
    <phoneticPr fontId="16" type="noConversion"/>
  </si>
  <si>
    <t>供应商：</t>
    <phoneticPr fontId="16" type="noConversion"/>
  </si>
  <si>
    <t>苏世博</t>
    <phoneticPr fontId="16" type="noConversion"/>
  </si>
  <si>
    <t>路得坦摩</t>
    <phoneticPr fontId="16" type="noConversion"/>
  </si>
  <si>
    <t>江苏立乐</t>
    <phoneticPr fontId="16" type="noConversion"/>
  </si>
  <si>
    <t>报批（）/元</t>
    <phoneticPr fontId="14" type="noConversion"/>
  </si>
  <si>
    <t>45天</t>
    <phoneticPr fontId="16" type="noConversion"/>
  </si>
  <si>
    <t>BPC0010126</t>
    <phoneticPr fontId="16" type="noConversion"/>
  </si>
  <si>
    <t>SHT0010283</t>
    <phoneticPr fontId="16" type="noConversion"/>
  </si>
  <si>
    <t>滑轨本体</t>
    <phoneticPr fontId="16" type="noConversion"/>
  </si>
  <si>
    <t>50天</t>
    <phoneticPr fontId="16" type="noConversion"/>
  </si>
  <si>
    <t>报价</t>
    <phoneticPr fontId="16" type="noConversion"/>
  </si>
  <si>
    <t>最终议价</t>
    <phoneticPr fontId="16" type="noConversion"/>
  </si>
  <si>
    <t>60天承兑</t>
    <phoneticPr fontId="16" type="noConversion"/>
  </si>
  <si>
    <t>常州华阳</t>
    <phoneticPr fontId="16" type="noConversion"/>
  </si>
  <si>
    <t>参考</t>
    <phoneticPr fontId="16" type="noConversion"/>
  </si>
  <si>
    <t>合同价格</t>
    <phoneticPr fontId="16" type="noConversion"/>
  </si>
  <si>
    <t>H4 2020 升级</t>
    <phoneticPr fontId="16" type="noConversion"/>
  </si>
  <si>
    <t>1、当前H6座椅项目路得坦摩公司报价为121.00元低于苏世博公司；
2、苏世博最终议价128.00元，年采购量超过10万件，可进行返点（3元/件）；
3、综上所述，建议同步开发。</t>
    <phoneticPr fontId="16" type="noConversion"/>
  </si>
  <si>
    <t>当前议价</t>
    <phoneticPr fontId="16" type="noConversion"/>
  </si>
  <si>
    <t>40天</t>
    <phoneticPr fontId="14" type="noConversion"/>
  </si>
  <si>
    <t>90天承兑</t>
    <phoneticPr fontId="14" type="noConversion"/>
  </si>
  <si>
    <t>60天承兑</t>
    <phoneticPr fontId="16" type="noConversion"/>
  </si>
  <si>
    <t>90天承兑</t>
    <phoneticPr fontId="16" type="noConversion"/>
  </si>
  <si>
    <t>1、目前现在现有在滑轨轨型承载13000N,无发满足H6座椅要求，W轨形可承受28000N通过了滑台实验；
2、现有滑轨总成间隙为1.0MM,H6滑轨总成间隙为0.5MM(精度更高)。
3、现有滑轨的轨形借用乘用车形式。
4、H6座椅滑轨总成从强度、间隙精度高于现有产品。</t>
    <phoneticPr fontId="16" type="noConversion"/>
  </si>
  <si>
    <t>江阴诚信</t>
    <phoneticPr fontId="14" type="noConversion"/>
  </si>
  <si>
    <t>江阴长青</t>
    <phoneticPr fontId="14" type="noConversion"/>
  </si>
  <si>
    <t>江阴常青</t>
    <phoneticPr fontId="14" type="noConversion"/>
  </si>
  <si>
    <t>件</t>
    <phoneticPr fontId="14" type="noConversion"/>
  </si>
  <si>
    <t>模具</t>
    <phoneticPr fontId="14" type="noConversion"/>
  </si>
  <si>
    <t>X5000座椅</t>
    <phoneticPr fontId="14" type="noConversion"/>
  </si>
  <si>
    <t>X5000座椅</t>
    <phoneticPr fontId="14" type="noConversion"/>
  </si>
  <si>
    <t>SHT0012727-729-751</t>
    <phoneticPr fontId="14" type="noConversion"/>
  </si>
  <si>
    <t>靠背
发泡总成</t>
    <phoneticPr fontId="14" type="noConversion"/>
  </si>
  <si>
    <t>坐垫
泡沫总成</t>
    <phoneticPr fontId="14" type="noConversion"/>
  </si>
  <si>
    <t>SHT0012734-737-MJ-02</t>
    <phoneticPr fontId="14" type="noConversion"/>
  </si>
  <si>
    <t>SHT0012734-737-JJ-02</t>
    <phoneticPr fontId="14" type="noConversion"/>
  </si>
  <si>
    <t>SHT0012734-737-TJ-03</t>
    <phoneticPr fontId="14" type="noConversion"/>
  </si>
  <si>
    <t>卡板</t>
    <phoneticPr fontId="14" type="noConversion"/>
  </si>
  <si>
    <t>托架</t>
    <phoneticPr fontId="14" type="noConversion"/>
  </si>
  <si>
    <t>报批（）/万</t>
    <phoneticPr fontId="14" type="noConversion"/>
  </si>
  <si>
    <t>说明：独家供货，商务洽谈价格（下调）</t>
    <phoneticPr fontId="14" type="noConversion"/>
  </si>
  <si>
    <t>副</t>
    <phoneticPr fontId="16" type="noConversion"/>
  </si>
  <si>
    <r>
      <t>说明：①H</t>
    </r>
    <r>
      <rPr>
        <sz val="10"/>
        <rFont val="宋体"/>
        <family val="3"/>
        <charset val="134"/>
        <scheme val="minor"/>
      </rPr>
      <t>6座椅项目阻尼器同步开发（苏世博/路得坦摩），建议苏世博为A点供方，路得坦摩为B点供方；②产品价格按照最终议价为准。</t>
    </r>
    <phoneticPr fontId="14" type="noConversion"/>
  </si>
  <si>
    <t>合计金额</t>
    <phoneticPr fontId="14" type="noConversion"/>
  </si>
  <si>
    <t>说明：目前价格为样件价格，具体批产价格依据工厂核价结果为最终价格。</t>
    <phoneticPr fontId="14" type="noConversion"/>
  </si>
  <si>
    <t>45天</t>
    <phoneticPr fontId="14" type="noConversion"/>
  </si>
  <si>
    <t>5/4/1</t>
    <phoneticPr fontId="14" type="noConversion"/>
  </si>
  <si>
    <t>5/5</t>
    <phoneticPr fontId="14" type="noConversion"/>
  </si>
  <si>
    <t>说明：经采购委员会确认，建议选用江阴常青公司为定点供应商。</t>
    <phoneticPr fontId="14" type="noConversion"/>
  </si>
  <si>
    <t>30天</t>
    <phoneticPr fontId="14" type="noConversion"/>
  </si>
  <si>
    <t>30天</t>
    <phoneticPr fontId="14" type="noConversion"/>
  </si>
  <si>
    <t xml:space="preserve">会签：                   </t>
    <phoneticPr fontId="14" type="noConversion"/>
  </si>
  <si>
    <t>供应商：江阴常青模具有限公司</t>
    <phoneticPr fontId="16" type="noConversion"/>
  </si>
  <si>
    <t>光华荣昌模夹检具标准报价单</t>
    <phoneticPr fontId="23" type="noConversion"/>
  </si>
  <si>
    <t>项目名称及编号：</t>
    <phoneticPr fontId="23" type="noConversion"/>
  </si>
  <si>
    <t>基本信息</t>
  </si>
  <si>
    <t>报价单位</t>
    <phoneticPr fontId="23" type="noConversion"/>
  </si>
  <si>
    <t>加工周期</t>
    <phoneticPr fontId="23" type="noConversion"/>
  </si>
  <si>
    <t xml:space="preserve"> 30 天</t>
    <phoneticPr fontId="23" type="noConversion"/>
  </si>
  <si>
    <t>联系人及职务</t>
    <phoneticPr fontId="23" type="noConversion"/>
  </si>
  <si>
    <t>模夹检具编号</t>
    <phoneticPr fontId="23" type="noConversion"/>
  </si>
  <si>
    <t>电    话</t>
  </si>
  <si>
    <t>模具图片</t>
  </si>
  <si>
    <t>传    真</t>
  </si>
  <si>
    <t>总    成</t>
  </si>
  <si>
    <t>零件名称/编号</t>
  </si>
  <si>
    <t>名称：卡接4mm/物料编号：</t>
    <phoneticPr fontId="23" type="noConversion"/>
  </si>
  <si>
    <t>模夹检具类型</t>
    <phoneticPr fontId="23" type="noConversion"/>
  </si>
  <si>
    <t>注塑模具</t>
  </si>
  <si>
    <t>模夹检具尺寸（mm）</t>
    <phoneticPr fontId="23" type="noConversion"/>
  </si>
  <si>
    <t>长</t>
  </si>
  <si>
    <t>宽</t>
  </si>
  <si>
    <t>高</t>
  </si>
  <si>
    <t>模夹检具重量（吨）</t>
    <phoneticPr fontId="23" type="noConversion"/>
  </si>
  <si>
    <t>2T</t>
    <phoneticPr fontId="23" type="noConversion"/>
  </si>
  <si>
    <t>模具型腔数</t>
  </si>
  <si>
    <t>1*8</t>
    <phoneticPr fontId="23" type="noConversion"/>
  </si>
  <si>
    <t>模具寿命（万次）</t>
  </si>
  <si>
    <t>30万</t>
    <phoneticPr fontId="23" type="noConversion"/>
  </si>
  <si>
    <t>产品外形尺寸mm</t>
    <phoneticPr fontId="23" type="noConversion"/>
  </si>
  <si>
    <t>6.5*6.5*10</t>
    <phoneticPr fontId="23" type="noConversion"/>
  </si>
  <si>
    <t>交货期L/T(天）</t>
  </si>
  <si>
    <t>一次试模</t>
  </si>
  <si>
    <t>二次试模</t>
    <phoneticPr fontId="23" type="noConversion"/>
  </si>
  <si>
    <t>正式交付</t>
  </si>
  <si>
    <t>30天</t>
    <phoneticPr fontId="23" type="noConversion"/>
  </si>
  <si>
    <t>交货地点</t>
  </si>
  <si>
    <t>交货保险担当</t>
  </si>
  <si>
    <t>设计成本</t>
  </si>
  <si>
    <t>工    序</t>
  </si>
  <si>
    <t>工时</t>
  </si>
  <si>
    <t>审核</t>
  </si>
  <si>
    <t>单价</t>
  </si>
  <si>
    <t>金额</t>
  </si>
  <si>
    <t>审核金额</t>
  </si>
  <si>
    <t>比例%</t>
  </si>
  <si>
    <t>测    绘</t>
  </si>
  <si>
    <t>结构设计/CAD</t>
    <phoneticPr fontId="23" type="noConversion"/>
  </si>
  <si>
    <t>CAE分析</t>
    <phoneticPr fontId="23" type="noConversion"/>
  </si>
  <si>
    <t>合计</t>
  </si>
  <si>
    <t>材料成本</t>
  </si>
  <si>
    <t>明细</t>
  </si>
  <si>
    <t>厂家/品牌</t>
  </si>
  <si>
    <t>型号/规格</t>
  </si>
  <si>
    <t>数量/重量(kg)</t>
  </si>
  <si>
    <t>总价</t>
  </si>
  <si>
    <t>价格审核</t>
  </si>
  <si>
    <t>模具钢</t>
  </si>
  <si>
    <t>模    架</t>
  </si>
  <si>
    <t>龙记标准模具架</t>
    <phoneticPr fontId="23" type="noConversion"/>
  </si>
  <si>
    <t>350*300*470</t>
    <phoneticPr fontId="23" type="noConversion"/>
  </si>
  <si>
    <t>型    腔</t>
  </si>
  <si>
    <t>瑞典一胜百718HH</t>
    <phoneticPr fontId="23" type="noConversion"/>
  </si>
  <si>
    <t>300*250*35</t>
    <phoneticPr fontId="23" type="noConversion"/>
  </si>
  <si>
    <t>型    芯</t>
  </si>
  <si>
    <t>300*250*40</t>
    <phoneticPr fontId="23" type="noConversion"/>
  </si>
  <si>
    <t>镶    件</t>
  </si>
  <si>
    <t>日立SKD61</t>
    <phoneticPr fontId="23" type="noConversion"/>
  </si>
  <si>
    <t>ø6*35</t>
    <phoneticPr fontId="23" type="noConversion"/>
  </si>
  <si>
    <t>滑    块</t>
  </si>
  <si>
    <t>斜顶杆</t>
  </si>
  <si>
    <t>其    它</t>
  </si>
  <si>
    <t>标准件</t>
  </si>
  <si>
    <t>圆锥滚子轴承</t>
  </si>
  <si>
    <t>推力圆柱滚子轴承</t>
  </si>
  <si>
    <t>内含骨架唇形密封圈</t>
  </si>
  <si>
    <t>无骨架防尘圈</t>
  </si>
  <si>
    <t>弹    簧</t>
  </si>
  <si>
    <t>盘起</t>
    <phoneticPr fontId="23" type="noConversion"/>
  </si>
  <si>
    <t>ø45*100</t>
    <phoneticPr fontId="23" type="noConversion"/>
  </si>
  <si>
    <t>油    缸</t>
  </si>
  <si>
    <t>顶针</t>
  </si>
  <si>
    <t>ø6.5*35</t>
    <phoneticPr fontId="23" type="noConversion"/>
  </si>
  <si>
    <t>浇道/热流道</t>
  </si>
  <si>
    <t>韩国YUDO</t>
    <phoneticPr fontId="23" type="noConversion"/>
  </si>
  <si>
    <t>200*100*80</t>
    <phoneticPr fontId="23" type="noConversion"/>
  </si>
  <si>
    <t>铍    铜</t>
  </si>
  <si>
    <t>铝 合 金</t>
  </si>
  <si>
    <t>隔热材料</t>
  </si>
  <si>
    <t>紫    铜</t>
  </si>
  <si>
    <t>石    墨</t>
  </si>
  <si>
    <t>机加工成本</t>
  </si>
  <si>
    <t>工序</t>
  </si>
  <si>
    <t>工费</t>
  </si>
  <si>
    <t>金额审核</t>
  </si>
  <si>
    <t>数控加工</t>
  </si>
  <si>
    <t>表面处理
（抛光、打磨）</t>
    <phoneticPr fontId="23" type="noConversion"/>
  </si>
  <si>
    <t>电火花</t>
  </si>
  <si>
    <t>合模机+研配</t>
    <phoneticPr fontId="23" type="noConversion"/>
  </si>
  <si>
    <t>慢线切割</t>
    <phoneticPr fontId="23" type="noConversion"/>
  </si>
  <si>
    <t>钳工</t>
  </si>
  <si>
    <t>普通机加工</t>
  </si>
  <si>
    <t>三坐标检测
（型芯+型腔）</t>
    <phoneticPr fontId="23" type="noConversion"/>
  </si>
  <si>
    <t>深孔钻</t>
  </si>
  <si>
    <t>其他</t>
  </si>
  <si>
    <t>特种热处理</t>
  </si>
  <si>
    <t>试模费用</t>
    <phoneticPr fontId="23" type="noConversion"/>
  </si>
  <si>
    <t>人工成本</t>
  </si>
  <si>
    <t>表面处理</t>
  </si>
  <si>
    <t>合模机</t>
  </si>
  <si>
    <t>线切割</t>
  </si>
  <si>
    <t>首件检测</t>
  </si>
  <si>
    <t>其他皮纹</t>
  </si>
  <si>
    <t>销售、管理、行政费用5%</t>
    <phoneticPr fontId="23" type="noConversion"/>
  </si>
  <si>
    <t>净利润 10%</t>
  </si>
  <si>
    <t>总造价Grand Total</t>
  </si>
  <si>
    <t>审核总价</t>
  </si>
  <si>
    <t>备注：</t>
  </si>
  <si>
    <t>1)各项目如发生请据实添写；如不发生则保留空白（灰色、红色区域不用填写）</t>
    <phoneticPr fontId="23" type="noConversion"/>
  </si>
  <si>
    <t>2)工作表格可以复制，工作表名称按照M1,M2,M3……来编写，所有表格在一个EXCEL文件中。</t>
  </si>
  <si>
    <t>2)比例%是指此项费用占总造价的百分比。</t>
  </si>
  <si>
    <t>原材料名称规格</t>
    <phoneticPr fontId="14" type="noConversion"/>
  </si>
  <si>
    <t>产品加工周期（秒）</t>
    <phoneticPr fontId="14" type="noConversion"/>
  </si>
  <si>
    <t>产品毛重（g）</t>
    <phoneticPr fontId="14" type="noConversion"/>
  </si>
  <si>
    <t>产品净重（g）</t>
    <phoneticPr fontId="14" type="noConversion"/>
  </si>
  <si>
    <t>配套生产设备名称及吨位</t>
    <phoneticPr fontId="23" type="noConversion"/>
  </si>
  <si>
    <r>
      <rPr>
        <sz val="9"/>
        <color rgb="FF000000"/>
        <rFont val="Microsoft YaHei UI"/>
        <family val="3"/>
        <charset val="134"/>
      </rPr>
      <t>税率</t>
    </r>
    <r>
      <rPr>
        <sz val="9"/>
        <color indexed="8"/>
        <rFont val="仿宋_GB2312"/>
        <family val="3"/>
        <charset val="134"/>
      </rPr>
      <t xml:space="preserve"> 13%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</si>
</sst>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¥&quot;#,##0.00;&quot;¥&quot;\-#,##0.00"/>
    <numFmt numFmtId="176" formatCode="_ &quot;￥&quot;* #,##0.00_ ;_ &quot;￥&quot;* \-#,##0.00_ ;_ &quot;￥&quot;* &quot;-&quot;??_ ;_ @_ "/>
    <numFmt numFmtId="177" formatCode="0.000_ "/>
    <numFmt numFmtId="178" formatCode="0_ "/>
    <numFmt numFmtId="179" formatCode="0.00_ "/>
    <numFmt numFmtId="180" formatCode="0.00_);[Red]\(0.00\)"/>
    <numFmt numFmtId="181" formatCode="#,##0.00_ "/>
    <numFmt numFmtId="182" formatCode="#,##0_ "/>
    <numFmt numFmtId="183" formatCode="&quot;¥&quot;#,##0.00_);[Red]\(&quot;¥&quot;#,##0.00\)"/>
  </numFmts>
  <fonts count="6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b/>
      <sz val="18"/>
      <name val="Arial"/>
      <family val="2"/>
    </font>
    <font>
      <b/>
      <sz val="12"/>
      <name val="华文仿宋"/>
      <family val="3"/>
      <charset val="134"/>
    </font>
    <font>
      <b/>
      <sz val="14"/>
      <name val="Arial"/>
      <family val="2"/>
    </font>
    <font>
      <b/>
      <sz val="9"/>
      <name val="仿宋_GB2312"/>
      <family val="3"/>
      <charset val="134"/>
    </font>
    <font>
      <b/>
      <sz val="10"/>
      <name val="仿宋_GB2312"/>
      <family val="3"/>
      <charset val="134"/>
    </font>
    <font>
      <sz val="9"/>
      <name val="仿宋_GB2312"/>
      <family val="3"/>
      <charset val="134"/>
    </font>
    <font>
      <sz val="24"/>
      <name val="仿宋_GB2312"/>
      <family val="3"/>
      <charset val="134"/>
    </font>
    <font>
      <sz val="10"/>
      <name val="仿宋_GB2312"/>
      <family val="3"/>
      <charset val="134"/>
    </font>
    <font>
      <sz val="9"/>
      <color indexed="10"/>
      <name val="仿宋_GB2312"/>
      <family val="3"/>
      <charset val="134"/>
    </font>
    <font>
      <sz val="10"/>
      <color indexed="10"/>
      <name val="Arial"/>
      <family val="2"/>
    </font>
    <font>
      <b/>
      <sz val="9"/>
      <color indexed="10"/>
      <name val="仿宋_GB2312"/>
      <family val="3"/>
      <charset val="134"/>
    </font>
    <font>
      <sz val="9"/>
      <color rgb="FFFF0000"/>
      <name val="仿宋_GB2312"/>
      <family val="3"/>
      <charset val="134"/>
    </font>
    <font>
      <b/>
      <sz val="9"/>
      <color rgb="FFFF000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10"/>
      <color indexed="10"/>
      <name val="Arial"/>
      <family val="2"/>
    </font>
    <font>
      <sz val="18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000000"/>
      <name val="Microsoft YaHei UI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07"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3" fillId="0" borderId="0"/>
    <xf numFmtId="0" fontId="12" fillId="0" borderId="0">
      <alignment vertical="center"/>
    </xf>
    <xf numFmtId="0" fontId="12" fillId="0" borderId="0"/>
    <xf numFmtId="0" fontId="3" fillId="0" borderId="0">
      <alignment vertical="center"/>
    </xf>
    <xf numFmtId="0" fontId="12" fillId="0" borderId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3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1" fillId="5" borderId="18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42" fillId="8" borderId="15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26" fillId="9" borderId="19" applyNumberFormat="0" applyFont="0" applyAlignment="0" applyProtection="0">
      <alignment vertical="center"/>
    </xf>
    <xf numFmtId="0" fontId="43" fillId="0" borderId="0"/>
  </cellStyleXfs>
  <cellXfs count="282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3" xfId="11" applyFont="1" applyBorder="1" applyAlignment="1">
      <alignment horizontal="center" vertical="center" wrapText="1"/>
    </xf>
    <xf numFmtId="0" fontId="7" fillId="0" borderId="4" xfId="1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78" fontId="5" fillId="0" borderId="3" xfId="1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3" xfId="11" applyNumberFormat="1" applyFont="1" applyBorder="1">
      <alignment vertical="center"/>
    </xf>
    <xf numFmtId="0" fontId="1" fillId="0" borderId="3" xfId="0" applyFont="1" applyBorder="1" applyAlignment="1"/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/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>
      <alignment vertical="center"/>
    </xf>
    <xf numFmtId="0" fontId="5" fillId="0" borderId="9" xfId="0" applyFont="1" applyBorder="1" applyAlignment="1">
      <alignment horizontal="center" vertical="center" wrapText="1"/>
    </xf>
    <xf numFmtId="177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4" fillId="0" borderId="0" xfId="0" applyNumberFormat="1" applyFont="1">
      <alignment vertical="center"/>
    </xf>
    <xf numFmtId="0" fontId="6" fillId="0" borderId="1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>
      <alignment horizontal="center" vertical="center" wrapText="1"/>
    </xf>
    <xf numFmtId="179" fontId="1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5" fillId="0" borderId="4" xfId="11" applyNumberFormat="1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3" xfId="11" applyFont="1" applyBorder="1" applyAlignment="1">
      <alignment horizontal="center" vertical="center" wrapText="1"/>
    </xf>
    <xf numFmtId="0" fontId="20" fillId="0" borderId="4" xfId="11" applyFont="1" applyBorder="1" applyAlignment="1">
      <alignment horizontal="center" vertical="center" wrapText="1"/>
    </xf>
    <xf numFmtId="49" fontId="20" fillId="0" borderId="4" xfId="11" applyNumberFormat="1" applyFont="1" applyBorder="1" applyAlignment="1">
      <alignment horizontal="center" vertical="center" wrapText="1"/>
    </xf>
    <xf numFmtId="178" fontId="20" fillId="0" borderId="3" xfId="11" applyNumberFormat="1" applyFont="1" applyBorder="1" applyAlignment="1">
      <alignment horizontal="center" vertical="center" wrapText="1"/>
    </xf>
    <xf numFmtId="178" fontId="18" fillId="0" borderId="3" xfId="11" applyNumberFormat="1" applyFont="1" applyBorder="1" applyAlignment="1">
      <alignment horizontal="center" vertical="center"/>
    </xf>
    <xf numFmtId="178" fontId="18" fillId="0" borderId="3" xfId="11" applyNumberFormat="1" applyFont="1" applyBorder="1">
      <alignment vertical="center"/>
    </xf>
    <xf numFmtId="177" fontId="21" fillId="0" borderId="3" xfId="0" applyNumberFormat="1" applyFont="1" applyBorder="1" applyAlignment="1">
      <alignment horizontal="center" vertical="center" wrapText="1"/>
    </xf>
    <xf numFmtId="179" fontId="21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/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78" fontId="11" fillId="0" borderId="3" xfId="11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78" fontId="20" fillId="0" borderId="3" xfId="11" applyNumberFormat="1" applyFont="1" applyBorder="1" applyAlignment="1">
      <alignment horizontal="left" vertical="center" wrapText="1"/>
    </xf>
    <xf numFmtId="180" fontId="18" fillId="0" borderId="3" xfId="0" applyNumberFormat="1" applyFont="1" applyBorder="1" applyAlignment="1">
      <alignment horizontal="center" vertical="center"/>
    </xf>
    <xf numFmtId="180" fontId="17" fillId="0" borderId="1" xfId="0" applyNumberFormat="1" applyFont="1" applyBorder="1" applyAlignment="1">
      <alignment horizontal="center" vertical="center"/>
    </xf>
    <xf numFmtId="180" fontId="18" fillId="0" borderId="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180" fontId="18" fillId="0" borderId="3" xfId="0" applyNumberFormat="1" applyFont="1" applyBorder="1" applyAlignment="1">
      <alignment horizontal="center" vertical="center" wrapText="1"/>
    </xf>
    <xf numFmtId="180" fontId="5" fillId="0" borderId="9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80" fontId="20" fillId="0" borderId="4" xfId="11" applyNumberFormat="1" applyFont="1" applyBorder="1" applyAlignment="1">
      <alignment horizontal="center" vertical="center" wrapText="1"/>
    </xf>
    <xf numFmtId="0" fontId="20" fillId="0" borderId="2" xfId="11" applyFont="1" applyBorder="1" applyAlignment="1">
      <alignment horizontal="center" vertical="center" wrapText="1"/>
    </xf>
    <xf numFmtId="49" fontId="20" fillId="0" borderId="2" xfId="11" applyNumberFormat="1" applyFont="1" applyBorder="1" applyAlignment="1">
      <alignment horizontal="center" vertical="center" wrapText="1"/>
    </xf>
    <xf numFmtId="180" fontId="20" fillId="0" borderId="3" xfId="11" applyNumberFormat="1" applyFont="1" applyBorder="1" applyAlignment="1">
      <alignment horizontal="center" vertical="center" wrapText="1"/>
    </xf>
    <xf numFmtId="49" fontId="11" fillId="0" borderId="4" xfId="11" applyNumberFormat="1" applyFont="1" applyBorder="1" applyAlignment="1">
      <alignment horizontal="center" vertical="center" wrapText="1"/>
    </xf>
    <xf numFmtId="180" fontId="18" fillId="2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3" fillId="0" borderId="0" xfId="8"/>
    <xf numFmtId="0" fontId="3" fillId="0" borderId="0" xfId="8" applyAlignment="1">
      <alignment vertical="center"/>
    </xf>
    <xf numFmtId="0" fontId="45" fillId="11" borderId="26" xfId="306" applyFont="1" applyFill="1" applyBorder="1" applyProtection="1">
      <protection locked="0"/>
    </xf>
    <xf numFmtId="0" fontId="46" fillId="11" borderId="27" xfId="306" applyFont="1" applyFill="1" applyBorder="1" applyAlignment="1">
      <alignment horizontal="left" vertical="center"/>
    </xf>
    <xf numFmtId="0" fontId="45" fillId="11" borderId="27" xfId="306" applyFont="1" applyFill="1" applyBorder="1" applyProtection="1">
      <protection locked="0"/>
    </xf>
    <xf numFmtId="0" fontId="45" fillId="11" borderId="27" xfId="306" applyFont="1" applyFill="1" applyBorder="1"/>
    <xf numFmtId="0" fontId="46" fillId="11" borderId="27" xfId="306" applyFont="1" applyFill="1" applyBorder="1" applyAlignment="1">
      <alignment horizontal="right" vertical="center"/>
    </xf>
    <xf numFmtId="0" fontId="46" fillId="11" borderId="27" xfId="306" applyFont="1" applyFill="1" applyBorder="1" applyAlignment="1" applyProtection="1">
      <alignment horizontal="right" vertical="center"/>
      <protection locked="0"/>
    </xf>
    <xf numFmtId="0" fontId="45" fillId="11" borderId="28" xfId="306" applyFont="1" applyFill="1" applyBorder="1" applyProtection="1">
      <protection locked="0"/>
    </xf>
    <xf numFmtId="0" fontId="49" fillId="0" borderId="20" xfId="8" applyFont="1" applyBorder="1" applyAlignment="1">
      <alignment horizontal="center" vertical="center"/>
    </xf>
    <xf numFmtId="0" fontId="19" fillId="0" borderId="20" xfId="8" applyFont="1" applyBorder="1" applyAlignment="1">
      <alignment horizontal="center"/>
    </xf>
    <xf numFmtId="0" fontId="49" fillId="0" borderId="20" xfId="8" applyFont="1" applyBorder="1" applyAlignment="1" applyProtection="1">
      <alignment horizontal="center"/>
      <protection locked="0"/>
    </xf>
    <xf numFmtId="0" fontId="24" fillId="0" borderId="20" xfId="8" applyFont="1" applyBorder="1" applyAlignment="1" applyProtection="1">
      <alignment horizontal="center"/>
      <protection locked="0"/>
    </xf>
    <xf numFmtId="0" fontId="49" fillId="0" borderId="20" xfId="8" applyFont="1" applyBorder="1" applyAlignment="1">
      <alignment horizontal="center"/>
    </xf>
    <xf numFmtId="0" fontId="49" fillId="0" borderId="37" xfId="8" applyFont="1" applyBorder="1" applyAlignment="1">
      <alignment horizontal="center"/>
    </xf>
    <xf numFmtId="181" fontId="52" fillId="5" borderId="20" xfId="8" applyNumberFormat="1" applyFont="1" applyFill="1" applyBorder="1" applyAlignment="1" applyProtection="1">
      <alignment wrapText="1"/>
      <protection locked="0"/>
    </xf>
    <xf numFmtId="181" fontId="49" fillId="0" borderId="20" xfId="8" applyNumberFormat="1" applyFont="1" applyBorder="1" applyProtection="1">
      <protection locked="0"/>
    </xf>
    <xf numFmtId="181" fontId="52" fillId="5" borderId="20" xfId="8" applyNumberFormat="1" applyFont="1" applyFill="1" applyBorder="1" applyProtection="1">
      <protection locked="0"/>
    </xf>
    <xf numFmtId="10" fontId="55" fillId="14" borderId="37" xfId="8" applyNumberFormat="1" applyFont="1" applyFill="1" applyBorder="1"/>
    <xf numFmtId="0" fontId="47" fillId="0" borderId="20" xfId="8" applyFont="1" applyBorder="1" applyAlignment="1" applyProtection="1">
      <alignment horizontal="center" vertical="center"/>
      <protection locked="0"/>
    </xf>
    <xf numFmtId="10" fontId="56" fillId="14" borderId="37" xfId="8" applyNumberFormat="1" applyFont="1" applyFill="1" applyBorder="1"/>
    <xf numFmtId="0" fontId="58" fillId="0" borderId="20" xfId="8" applyFont="1" applyBorder="1" applyAlignment="1">
      <alignment horizontal="center"/>
    </xf>
    <xf numFmtId="0" fontId="58" fillId="0" borderId="20" xfId="8" applyFont="1" applyBorder="1" applyAlignment="1">
      <alignment horizontal="center" shrinkToFit="1"/>
    </xf>
    <xf numFmtId="0" fontId="58" fillId="0" borderId="34" xfId="8" applyFont="1" applyBorder="1" applyAlignment="1">
      <alignment horizontal="center"/>
    </xf>
    <xf numFmtId="0" fontId="58" fillId="0" borderId="37" xfId="8" applyFont="1" applyBorder="1" applyAlignment="1">
      <alignment horizontal="center"/>
    </xf>
    <xf numFmtId="0" fontId="58" fillId="0" borderId="20" xfId="8" applyFont="1" applyBorder="1"/>
    <xf numFmtId="182" fontId="58" fillId="0" borderId="20" xfId="8" applyNumberFormat="1" applyFont="1" applyBorder="1" applyAlignment="1" applyProtection="1">
      <alignment horizontal="center"/>
      <protection locked="0"/>
    </xf>
    <xf numFmtId="182" fontId="52" fillId="5" borderId="20" xfId="8" applyNumberFormat="1" applyFont="1" applyFill="1" applyBorder="1" applyProtection="1">
      <protection locked="0"/>
    </xf>
    <xf numFmtId="181" fontId="49" fillId="0" borderId="20" xfId="8" applyNumberFormat="1" applyFont="1" applyBorder="1" applyAlignment="1" applyProtection="1">
      <alignment horizontal="center"/>
      <protection locked="0"/>
    </xf>
    <xf numFmtId="181" fontId="58" fillId="5" borderId="20" xfId="8" applyNumberFormat="1" applyFont="1" applyFill="1" applyBorder="1"/>
    <xf numFmtId="181" fontId="55" fillId="14" borderId="34" xfId="8" applyNumberFormat="1" applyFont="1" applyFill="1" applyBorder="1"/>
    <xf numFmtId="0" fontId="58" fillId="0" borderId="20" xfId="8" applyFont="1" applyBorder="1" applyAlignment="1" applyProtection="1">
      <alignment wrapText="1"/>
      <protection locked="0"/>
    </xf>
    <xf numFmtId="182" fontId="58" fillId="0" borderId="20" xfId="8" applyNumberFormat="1" applyFont="1" applyBorder="1" applyProtection="1">
      <protection locked="0"/>
    </xf>
    <xf numFmtId="181" fontId="55" fillId="0" borderId="20" xfId="8" applyNumberFormat="1" applyFont="1" applyBorder="1" applyProtection="1">
      <protection locked="0"/>
    </xf>
    <xf numFmtId="0" fontId="58" fillId="0" borderId="20" xfId="8" applyFont="1" applyBorder="1" applyProtection="1">
      <protection locked="0"/>
    </xf>
    <xf numFmtId="182" fontId="52" fillId="5" borderId="20" xfId="8" applyNumberFormat="1" applyFont="1" applyFill="1" applyBorder="1"/>
    <xf numFmtId="181" fontId="58" fillId="0" borderId="20" xfId="8" applyNumberFormat="1" applyFont="1" applyBorder="1" applyProtection="1">
      <protection locked="0"/>
    </xf>
    <xf numFmtId="181" fontId="56" fillId="14" borderId="34" xfId="8" applyNumberFormat="1" applyFont="1" applyFill="1" applyBorder="1"/>
    <xf numFmtId="0" fontId="49" fillId="0" borderId="34" xfId="8" applyFont="1" applyBorder="1" applyAlignment="1">
      <alignment horizontal="center"/>
    </xf>
    <xf numFmtId="182" fontId="49" fillId="0" borderId="20" xfId="8" applyNumberFormat="1" applyFont="1" applyBorder="1" applyProtection="1">
      <protection locked="0"/>
    </xf>
    <xf numFmtId="0" fontId="49" fillId="0" borderId="20" xfId="8" applyFont="1" applyBorder="1" applyProtection="1">
      <protection locked="0"/>
    </xf>
    <xf numFmtId="181" fontId="49" fillId="5" borderId="20" xfId="8" applyNumberFormat="1" applyFont="1" applyFill="1" applyBorder="1" applyProtection="1">
      <protection locked="0"/>
    </xf>
    <xf numFmtId="0" fontId="47" fillId="0" borderId="20" xfId="8" applyFont="1" applyBorder="1" applyAlignment="1" applyProtection="1">
      <alignment horizontal="center"/>
      <protection locked="0"/>
    </xf>
    <xf numFmtId="0" fontId="49" fillId="0" borderId="40" xfId="8" applyFont="1" applyBorder="1" applyProtection="1">
      <protection locked="0"/>
    </xf>
    <xf numFmtId="0" fontId="49" fillId="0" borderId="0" xfId="8" applyFont="1" applyProtection="1">
      <protection locked="0"/>
    </xf>
    <xf numFmtId="10" fontId="49" fillId="5" borderId="41" xfId="8" applyNumberFormat="1" applyFont="1" applyFill="1" applyBorder="1"/>
    <xf numFmtId="0" fontId="49" fillId="0" borderId="41" xfId="8" applyFont="1" applyBorder="1" applyProtection="1">
      <protection locked="0"/>
    </xf>
    <xf numFmtId="0" fontId="49" fillId="0" borderId="40" xfId="8" applyFont="1" applyBorder="1" applyAlignment="1" applyProtection="1">
      <alignment horizontal="center"/>
      <protection locked="0"/>
    </xf>
    <xf numFmtId="7" fontId="49" fillId="0" borderId="20" xfId="8" applyNumberFormat="1" applyFont="1" applyBorder="1" applyAlignment="1">
      <alignment horizontal="center"/>
    </xf>
    <xf numFmtId="0" fontId="49" fillId="0" borderId="0" xfId="8" applyFont="1"/>
    <xf numFmtId="0" fontId="49" fillId="0" borderId="44" xfId="8" applyFont="1" applyBorder="1" applyAlignment="1">
      <alignment vertical="center"/>
    </xf>
    <xf numFmtId="0" fontId="49" fillId="0" borderId="44" xfId="8" applyFont="1" applyBorder="1" applyAlignment="1" applyProtection="1">
      <alignment vertical="center"/>
      <protection locked="0"/>
    </xf>
    <xf numFmtId="0" fontId="49" fillId="0" borderId="44" xfId="8" applyFont="1" applyBorder="1" applyProtection="1">
      <protection locked="0"/>
    </xf>
    <xf numFmtId="0" fontId="49" fillId="0" borderId="45" xfId="8" applyFont="1" applyBorder="1" applyProtection="1">
      <protection locked="0"/>
    </xf>
    <xf numFmtId="0" fontId="49" fillId="0" borderId="27" xfId="8" applyFont="1" applyBorder="1" applyAlignment="1">
      <alignment vertical="center"/>
    </xf>
    <xf numFmtId="0" fontId="49" fillId="0" borderId="27" xfId="8" applyFont="1" applyBorder="1" applyAlignment="1" applyProtection="1">
      <alignment vertical="center"/>
      <protection locked="0"/>
    </xf>
    <xf numFmtId="0" fontId="49" fillId="0" borderId="27" xfId="8" applyFont="1" applyBorder="1" applyProtection="1">
      <protection locked="0"/>
    </xf>
    <xf numFmtId="0" fontId="49" fillId="0" borderId="28" xfId="8" applyFont="1" applyBorder="1" applyProtection="1">
      <protection locked="0"/>
    </xf>
    <xf numFmtId="0" fontId="49" fillId="10" borderId="35" xfId="8" applyFont="1" applyFill="1" applyBorder="1" applyAlignment="1" applyProtection="1">
      <alignment vertical="center"/>
      <protection locked="0"/>
    </xf>
    <xf numFmtId="0" fontId="49" fillId="10" borderId="36" xfId="8" applyFont="1" applyFill="1" applyBorder="1" applyAlignment="1" applyProtection="1">
      <alignment vertical="center"/>
      <protection locked="0"/>
    </xf>
    <xf numFmtId="0" fontId="3" fillId="10" borderId="35" xfId="8" applyFill="1" applyBorder="1" applyAlignment="1">
      <alignment vertical="center"/>
    </xf>
    <xf numFmtId="0" fontId="3" fillId="10" borderId="36" xfId="8" applyFill="1" applyBorder="1" applyAlignment="1">
      <alignment vertical="center"/>
    </xf>
    <xf numFmtId="0" fontId="49" fillId="0" borderId="35" xfId="8" applyFont="1" applyBorder="1" applyAlignment="1">
      <alignment horizontal="center" vertical="center"/>
    </xf>
    <xf numFmtId="0" fontId="49" fillId="0" borderId="36" xfId="8" applyFont="1" applyBorder="1" applyAlignment="1">
      <alignment horizontal="center" vertical="center"/>
    </xf>
    <xf numFmtId="0" fontId="49" fillId="5" borderId="42" xfId="8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11" applyFont="1" applyBorder="1" applyAlignment="1">
      <alignment horizontal="left" vertical="center" wrapText="1"/>
    </xf>
    <xf numFmtId="0" fontId="2" fillId="11" borderId="23" xfId="306" applyFont="1" applyFill="1" applyBorder="1" applyAlignment="1">
      <alignment horizontal="center"/>
    </xf>
    <xf numFmtId="0" fontId="44" fillId="11" borderId="24" xfId="306" applyFont="1" applyFill="1" applyBorder="1" applyAlignment="1">
      <alignment horizontal="center"/>
    </xf>
    <xf numFmtId="0" fontId="44" fillId="11" borderId="25" xfId="306" applyFont="1" applyFill="1" applyBorder="1" applyAlignment="1">
      <alignment horizontal="center"/>
    </xf>
    <xf numFmtId="0" fontId="47" fillId="0" borderId="29" xfId="8" applyFont="1" applyBorder="1" applyAlignment="1">
      <alignment horizontal="left" vertical="center"/>
    </xf>
    <xf numFmtId="0" fontId="47" fillId="0" borderId="2" xfId="8" applyFont="1" applyBorder="1" applyAlignment="1">
      <alignment horizontal="left" vertical="center"/>
    </xf>
    <xf numFmtId="0" fontId="47" fillId="0" borderId="30" xfId="8" applyFont="1" applyBorder="1" applyAlignment="1" applyProtection="1">
      <alignment horizontal="center" vertical="center"/>
      <protection locked="0"/>
    </xf>
    <xf numFmtId="0" fontId="3" fillId="0" borderId="31" xfId="8" applyBorder="1" applyAlignment="1" applyProtection="1">
      <alignment horizontal="center"/>
      <protection locked="0"/>
    </xf>
    <xf numFmtId="0" fontId="3" fillId="0" borderId="32" xfId="8" applyBorder="1" applyAlignment="1" applyProtection="1">
      <alignment horizontal="center"/>
      <protection locked="0"/>
    </xf>
    <xf numFmtId="0" fontId="48" fillId="0" borderId="33" xfId="8" applyFont="1" applyBorder="1" applyAlignment="1">
      <alignment horizontal="center" vertical="center" textRotation="255"/>
    </xf>
    <xf numFmtId="0" fontId="49" fillId="0" borderId="20" xfId="8" applyFont="1" applyBorder="1" applyAlignment="1">
      <alignment horizontal="center" vertical="center"/>
    </xf>
    <xf numFmtId="0" fontId="49" fillId="10" borderId="34" xfId="8" applyFont="1" applyFill="1" applyBorder="1" applyAlignment="1" applyProtection="1">
      <alignment horizontal="center" vertical="center"/>
      <protection locked="0"/>
    </xf>
    <xf numFmtId="0" fontId="3" fillId="10" borderId="35" xfId="8" applyFill="1" applyBorder="1" applyAlignment="1">
      <alignment horizontal="center" vertical="center"/>
    </xf>
    <xf numFmtId="0" fontId="3" fillId="10" borderId="36" xfId="8" applyFill="1" applyBorder="1" applyAlignment="1">
      <alignment horizontal="center" vertical="center"/>
    </xf>
    <xf numFmtId="0" fontId="49" fillId="10" borderId="20" xfId="8" applyFont="1" applyFill="1" applyBorder="1" applyAlignment="1" applyProtection="1">
      <alignment horizontal="center" vertical="center"/>
      <protection locked="0"/>
    </xf>
    <xf numFmtId="0" fontId="49" fillId="10" borderId="37" xfId="8" applyFont="1" applyFill="1" applyBorder="1" applyAlignment="1" applyProtection="1">
      <alignment horizontal="center" vertical="center"/>
      <protection locked="0"/>
    </xf>
    <xf numFmtId="0" fontId="50" fillId="0" borderId="20" xfId="8" applyFont="1" applyBorder="1" applyAlignment="1" applyProtection="1">
      <alignment horizontal="center" vertical="center" textRotation="255"/>
      <protection locked="0"/>
    </xf>
    <xf numFmtId="0" fontId="49" fillId="0" borderId="20" xfId="8" applyFont="1" applyBorder="1" applyAlignment="1" applyProtection="1">
      <alignment horizontal="center" vertical="center" textRotation="255"/>
      <protection locked="0"/>
    </xf>
    <xf numFmtId="0" fontId="49" fillId="0" borderId="34" xfId="8" applyFont="1" applyBorder="1" applyAlignment="1" applyProtection="1">
      <alignment horizontal="center" vertical="center" textRotation="255"/>
      <protection locked="0"/>
    </xf>
    <xf numFmtId="0" fontId="49" fillId="0" borderId="37" xfId="8" applyFont="1" applyBorder="1" applyAlignment="1" applyProtection="1">
      <alignment horizontal="center" vertical="center" textRotation="255"/>
      <protection locked="0"/>
    </xf>
    <xf numFmtId="0" fontId="49" fillId="0" borderId="34" xfId="8" applyFont="1" applyBorder="1" applyAlignment="1" applyProtection="1">
      <alignment horizontal="center" vertical="center"/>
      <protection locked="0"/>
    </xf>
    <xf numFmtId="0" fontId="3" fillId="0" borderId="35" xfId="8" applyBorder="1" applyAlignment="1">
      <alignment horizontal="center" vertical="center"/>
    </xf>
    <xf numFmtId="0" fontId="3" fillId="0" borderId="36" xfId="8" applyBorder="1" applyAlignment="1">
      <alignment horizontal="center" vertical="center"/>
    </xf>
    <xf numFmtId="0" fontId="49" fillId="10" borderId="35" xfId="8" applyFont="1" applyFill="1" applyBorder="1" applyAlignment="1" applyProtection="1">
      <alignment horizontal="center" vertical="center"/>
      <protection locked="0"/>
    </xf>
    <xf numFmtId="0" fontId="49" fillId="10" borderId="36" xfId="8" applyFont="1" applyFill="1" applyBorder="1" applyAlignment="1" applyProtection="1">
      <alignment horizontal="center" vertical="center"/>
      <protection locked="0"/>
    </xf>
    <xf numFmtId="0" fontId="49" fillId="0" borderId="36" xfId="8" applyFont="1" applyBorder="1" applyAlignment="1" applyProtection="1">
      <alignment horizontal="center" vertical="center"/>
      <protection locked="0"/>
    </xf>
    <xf numFmtId="0" fontId="49" fillId="0" borderId="34" xfId="8" applyFont="1" applyBorder="1" applyAlignment="1">
      <alignment horizontal="center" vertical="center"/>
    </xf>
    <xf numFmtId="0" fontId="49" fillId="0" borderId="36" xfId="8" applyFont="1" applyBorder="1" applyAlignment="1">
      <alignment horizontal="center" vertical="center"/>
    </xf>
    <xf numFmtId="0" fontId="51" fillId="12" borderId="33" xfId="8" applyFont="1" applyFill="1" applyBorder="1" applyAlignment="1" applyProtection="1">
      <alignment horizontal="center" vertical="center" textRotation="255"/>
      <protection locked="0"/>
    </xf>
    <xf numFmtId="0" fontId="51" fillId="12" borderId="20" xfId="8" applyFont="1" applyFill="1" applyBorder="1" applyAlignment="1" applyProtection="1">
      <alignment horizontal="center" vertical="center" textRotation="255"/>
      <protection locked="0"/>
    </xf>
    <xf numFmtId="0" fontId="51" fillId="12" borderId="34" xfId="8" applyFont="1" applyFill="1" applyBorder="1" applyAlignment="1" applyProtection="1">
      <alignment horizontal="center" vertical="center" textRotation="255"/>
      <protection locked="0"/>
    </xf>
    <xf numFmtId="0" fontId="51" fillId="12" borderId="37" xfId="8" applyFont="1" applyFill="1" applyBorder="1" applyAlignment="1" applyProtection="1">
      <alignment horizontal="center" vertical="center" textRotation="255"/>
      <protection locked="0"/>
    </xf>
    <xf numFmtId="0" fontId="49" fillId="0" borderId="37" xfId="8" applyFont="1" applyBorder="1" applyAlignment="1">
      <alignment horizontal="center" vertical="center"/>
    </xf>
    <xf numFmtId="0" fontId="49" fillId="0" borderId="38" xfId="8" applyFont="1" applyBorder="1" applyAlignment="1" applyProtection="1">
      <alignment horizontal="center" vertical="center"/>
      <protection locked="0"/>
    </xf>
    <xf numFmtId="0" fontId="49" fillId="0" borderId="39" xfId="8" applyFont="1" applyBorder="1" applyAlignment="1" applyProtection="1">
      <alignment horizontal="center" vertical="center"/>
      <protection locked="0"/>
    </xf>
    <xf numFmtId="0" fontId="52" fillId="5" borderId="34" xfId="8" applyFont="1" applyFill="1" applyBorder="1" applyAlignment="1" applyProtection="1">
      <alignment horizontal="center" vertical="center"/>
      <protection locked="0"/>
    </xf>
    <xf numFmtId="0" fontId="53" fillId="5" borderId="36" xfId="8" applyFont="1" applyFill="1" applyBorder="1" applyProtection="1">
      <protection locked="0"/>
    </xf>
    <xf numFmtId="0" fontId="52" fillId="5" borderId="20" xfId="8" applyFont="1" applyFill="1" applyBorder="1" applyAlignment="1" applyProtection="1">
      <alignment horizontal="center"/>
      <protection locked="0"/>
    </xf>
    <xf numFmtId="0" fontId="52" fillId="5" borderId="34" xfId="8" applyFont="1" applyFill="1" applyBorder="1" applyAlignment="1">
      <alignment horizontal="center" vertical="center"/>
    </xf>
    <xf numFmtId="0" fontId="52" fillId="5" borderId="36" xfId="8" applyFont="1" applyFill="1" applyBorder="1" applyAlignment="1">
      <alignment horizontal="center" vertical="center"/>
    </xf>
    <xf numFmtId="10" fontId="49" fillId="13" borderId="20" xfId="8" applyNumberFormat="1" applyFont="1" applyFill="1" applyBorder="1" applyAlignment="1">
      <alignment horizontal="center" vertical="center"/>
    </xf>
    <xf numFmtId="10" fontId="49" fillId="13" borderId="34" xfId="8" applyNumberFormat="1" applyFont="1" applyFill="1" applyBorder="1" applyAlignment="1">
      <alignment horizontal="center" vertical="center"/>
    </xf>
    <xf numFmtId="10" fontId="49" fillId="13" borderId="37" xfId="8" applyNumberFormat="1" applyFont="1" applyFill="1" applyBorder="1" applyAlignment="1">
      <alignment horizontal="center" vertical="center"/>
    </xf>
    <xf numFmtId="0" fontId="49" fillId="0" borderId="38" xfId="8" applyFont="1" applyBorder="1" applyAlignment="1">
      <alignment horizontal="center" vertical="center"/>
    </xf>
    <xf numFmtId="0" fontId="49" fillId="0" borderId="39" xfId="8" applyFont="1" applyBorder="1" applyAlignment="1">
      <alignment horizontal="center" vertical="center"/>
    </xf>
    <xf numFmtId="0" fontId="3" fillId="0" borderId="36" xfId="8" applyBorder="1"/>
    <xf numFmtId="0" fontId="19" fillId="0" borderId="20" xfId="8" applyFont="1" applyBorder="1" applyAlignment="1">
      <alignment horizontal="center"/>
    </xf>
    <xf numFmtId="0" fontId="3" fillId="0" borderId="20" xfId="8" applyBorder="1" applyAlignment="1">
      <alignment horizontal="center"/>
    </xf>
    <xf numFmtId="0" fontId="53" fillId="0" borderId="36" xfId="8" applyFont="1" applyBorder="1" applyProtection="1">
      <protection locked="0"/>
    </xf>
    <xf numFmtId="0" fontId="52" fillId="5" borderId="36" xfId="8" applyFont="1" applyFill="1" applyBorder="1" applyAlignment="1" applyProtection="1">
      <alignment horizontal="center" vertical="center"/>
      <protection locked="0"/>
    </xf>
    <xf numFmtId="0" fontId="52" fillId="5" borderId="34" xfId="8" applyFont="1" applyFill="1" applyBorder="1" applyAlignment="1" applyProtection="1">
      <alignment horizontal="center"/>
      <protection locked="0"/>
    </xf>
    <xf numFmtId="0" fontId="52" fillId="5" borderId="36" xfId="8" applyFont="1" applyFill="1" applyBorder="1" applyAlignment="1" applyProtection="1">
      <alignment horizontal="center"/>
      <protection locked="0"/>
    </xf>
    <xf numFmtId="0" fontId="49" fillId="0" borderId="21" xfId="8" applyFont="1" applyBorder="1" applyAlignment="1" applyProtection="1">
      <alignment horizontal="center" vertical="center"/>
      <protection locked="0"/>
    </xf>
    <xf numFmtId="0" fontId="3" fillId="0" borderId="22" xfId="8" applyBorder="1"/>
    <xf numFmtId="0" fontId="3" fillId="0" borderId="9" xfId="8" applyBorder="1"/>
    <xf numFmtId="0" fontId="54" fillId="5" borderId="34" xfId="8" applyFont="1" applyFill="1" applyBorder="1" applyAlignment="1">
      <alignment horizontal="center" vertical="center"/>
    </xf>
    <xf numFmtId="0" fontId="54" fillId="5" borderId="36" xfId="8" applyFont="1" applyFill="1" applyBorder="1" applyAlignment="1">
      <alignment horizontal="center" vertical="center"/>
    </xf>
    <xf numFmtId="10" fontId="47" fillId="13" borderId="20" xfId="8" applyNumberFormat="1" applyFont="1" applyFill="1" applyBorder="1" applyAlignment="1">
      <alignment horizontal="center" vertical="center"/>
    </xf>
    <xf numFmtId="10" fontId="47" fillId="13" borderId="34" xfId="8" applyNumberFormat="1" applyFont="1" applyFill="1" applyBorder="1" applyAlignment="1">
      <alignment horizontal="center" vertical="center"/>
    </xf>
    <xf numFmtId="10" fontId="47" fillId="13" borderId="37" xfId="8" applyNumberFormat="1" applyFont="1" applyFill="1" applyBorder="1" applyAlignment="1">
      <alignment horizontal="center" vertical="center"/>
    </xf>
    <xf numFmtId="0" fontId="49" fillId="0" borderId="34" xfId="8" applyFont="1" applyBorder="1" applyAlignment="1">
      <alignment horizontal="center"/>
    </xf>
    <xf numFmtId="0" fontId="49" fillId="0" borderId="36" xfId="8" applyFont="1" applyBorder="1" applyAlignment="1">
      <alignment horizontal="center"/>
    </xf>
    <xf numFmtId="0" fontId="3" fillId="0" borderId="36" xfId="8" applyBorder="1" applyAlignment="1">
      <alignment horizontal="center"/>
    </xf>
    <xf numFmtId="0" fontId="48" fillId="0" borderId="33" xfId="8" applyFont="1" applyBorder="1" applyAlignment="1">
      <alignment horizontal="center" vertical="center" textRotation="255" wrapText="1"/>
    </xf>
    <xf numFmtId="181" fontId="49" fillId="0" borderId="34" xfId="8" applyNumberFormat="1" applyFont="1" applyBorder="1" applyAlignment="1">
      <alignment horizontal="center"/>
    </xf>
    <xf numFmtId="181" fontId="49" fillId="0" borderId="36" xfId="8" applyNumberFormat="1" applyFont="1" applyBorder="1" applyAlignment="1">
      <alignment horizontal="center"/>
    </xf>
    <xf numFmtId="181" fontId="55" fillId="14" borderId="34" xfId="8" applyNumberFormat="1" applyFont="1" applyFill="1" applyBorder="1" applyAlignment="1">
      <alignment horizontal="center"/>
    </xf>
    <xf numFmtId="181" fontId="55" fillId="14" borderId="36" xfId="8" applyNumberFormat="1" applyFont="1" applyFill="1" applyBorder="1" applyAlignment="1">
      <alignment horizontal="center"/>
    </xf>
    <xf numFmtId="0" fontId="49" fillId="0" borderId="34" xfId="8" applyFont="1" applyBorder="1" applyAlignment="1" applyProtection="1">
      <alignment horizontal="center" wrapText="1"/>
      <protection locked="0"/>
    </xf>
    <xf numFmtId="0" fontId="49" fillId="0" borderId="36" xfId="8" applyFont="1" applyBorder="1" applyAlignment="1" applyProtection="1">
      <alignment horizontal="center" wrapText="1"/>
      <protection locked="0"/>
    </xf>
    <xf numFmtId="0" fontId="49" fillId="0" borderId="34" xfId="8" applyFont="1" applyBorder="1" applyAlignment="1" applyProtection="1">
      <alignment horizontal="center"/>
      <protection locked="0"/>
    </xf>
    <xf numFmtId="0" fontId="3" fillId="0" borderId="36" xfId="8" applyBorder="1" applyAlignment="1" applyProtection="1">
      <alignment horizontal="center"/>
      <protection locked="0"/>
    </xf>
    <xf numFmtId="0" fontId="49" fillId="0" borderId="36" xfId="8" applyFont="1" applyBorder="1" applyAlignment="1" applyProtection="1">
      <alignment horizontal="center"/>
      <protection locked="0"/>
    </xf>
    <xf numFmtId="181" fontId="56" fillId="14" borderId="34" xfId="8" applyNumberFormat="1" applyFont="1" applyFill="1" applyBorder="1" applyAlignment="1">
      <alignment horizontal="center"/>
    </xf>
    <xf numFmtId="181" fontId="56" fillId="14" borderId="36" xfId="8" applyNumberFormat="1" applyFont="1" applyFill="1" applyBorder="1" applyAlignment="1">
      <alignment horizontal="center"/>
    </xf>
    <xf numFmtId="0" fontId="57" fillId="0" borderId="33" xfId="8" applyFont="1" applyBorder="1" applyAlignment="1">
      <alignment horizontal="center" vertical="center" textRotation="255"/>
    </xf>
    <xf numFmtId="0" fontId="47" fillId="0" borderId="34" xfId="8" applyFont="1" applyBorder="1" applyAlignment="1">
      <alignment horizontal="center"/>
    </xf>
    <xf numFmtId="0" fontId="47" fillId="0" borderId="35" xfId="8" applyFont="1" applyBorder="1" applyAlignment="1">
      <alignment horizontal="center"/>
    </xf>
    <xf numFmtId="183" fontId="54" fillId="5" borderId="20" xfId="8" applyNumberFormat="1" applyFont="1" applyFill="1" applyBorder="1" applyAlignment="1">
      <alignment horizontal="center"/>
    </xf>
    <xf numFmtId="183" fontId="59" fillId="5" borderId="20" xfId="8" applyNumberFormat="1" applyFont="1" applyFill="1" applyBorder="1" applyAlignment="1">
      <alignment horizontal="center"/>
    </xf>
    <xf numFmtId="0" fontId="60" fillId="0" borderId="43" xfId="8" applyFont="1" applyBorder="1" applyAlignment="1" applyProtection="1">
      <alignment horizontal="center" vertical="center"/>
      <protection locked="0"/>
    </xf>
    <xf numFmtId="0" fontId="49" fillId="0" borderId="44" xfId="8" applyFont="1" applyBorder="1" applyAlignment="1" applyProtection="1">
      <alignment horizontal="center" vertical="center"/>
      <protection locked="0"/>
    </xf>
    <xf numFmtId="0" fontId="49" fillId="0" borderId="26" xfId="8" applyFont="1" applyBorder="1" applyAlignment="1" applyProtection="1">
      <alignment horizontal="center" vertical="center"/>
      <protection locked="0"/>
    </xf>
    <xf numFmtId="0" fontId="49" fillId="0" borderId="27" xfId="8" applyFont="1" applyBorder="1" applyAlignment="1" applyProtection="1">
      <alignment horizontal="center" vertical="center"/>
      <protection locked="0"/>
    </xf>
    <xf numFmtId="0" fontId="49" fillId="0" borderId="20" xfId="8" applyFont="1" applyBorder="1" applyAlignment="1" applyProtection="1">
      <alignment horizontal="center" vertical="center"/>
      <protection locked="0"/>
    </xf>
    <xf numFmtId="0" fontId="58" fillId="0" borderId="34" xfId="8" applyFont="1" applyBorder="1" applyAlignment="1">
      <alignment horizontal="center" vertical="center"/>
    </xf>
    <xf numFmtId="0" fontId="49" fillId="0" borderId="35" xfId="8" applyFont="1" applyBorder="1" applyAlignment="1">
      <alignment horizontal="center" vertical="center"/>
    </xf>
    <xf numFmtId="7" fontId="47" fillId="0" borderId="2" xfId="8" applyNumberFormat="1" applyFont="1" applyBorder="1" applyProtection="1">
      <protection locked="0"/>
    </xf>
    <xf numFmtId="0" fontId="47" fillId="0" borderId="2" xfId="8" applyFont="1" applyBorder="1" applyProtection="1">
      <protection locked="0"/>
    </xf>
    <xf numFmtId="0" fontId="49" fillId="5" borderId="42" xfId="8" applyFont="1" applyFill="1" applyBorder="1" applyAlignment="1" applyProtection="1">
      <alignment horizontal="right" vertical="center"/>
      <protection locked="0"/>
    </xf>
    <xf numFmtId="0" fontId="3" fillId="0" borderId="35" xfId="8" applyBorder="1"/>
    <xf numFmtId="7" fontId="47" fillId="5" borderId="20" xfId="8" applyNumberFormat="1" applyFont="1" applyFill="1" applyBorder="1" applyAlignment="1">
      <alignment horizontal="right"/>
    </xf>
    <xf numFmtId="0" fontId="51" fillId="0" borderId="33" xfId="8" applyFont="1" applyBorder="1" applyAlignment="1">
      <alignment horizontal="center" vertical="center" textRotation="255"/>
    </xf>
    <xf numFmtId="0" fontId="47" fillId="0" borderId="20" xfId="8" applyFont="1" applyBorder="1" applyAlignment="1" applyProtection="1">
      <alignment horizontal="center"/>
      <protection locked="0"/>
    </xf>
    <xf numFmtId="7" fontId="47" fillId="5" borderId="2" xfId="8" applyNumberFormat="1" applyFont="1" applyFill="1" applyBorder="1" applyProtection="1">
      <protection locked="0"/>
    </xf>
    <xf numFmtId="0" fontId="47" fillId="5" borderId="2" xfId="8" applyFont="1" applyFill="1" applyBorder="1" applyProtection="1">
      <protection locked="0"/>
    </xf>
    <xf numFmtId="0" fontId="47" fillId="0" borderId="34" xfId="8" applyFont="1" applyBorder="1" applyAlignment="1">
      <alignment horizontal="center" vertical="center"/>
    </xf>
    <xf numFmtId="0" fontId="47" fillId="0" borderId="35" xfId="8" applyFont="1" applyBorder="1" applyAlignment="1">
      <alignment horizontal="center" vertical="center"/>
    </xf>
    <xf numFmtId="0" fontId="47" fillId="0" borderId="36" xfId="8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1" fillId="0" borderId="3" xfId="11" applyFont="1" applyBorder="1" applyAlignment="1">
      <alignment horizontal="left" vertical="center" wrapText="1"/>
    </xf>
    <xf numFmtId="0" fontId="20" fillId="0" borderId="3" xfId="11" applyFont="1" applyBorder="1" applyAlignment="1">
      <alignment horizontal="left" vertical="center" wrapText="1"/>
    </xf>
    <xf numFmtId="0" fontId="19" fillId="0" borderId="3" xfId="1" applyNumberFormat="1" applyFont="1" applyBorder="1" applyAlignment="1">
      <alignment vertical="top" wrapText="1"/>
    </xf>
    <xf numFmtId="178" fontId="20" fillId="0" borderId="1" xfId="11" applyNumberFormat="1" applyFont="1" applyBorder="1" applyAlignment="1">
      <alignment horizontal="left" vertical="center" wrapText="1"/>
    </xf>
    <xf numFmtId="178" fontId="20" fillId="0" borderId="10" xfId="11" applyNumberFormat="1" applyFont="1" applyBorder="1" applyAlignment="1">
      <alignment horizontal="left" vertical="center" wrapText="1"/>
    </xf>
    <xf numFmtId="178" fontId="20" fillId="0" borderId="2" xfId="11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20" fillId="0" borderId="10" xfId="11" applyFont="1" applyBorder="1" applyAlignment="1">
      <alignment horizontal="center" vertical="center" wrapText="1"/>
    </xf>
    <xf numFmtId="0" fontId="20" fillId="0" borderId="2" xfId="11" applyFont="1" applyBorder="1" applyAlignment="1">
      <alignment horizontal="center" vertical="center" wrapText="1"/>
    </xf>
    <xf numFmtId="49" fontId="20" fillId="0" borderId="1" xfId="11" applyNumberFormat="1" applyFont="1" applyBorder="1" applyAlignment="1">
      <alignment horizontal="center" vertical="center" wrapText="1"/>
    </xf>
    <xf numFmtId="49" fontId="20" fillId="0" borderId="10" xfId="11" applyNumberFormat="1" applyFont="1" applyBorder="1" applyAlignment="1">
      <alignment horizontal="center" vertical="center" wrapText="1"/>
    </xf>
    <xf numFmtId="49" fontId="20" fillId="0" borderId="2" xfId="11" applyNumberFormat="1" applyFont="1" applyBorder="1" applyAlignment="1">
      <alignment horizontal="center" vertical="center" wrapText="1"/>
    </xf>
    <xf numFmtId="0" fontId="49" fillId="0" borderId="0" xfId="8" applyFont="1" applyBorder="1" applyProtection="1">
      <protection locked="0"/>
    </xf>
    <xf numFmtId="0" fontId="47" fillId="15" borderId="34" xfId="8" applyFont="1" applyFill="1" applyBorder="1" applyAlignment="1">
      <alignment horizontal="center" vertical="center"/>
    </xf>
    <xf numFmtId="0" fontId="3" fillId="15" borderId="36" xfId="8" applyFill="1" applyBorder="1" applyAlignment="1">
      <alignment horizontal="center" vertical="center"/>
    </xf>
    <xf numFmtId="181" fontId="47" fillId="15" borderId="34" xfId="8" applyNumberFormat="1" applyFont="1" applyFill="1" applyBorder="1" applyAlignment="1">
      <alignment horizontal="center"/>
    </xf>
    <xf numFmtId="181" fontId="47" fillId="15" borderId="36" xfId="8" applyNumberFormat="1" applyFont="1" applyFill="1" applyBorder="1" applyAlignment="1">
      <alignment horizontal="center"/>
    </xf>
    <xf numFmtId="181" fontId="47" fillId="15" borderId="20" xfId="8" applyNumberFormat="1" applyFont="1" applyFill="1" applyBorder="1"/>
  </cellXfs>
  <cellStyles count="307">
    <cellStyle name="BOM_Level_Below3" xfId="14" xr:uid="{00000000-0005-0000-0000-000000000000}"/>
    <cellStyle name="Normal_STR" xfId="306" xr:uid="{00000000-0005-0000-0000-000001000000}"/>
    <cellStyle name="RowLevel_1 2" xfId="7" xr:uid="{00000000-0005-0000-0000-000002000000}"/>
    <cellStyle name="标题 1 2" xfId="15" xr:uid="{00000000-0005-0000-0000-000003000000}"/>
    <cellStyle name="标题 1 2 2" xfId="16" xr:uid="{00000000-0005-0000-0000-000004000000}"/>
    <cellStyle name="标题 1 2 2 2" xfId="17" xr:uid="{00000000-0005-0000-0000-000005000000}"/>
    <cellStyle name="标题 1 2 2 3" xfId="18" xr:uid="{00000000-0005-0000-0000-000006000000}"/>
    <cellStyle name="标题 1 2 3" xfId="19" xr:uid="{00000000-0005-0000-0000-000007000000}"/>
    <cellStyle name="标题 1 2 3 2" xfId="20" xr:uid="{00000000-0005-0000-0000-000008000000}"/>
    <cellStyle name="标题 1 2 4" xfId="21" xr:uid="{00000000-0005-0000-0000-000009000000}"/>
    <cellStyle name="标题 1 2 5" xfId="22" xr:uid="{00000000-0005-0000-0000-00000A000000}"/>
    <cellStyle name="标题 1 3" xfId="23" xr:uid="{00000000-0005-0000-0000-00000B000000}"/>
    <cellStyle name="标题 1 3 2" xfId="24" xr:uid="{00000000-0005-0000-0000-00000C000000}"/>
    <cellStyle name="标题 2 2" xfId="25" xr:uid="{00000000-0005-0000-0000-00000D000000}"/>
    <cellStyle name="标题 2 2 2" xfId="26" xr:uid="{00000000-0005-0000-0000-00000E000000}"/>
    <cellStyle name="标题 2 2 2 2" xfId="27" xr:uid="{00000000-0005-0000-0000-00000F000000}"/>
    <cellStyle name="标题 2 2 2 3" xfId="28" xr:uid="{00000000-0005-0000-0000-000010000000}"/>
    <cellStyle name="标题 2 2 3" xfId="29" xr:uid="{00000000-0005-0000-0000-000011000000}"/>
    <cellStyle name="标题 2 2 3 2" xfId="30" xr:uid="{00000000-0005-0000-0000-000012000000}"/>
    <cellStyle name="标题 2 2 4" xfId="31" xr:uid="{00000000-0005-0000-0000-000013000000}"/>
    <cellStyle name="标题 2 2 5" xfId="32" xr:uid="{00000000-0005-0000-0000-000014000000}"/>
    <cellStyle name="标题 2 3" xfId="33" xr:uid="{00000000-0005-0000-0000-000015000000}"/>
    <cellStyle name="标题 2 3 2" xfId="34" xr:uid="{00000000-0005-0000-0000-000016000000}"/>
    <cellStyle name="标题 3 2" xfId="35" xr:uid="{00000000-0005-0000-0000-000017000000}"/>
    <cellStyle name="标题 3 2 2" xfId="36" xr:uid="{00000000-0005-0000-0000-000018000000}"/>
    <cellStyle name="标题 3 2 2 2" xfId="37" xr:uid="{00000000-0005-0000-0000-000019000000}"/>
    <cellStyle name="标题 3 2 2 3" xfId="38" xr:uid="{00000000-0005-0000-0000-00001A000000}"/>
    <cellStyle name="标题 3 2 3" xfId="39" xr:uid="{00000000-0005-0000-0000-00001B000000}"/>
    <cellStyle name="标题 3 2 3 2" xfId="40" xr:uid="{00000000-0005-0000-0000-00001C000000}"/>
    <cellStyle name="标题 3 2 4" xfId="41" xr:uid="{00000000-0005-0000-0000-00001D000000}"/>
    <cellStyle name="标题 3 2 5" xfId="42" xr:uid="{00000000-0005-0000-0000-00001E000000}"/>
    <cellStyle name="标题 3 3" xfId="43" xr:uid="{00000000-0005-0000-0000-00001F000000}"/>
    <cellStyle name="标题 3 3 2" xfId="44" xr:uid="{00000000-0005-0000-0000-000020000000}"/>
    <cellStyle name="标题 4 2" xfId="45" xr:uid="{00000000-0005-0000-0000-000021000000}"/>
    <cellStyle name="标题 4 2 2" xfId="46" xr:uid="{00000000-0005-0000-0000-000022000000}"/>
    <cellStyle name="标题 4 2 2 2" xfId="47" xr:uid="{00000000-0005-0000-0000-000023000000}"/>
    <cellStyle name="标题 4 2 2 3" xfId="48" xr:uid="{00000000-0005-0000-0000-000024000000}"/>
    <cellStyle name="标题 4 2 3" xfId="49" xr:uid="{00000000-0005-0000-0000-000025000000}"/>
    <cellStyle name="标题 4 2 3 2" xfId="50" xr:uid="{00000000-0005-0000-0000-000026000000}"/>
    <cellStyle name="标题 4 2 4" xfId="51" xr:uid="{00000000-0005-0000-0000-000027000000}"/>
    <cellStyle name="标题 4 2 5" xfId="52" xr:uid="{00000000-0005-0000-0000-000028000000}"/>
    <cellStyle name="标题 4 3" xfId="53" xr:uid="{00000000-0005-0000-0000-000029000000}"/>
    <cellStyle name="标题 4 3 2" xfId="54" xr:uid="{00000000-0005-0000-0000-00002A000000}"/>
    <cellStyle name="标题 5" xfId="55" xr:uid="{00000000-0005-0000-0000-00002B000000}"/>
    <cellStyle name="标题 5 2" xfId="56" xr:uid="{00000000-0005-0000-0000-00002C000000}"/>
    <cellStyle name="标题 5 2 2" xfId="57" xr:uid="{00000000-0005-0000-0000-00002D000000}"/>
    <cellStyle name="标题 5 2 3" xfId="58" xr:uid="{00000000-0005-0000-0000-00002E000000}"/>
    <cellStyle name="标题 5 3" xfId="59" xr:uid="{00000000-0005-0000-0000-00002F000000}"/>
    <cellStyle name="标题 5 3 2" xfId="60" xr:uid="{00000000-0005-0000-0000-000030000000}"/>
    <cellStyle name="标题 5 4" xfId="61" xr:uid="{00000000-0005-0000-0000-000031000000}"/>
    <cellStyle name="标题 5 5" xfId="62" xr:uid="{00000000-0005-0000-0000-000032000000}"/>
    <cellStyle name="标题 6" xfId="63" xr:uid="{00000000-0005-0000-0000-000033000000}"/>
    <cellStyle name="标题 6 2" xfId="64" xr:uid="{00000000-0005-0000-0000-000034000000}"/>
    <cellStyle name="差 2" xfId="65" xr:uid="{00000000-0005-0000-0000-000035000000}"/>
    <cellStyle name="差 2 2" xfId="66" xr:uid="{00000000-0005-0000-0000-000036000000}"/>
    <cellStyle name="差 2 2 2" xfId="67" xr:uid="{00000000-0005-0000-0000-000037000000}"/>
    <cellStyle name="差 2 2 3" xfId="68" xr:uid="{00000000-0005-0000-0000-000038000000}"/>
    <cellStyle name="差 2 3" xfId="69" xr:uid="{00000000-0005-0000-0000-000039000000}"/>
    <cellStyle name="差 2 3 2" xfId="70" xr:uid="{00000000-0005-0000-0000-00003A000000}"/>
    <cellStyle name="差 2 4" xfId="71" xr:uid="{00000000-0005-0000-0000-00003B000000}"/>
    <cellStyle name="差 2 5" xfId="72" xr:uid="{00000000-0005-0000-0000-00003C000000}"/>
    <cellStyle name="差 3" xfId="73" xr:uid="{00000000-0005-0000-0000-00003D000000}"/>
    <cellStyle name="差 3 2" xfId="74" xr:uid="{00000000-0005-0000-0000-00003E000000}"/>
    <cellStyle name="常规" xfId="0" builtinId="0"/>
    <cellStyle name="常规 10" xfId="75" xr:uid="{00000000-0005-0000-0000-000040000000}"/>
    <cellStyle name="常规 11" xfId="76" xr:uid="{00000000-0005-0000-0000-000041000000}"/>
    <cellStyle name="常规 2" xfId="8" xr:uid="{00000000-0005-0000-0000-000042000000}"/>
    <cellStyle name="常规 2 10" xfId="77" xr:uid="{00000000-0005-0000-0000-000043000000}"/>
    <cellStyle name="常规 2 10 2" xfId="78" xr:uid="{00000000-0005-0000-0000-000044000000}"/>
    <cellStyle name="常规 2 11" xfId="79" xr:uid="{00000000-0005-0000-0000-000045000000}"/>
    <cellStyle name="常规 2 11 2" xfId="80" xr:uid="{00000000-0005-0000-0000-000046000000}"/>
    <cellStyle name="常规 2 12" xfId="81" xr:uid="{00000000-0005-0000-0000-000047000000}"/>
    <cellStyle name="常规 2 12 2" xfId="82" xr:uid="{00000000-0005-0000-0000-000048000000}"/>
    <cellStyle name="常规 2 13" xfId="83" xr:uid="{00000000-0005-0000-0000-000049000000}"/>
    <cellStyle name="常规 2 13 2" xfId="84" xr:uid="{00000000-0005-0000-0000-00004A000000}"/>
    <cellStyle name="常规 2 14" xfId="85" xr:uid="{00000000-0005-0000-0000-00004B000000}"/>
    <cellStyle name="常规 2 14 2" xfId="86" xr:uid="{00000000-0005-0000-0000-00004C000000}"/>
    <cellStyle name="常规 2 15" xfId="87" xr:uid="{00000000-0005-0000-0000-00004D000000}"/>
    <cellStyle name="常规 2 15 2" xfId="88" xr:uid="{00000000-0005-0000-0000-00004E000000}"/>
    <cellStyle name="常规 2 16" xfId="89" xr:uid="{00000000-0005-0000-0000-00004F000000}"/>
    <cellStyle name="常规 2 16 2" xfId="90" xr:uid="{00000000-0005-0000-0000-000050000000}"/>
    <cellStyle name="常规 2 17" xfId="91" xr:uid="{00000000-0005-0000-0000-000051000000}"/>
    <cellStyle name="常规 2 2" xfId="92" xr:uid="{00000000-0005-0000-0000-000052000000}"/>
    <cellStyle name="常规 2 2 10" xfId="93" xr:uid="{00000000-0005-0000-0000-000053000000}"/>
    <cellStyle name="常规 2 2 10 2" xfId="94" xr:uid="{00000000-0005-0000-0000-000054000000}"/>
    <cellStyle name="常规 2 2 11" xfId="95" xr:uid="{00000000-0005-0000-0000-000055000000}"/>
    <cellStyle name="常规 2 2 11 2" xfId="96" xr:uid="{00000000-0005-0000-0000-000056000000}"/>
    <cellStyle name="常规 2 2 12" xfId="97" xr:uid="{00000000-0005-0000-0000-000057000000}"/>
    <cellStyle name="常规 2 2 12 2" xfId="98" xr:uid="{00000000-0005-0000-0000-000058000000}"/>
    <cellStyle name="常规 2 2 13" xfId="99" xr:uid="{00000000-0005-0000-0000-000059000000}"/>
    <cellStyle name="常规 2 2 13 2" xfId="100" xr:uid="{00000000-0005-0000-0000-00005A000000}"/>
    <cellStyle name="常规 2 2 14" xfId="101" xr:uid="{00000000-0005-0000-0000-00005B000000}"/>
    <cellStyle name="常规 2 2 14 2" xfId="102" xr:uid="{00000000-0005-0000-0000-00005C000000}"/>
    <cellStyle name="常规 2 2 15" xfId="103" xr:uid="{00000000-0005-0000-0000-00005D000000}"/>
    <cellStyle name="常规 2 2 15 2" xfId="104" xr:uid="{00000000-0005-0000-0000-00005E000000}"/>
    <cellStyle name="常规 2 2 16" xfId="105" xr:uid="{00000000-0005-0000-0000-00005F000000}"/>
    <cellStyle name="常规 2 2 17" xfId="106" xr:uid="{00000000-0005-0000-0000-000060000000}"/>
    <cellStyle name="常规 2 2 2" xfId="107" xr:uid="{00000000-0005-0000-0000-000061000000}"/>
    <cellStyle name="常规 2 2 2 2" xfId="108" xr:uid="{00000000-0005-0000-0000-000062000000}"/>
    <cellStyle name="常规 2 2 2 2 2" xfId="109" xr:uid="{00000000-0005-0000-0000-000063000000}"/>
    <cellStyle name="常规 2 2 2 3" xfId="110" xr:uid="{00000000-0005-0000-0000-000064000000}"/>
    <cellStyle name="常规 2 2 3" xfId="111" xr:uid="{00000000-0005-0000-0000-000065000000}"/>
    <cellStyle name="常规 2 2 3 2" xfId="112" xr:uid="{00000000-0005-0000-0000-000066000000}"/>
    <cellStyle name="常规 2 2 4" xfId="113" xr:uid="{00000000-0005-0000-0000-000067000000}"/>
    <cellStyle name="常规 2 2 4 2" xfId="114" xr:uid="{00000000-0005-0000-0000-000068000000}"/>
    <cellStyle name="常规 2 2 5" xfId="115" xr:uid="{00000000-0005-0000-0000-000069000000}"/>
    <cellStyle name="常规 2 2 5 2" xfId="116" xr:uid="{00000000-0005-0000-0000-00006A000000}"/>
    <cellStyle name="常规 2 2 6" xfId="117" xr:uid="{00000000-0005-0000-0000-00006B000000}"/>
    <cellStyle name="常规 2 2 6 2" xfId="118" xr:uid="{00000000-0005-0000-0000-00006C000000}"/>
    <cellStyle name="常规 2 2 7" xfId="119" xr:uid="{00000000-0005-0000-0000-00006D000000}"/>
    <cellStyle name="常规 2 2 7 2" xfId="120" xr:uid="{00000000-0005-0000-0000-00006E000000}"/>
    <cellStyle name="常规 2 2 8" xfId="121" xr:uid="{00000000-0005-0000-0000-00006F000000}"/>
    <cellStyle name="常规 2 2 8 2" xfId="122" xr:uid="{00000000-0005-0000-0000-000070000000}"/>
    <cellStyle name="常规 2 2 9" xfId="123" xr:uid="{00000000-0005-0000-0000-000071000000}"/>
    <cellStyle name="常规 2 2 9 2" xfId="124" xr:uid="{00000000-0005-0000-0000-000072000000}"/>
    <cellStyle name="常规 2 27" xfId="3" xr:uid="{00000000-0005-0000-0000-000073000000}"/>
    <cellStyle name="常规 2 27 2" xfId="125" xr:uid="{00000000-0005-0000-0000-000074000000}"/>
    <cellStyle name="常规 2 27 2 2" xfId="126" xr:uid="{00000000-0005-0000-0000-000075000000}"/>
    <cellStyle name="常规 2 27 2 3" xfId="127" xr:uid="{00000000-0005-0000-0000-000076000000}"/>
    <cellStyle name="常规 2 27 3" xfId="128" xr:uid="{00000000-0005-0000-0000-000077000000}"/>
    <cellStyle name="常规 2 27 4" xfId="129" xr:uid="{00000000-0005-0000-0000-000078000000}"/>
    <cellStyle name="常规 2 3" xfId="130" xr:uid="{00000000-0005-0000-0000-000079000000}"/>
    <cellStyle name="常规 2 3 2" xfId="6" xr:uid="{00000000-0005-0000-0000-00007A000000}"/>
    <cellStyle name="常规 2 4" xfId="131" xr:uid="{00000000-0005-0000-0000-00007B000000}"/>
    <cellStyle name="常规 2 4 2" xfId="132" xr:uid="{00000000-0005-0000-0000-00007C000000}"/>
    <cellStyle name="常规 2 5" xfId="133" xr:uid="{00000000-0005-0000-0000-00007D000000}"/>
    <cellStyle name="常规 2 5 2" xfId="134" xr:uid="{00000000-0005-0000-0000-00007E000000}"/>
    <cellStyle name="常规 2 6" xfId="135" xr:uid="{00000000-0005-0000-0000-00007F000000}"/>
    <cellStyle name="常规 2 6 2" xfId="136" xr:uid="{00000000-0005-0000-0000-000080000000}"/>
    <cellStyle name="常规 2 7" xfId="137" xr:uid="{00000000-0005-0000-0000-000081000000}"/>
    <cellStyle name="常规 2 7 2" xfId="138" xr:uid="{00000000-0005-0000-0000-000082000000}"/>
    <cellStyle name="常规 2 8" xfId="139" xr:uid="{00000000-0005-0000-0000-000083000000}"/>
    <cellStyle name="常规 2 8 2" xfId="140" xr:uid="{00000000-0005-0000-0000-000084000000}"/>
    <cellStyle name="常规 2 9" xfId="141" xr:uid="{00000000-0005-0000-0000-000085000000}"/>
    <cellStyle name="常规 2 9 2" xfId="142" xr:uid="{00000000-0005-0000-0000-000086000000}"/>
    <cellStyle name="常规 21" xfId="5" xr:uid="{00000000-0005-0000-0000-000087000000}"/>
    <cellStyle name="常规 3" xfId="12" xr:uid="{00000000-0005-0000-0000-000088000000}"/>
    <cellStyle name="常规 3 2" xfId="143" xr:uid="{00000000-0005-0000-0000-000089000000}"/>
    <cellStyle name="常规 4" xfId="9" xr:uid="{00000000-0005-0000-0000-00008A000000}"/>
    <cellStyle name="常规 4 10" xfId="144" xr:uid="{00000000-0005-0000-0000-00008B000000}"/>
    <cellStyle name="常规 4 10 2" xfId="145" xr:uid="{00000000-0005-0000-0000-00008C000000}"/>
    <cellStyle name="常规 4 10 3" xfId="146" xr:uid="{00000000-0005-0000-0000-00008D000000}"/>
    <cellStyle name="常规 4 11" xfId="147" xr:uid="{00000000-0005-0000-0000-00008E000000}"/>
    <cellStyle name="常规 4 11 2" xfId="148" xr:uid="{00000000-0005-0000-0000-00008F000000}"/>
    <cellStyle name="常规 4 11 3" xfId="149" xr:uid="{00000000-0005-0000-0000-000090000000}"/>
    <cellStyle name="常规 4 12" xfId="150" xr:uid="{00000000-0005-0000-0000-000091000000}"/>
    <cellStyle name="常规 4 12 2" xfId="151" xr:uid="{00000000-0005-0000-0000-000092000000}"/>
    <cellStyle name="常规 4 12 3" xfId="152" xr:uid="{00000000-0005-0000-0000-000093000000}"/>
    <cellStyle name="常规 4 13" xfId="153" xr:uid="{00000000-0005-0000-0000-000094000000}"/>
    <cellStyle name="常规 4 13 2" xfId="154" xr:uid="{00000000-0005-0000-0000-000095000000}"/>
    <cellStyle name="常规 4 13 3" xfId="155" xr:uid="{00000000-0005-0000-0000-000096000000}"/>
    <cellStyle name="常规 4 14" xfId="156" xr:uid="{00000000-0005-0000-0000-000097000000}"/>
    <cellStyle name="常规 4 14 2" xfId="157" xr:uid="{00000000-0005-0000-0000-000098000000}"/>
    <cellStyle name="常规 4 14 3" xfId="158" xr:uid="{00000000-0005-0000-0000-000099000000}"/>
    <cellStyle name="常规 4 15" xfId="159" xr:uid="{00000000-0005-0000-0000-00009A000000}"/>
    <cellStyle name="常规 4 15 2" xfId="160" xr:uid="{00000000-0005-0000-0000-00009B000000}"/>
    <cellStyle name="常规 4 15 3" xfId="161" xr:uid="{00000000-0005-0000-0000-00009C000000}"/>
    <cellStyle name="常规 4 16" xfId="162" xr:uid="{00000000-0005-0000-0000-00009D000000}"/>
    <cellStyle name="常规 4 17" xfId="163" xr:uid="{00000000-0005-0000-0000-00009E000000}"/>
    <cellStyle name="常规 4 2" xfId="164" xr:uid="{00000000-0005-0000-0000-00009F000000}"/>
    <cellStyle name="常规 4 2 2" xfId="165" xr:uid="{00000000-0005-0000-0000-0000A0000000}"/>
    <cellStyle name="常规 4 2 3" xfId="166" xr:uid="{00000000-0005-0000-0000-0000A1000000}"/>
    <cellStyle name="常规 4 3" xfId="167" xr:uid="{00000000-0005-0000-0000-0000A2000000}"/>
    <cellStyle name="常规 4 3 2" xfId="168" xr:uid="{00000000-0005-0000-0000-0000A3000000}"/>
    <cellStyle name="常规 4 3 3" xfId="169" xr:uid="{00000000-0005-0000-0000-0000A4000000}"/>
    <cellStyle name="常规 4 4" xfId="170" xr:uid="{00000000-0005-0000-0000-0000A5000000}"/>
    <cellStyle name="常规 4 4 2" xfId="171" xr:uid="{00000000-0005-0000-0000-0000A6000000}"/>
    <cellStyle name="常规 4 4 3" xfId="172" xr:uid="{00000000-0005-0000-0000-0000A7000000}"/>
    <cellStyle name="常规 4 5" xfId="173" xr:uid="{00000000-0005-0000-0000-0000A8000000}"/>
    <cellStyle name="常规 4 5 2" xfId="174" xr:uid="{00000000-0005-0000-0000-0000A9000000}"/>
    <cellStyle name="常规 4 5 3" xfId="175" xr:uid="{00000000-0005-0000-0000-0000AA000000}"/>
    <cellStyle name="常规 4 6" xfId="176" xr:uid="{00000000-0005-0000-0000-0000AB000000}"/>
    <cellStyle name="常规 4 6 2" xfId="177" xr:uid="{00000000-0005-0000-0000-0000AC000000}"/>
    <cellStyle name="常规 4 6 3" xfId="178" xr:uid="{00000000-0005-0000-0000-0000AD000000}"/>
    <cellStyle name="常规 4 7" xfId="179" xr:uid="{00000000-0005-0000-0000-0000AE000000}"/>
    <cellStyle name="常规 4 7 2" xfId="180" xr:uid="{00000000-0005-0000-0000-0000AF000000}"/>
    <cellStyle name="常规 4 7 3" xfId="181" xr:uid="{00000000-0005-0000-0000-0000B0000000}"/>
    <cellStyle name="常规 4 8" xfId="182" xr:uid="{00000000-0005-0000-0000-0000B1000000}"/>
    <cellStyle name="常规 4 8 2" xfId="183" xr:uid="{00000000-0005-0000-0000-0000B2000000}"/>
    <cellStyle name="常规 4 8 3" xfId="184" xr:uid="{00000000-0005-0000-0000-0000B3000000}"/>
    <cellStyle name="常规 4 9" xfId="185" xr:uid="{00000000-0005-0000-0000-0000B4000000}"/>
    <cellStyle name="常规 4 9 2" xfId="186" xr:uid="{00000000-0005-0000-0000-0000B5000000}"/>
    <cellStyle name="常规 4 9 3" xfId="187" xr:uid="{00000000-0005-0000-0000-0000B6000000}"/>
    <cellStyle name="常规 5" xfId="10" xr:uid="{00000000-0005-0000-0000-0000B7000000}"/>
    <cellStyle name="常规 5 2" xfId="188" xr:uid="{00000000-0005-0000-0000-0000B8000000}"/>
    <cellStyle name="常规 5 2 2" xfId="189" xr:uid="{00000000-0005-0000-0000-0000B9000000}"/>
    <cellStyle name="常规 6" xfId="190" xr:uid="{00000000-0005-0000-0000-0000BA000000}"/>
    <cellStyle name="常规 6 2" xfId="4" xr:uid="{00000000-0005-0000-0000-0000BB000000}"/>
    <cellStyle name="常规 7" xfId="191" xr:uid="{00000000-0005-0000-0000-0000BC000000}"/>
    <cellStyle name="常规 7 2" xfId="192" xr:uid="{00000000-0005-0000-0000-0000BD000000}"/>
    <cellStyle name="常规 8" xfId="193" xr:uid="{00000000-0005-0000-0000-0000BE000000}"/>
    <cellStyle name="常规 8 2" xfId="194" xr:uid="{00000000-0005-0000-0000-0000BF000000}"/>
    <cellStyle name="常规 9" xfId="195" xr:uid="{00000000-0005-0000-0000-0000C0000000}"/>
    <cellStyle name="常规 9 2" xfId="196" xr:uid="{00000000-0005-0000-0000-0000C1000000}"/>
    <cellStyle name="常规_Sheet1" xfId="11" xr:uid="{00000000-0005-0000-0000-0000C2000000}"/>
    <cellStyle name="好 2" xfId="197" xr:uid="{00000000-0005-0000-0000-0000C3000000}"/>
    <cellStyle name="好 2 2" xfId="198" xr:uid="{00000000-0005-0000-0000-0000C4000000}"/>
    <cellStyle name="好 2 2 2" xfId="199" xr:uid="{00000000-0005-0000-0000-0000C5000000}"/>
    <cellStyle name="好 2 2 3" xfId="200" xr:uid="{00000000-0005-0000-0000-0000C6000000}"/>
    <cellStyle name="好 2 3" xfId="201" xr:uid="{00000000-0005-0000-0000-0000C7000000}"/>
    <cellStyle name="好 2 3 2" xfId="202" xr:uid="{00000000-0005-0000-0000-0000C8000000}"/>
    <cellStyle name="好 2 4" xfId="203" xr:uid="{00000000-0005-0000-0000-0000C9000000}"/>
    <cellStyle name="好 2 5" xfId="204" xr:uid="{00000000-0005-0000-0000-0000CA000000}"/>
    <cellStyle name="好 3" xfId="205" xr:uid="{00000000-0005-0000-0000-0000CB000000}"/>
    <cellStyle name="好 3 2" xfId="206" xr:uid="{00000000-0005-0000-0000-0000CC000000}"/>
    <cellStyle name="汇总 2" xfId="207" xr:uid="{00000000-0005-0000-0000-0000CD000000}"/>
    <cellStyle name="汇总 2 2" xfId="208" xr:uid="{00000000-0005-0000-0000-0000CE000000}"/>
    <cellStyle name="汇总 2 2 2" xfId="209" xr:uid="{00000000-0005-0000-0000-0000CF000000}"/>
    <cellStyle name="汇总 2 2 3" xfId="210" xr:uid="{00000000-0005-0000-0000-0000D0000000}"/>
    <cellStyle name="汇总 2 3" xfId="211" xr:uid="{00000000-0005-0000-0000-0000D1000000}"/>
    <cellStyle name="汇总 2 3 2" xfId="212" xr:uid="{00000000-0005-0000-0000-0000D2000000}"/>
    <cellStyle name="汇总 2 4" xfId="213" xr:uid="{00000000-0005-0000-0000-0000D3000000}"/>
    <cellStyle name="汇总 2 5" xfId="214" xr:uid="{00000000-0005-0000-0000-0000D4000000}"/>
    <cellStyle name="汇总 3" xfId="215" xr:uid="{00000000-0005-0000-0000-0000D5000000}"/>
    <cellStyle name="汇总 3 2" xfId="216" xr:uid="{00000000-0005-0000-0000-0000D6000000}"/>
    <cellStyle name="货币" xfId="1" builtinId="4"/>
    <cellStyle name="计算 2" xfId="217" xr:uid="{00000000-0005-0000-0000-0000D8000000}"/>
    <cellStyle name="计算 2 2" xfId="218" xr:uid="{00000000-0005-0000-0000-0000D9000000}"/>
    <cellStyle name="计算 2 2 2" xfId="219" xr:uid="{00000000-0005-0000-0000-0000DA000000}"/>
    <cellStyle name="计算 2 2 3" xfId="220" xr:uid="{00000000-0005-0000-0000-0000DB000000}"/>
    <cellStyle name="计算 2 3" xfId="221" xr:uid="{00000000-0005-0000-0000-0000DC000000}"/>
    <cellStyle name="计算 2 3 2" xfId="222" xr:uid="{00000000-0005-0000-0000-0000DD000000}"/>
    <cellStyle name="计算 2 4" xfId="223" xr:uid="{00000000-0005-0000-0000-0000DE000000}"/>
    <cellStyle name="计算 2 5" xfId="224" xr:uid="{00000000-0005-0000-0000-0000DF000000}"/>
    <cellStyle name="计算 3" xfId="225" xr:uid="{00000000-0005-0000-0000-0000E0000000}"/>
    <cellStyle name="计算 3 2" xfId="226" xr:uid="{00000000-0005-0000-0000-0000E1000000}"/>
    <cellStyle name="检查单元格 2" xfId="227" xr:uid="{00000000-0005-0000-0000-0000E2000000}"/>
    <cellStyle name="检查单元格 2 2" xfId="228" xr:uid="{00000000-0005-0000-0000-0000E3000000}"/>
    <cellStyle name="检查单元格 2 2 2" xfId="229" xr:uid="{00000000-0005-0000-0000-0000E4000000}"/>
    <cellStyle name="检查单元格 2 2 3" xfId="230" xr:uid="{00000000-0005-0000-0000-0000E5000000}"/>
    <cellStyle name="检查单元格 2 3" xfId="231" xr:uid="{00000000-0005-0000-0000-0000E6000000}"/>
    <cellStyle name="检查单元格 2 3 2" xfId="232" xr:uid="{00000000-0005-0000-0000-0000E7000000}"/>
    <cellStyle name="检查单元格 2 4" xfId="233" xr:uid="{00000000-0005-0000-0000-0000E8000000}"/>
    <cellStyle name="检查单元格 2 5" xfId="234" xr:uid="{00000000-0005-0000-0000-0000E9000000}"/>
    <cellStyle name="检查单元格 3" xfId="235" xr:uid="{00000000-0005-0000-0000-0000EA000000}"/>
    <cellStyle name="检查单元格 3 2" xfId="236" xr:uid="{00000000-0005-0000-0000-0000EB000000}"/>
    <cellStyle name="解释性文本 2" xfId="237" xr:uid="{00000000-0005-0000-0000-0000EC000000}"/>
    <cellStyle name="解释性文本 2 2" xfId="238" xr:uid="{00000000-0005-0000-0000-0000ED000000}"/>
    <cellStyle name="解释性文本 2 2 2" xfId="239" xr:uid="{00000000-0005-0000-0000-0000EE000000}"/>
    <cellStyle name="解释性文本 2 2 3" xfId="240" xr:uid="{00000000-0005-0000-0000-0000EF000000}"/>
    <cellStyle name="解释性文本 2 3" xfId="241" xr:uid="{00000000-0005-0000-0000-0000F0000000}"/>
    <cellStyle name="解释性文本 2 3 2" xfId="242" xr:uid="{00000000-0005-0000-0000-0000F1000000}"/>
    <cellStyle name="解释性文本 2 4" xfId="243" xr:uid="{00000000-0005-0000-0000-0000F2000000}"/>
    <cellStyle name="解释性文本 2 5" xfId="244" xr:uid="{00000000-0005-0000-0000-0000F3000000}"/>
    <cellStyle name="解释性文本 3" xfId="245" xr:uid="{00000000-0005-0000-0000-0000F4000000}"/>
    <cellStyle name="解释性文本 3 2" xfId="246" xr:uid="{00000000-0005-0000-0000-0000F5000000}"/>
    <cellStyle name="警告文本 2" xfId="247" xr:uid="{00000000-0005-0000-0000-0000F6000000}"/>
    <cellStyle name="警告文本 2 2" xfId="248" xr:uid="{00000000-0005-0000-0000-0000F7000000}"/>
    <cellStyle name="警告文本 2 2 2" xfId="249" xr:uid="{00000000-0005-0000-0000-0000F8000000}"/>
    <cellStyle name="警告文本 2 2 3" xfId="250" xr:uid="{00000000-0005-0000-0000-0000F9000000}"/>
    <cellStyle name="警告文本 2 3" xfId="251" xr:uid="{00000000-0005-0000-0000-0000FA000000}"/>
    <cellStyle name="警告文本 2 3 2" xfId="252" xr:uid="{00000000-0005-0000-0000-0000FB000000}"/>
    <cellStyle name="警告文本 2 4" xfId="253" xr:uid="{00000000-0005-0000-0000-0000FC000000}"/>
    <cellStyle name="警告文本 2 5" xfId="254" xr:uid="{00000000-0005-0000-0000-0000FD000000}"/>
    <cellStyle name="警告文本 3" xfId="255" xr:uid="{00000000-0005-0000-0000-0000FE000000}"/>
    <cellStyle name="警告文本 3 2" xfId="256" xr:uid="{00000000-0005-0000-0000-0000FF000000}"/>
    <cellStyle name="链接单元格 2" xfId="257" xr:uid="{00000000-0005-0000-0000-000000010000}"/>
    <cellStyle name="链接单元格 2 2" xfId="258" xr:uid="{00000000-0005-0000-0000-000001010000}"/>
    <cellStyle name="链接单元格 2 2 2" xfId="259" xr:uid="{00000000-0005-0000-0000-000002010000}"/>
    <cellStyle name="链接单元格 2 2 3" xfId="260" xr:uid="{00000000-0005-0000-0000-000003010000}"/>
    <cellStyle name="链接单元格 2 3" xfId="261" xr:uid="{00000000-0005-0000-0000-000004010000}"/>
    <cellStyle name="链接单元格 2 3 2" xfId="262" xr:uid="{00000000-0005-0000-0000-000005010000}"/>
    <cellStyle name="链接单元格 2 4" xfId="263" xr:uid="{00000000-0005-0000-0000-000006010000}"/>
    <cellStyle name="链接单元格 2 5" xfId="264" xr:uid="{00000000-0005-0000-0000-000007010000}"/>
    <cellStyle name="链接单元格 3" xfId="265" xr:uid="{00000000-0005-0000-0000-000008010000}"/>
    <cellStyle name="链接单元格 3 2" xfId="266" xr:uid="{00000000-0005-0000-0000-000009010000}"/>
    <cellStyle name="适中 2" xfId="267" xr:uid="{00000000-0005-0000-0000-00000B010000}"/>
    <cellStyle name="适中 2 2" xfId="268" xr:uid="{00000000-0005-0000-0000-00000C010000}"/>
    <cellStyle name="适中 2 2 2" xfId="269" xr:uid="{00000000-0005-0000-0000-00000D010000}"/>
    <cellStyle name="适中 2 2 3" xfId="270" xr:uid="{00000000-0005-0000-0000-00000E010000}"/>
    <cellStyle name="适中 2 3" xfId="271" xr:uid="{00000000-0005-0000-0000-00000F010000}"/>
    <cellStyle name="适中 2 3 2" xfId="272" xr:uid="{00000000-0005-0000-0000-000010010000}"/>
    <cellStyle name="适中 2 4" xfId="273" xr:uid="{00000000-0005-0000-0000-000011010000}"/>
    <cellStyle name="适中 2 5" xfId="274" xr:uid="{00000000-0005-0000-0000-000012010000}"/>
    <cellStyle name="适中 3" xfId="275" xr:uid="{00000000-0005-0000-0000-000013010000}"/>
    <cellStyle name="适中 3 2" xfId="276" xr:uid="{00000000-0005-0000-0000-000014010000}"/>
    <cellStyle name="输出 2" xfId="277" xr:uid="{00000000-0005-0000-0000-000015010000}"/>
    <cellStyle name="输出 2 2" xfId="278" xr:uid="{00000000-0005-0000-0000-000016010000}"/>
    <cellStyle name="输出 2 2 2" xfId="279" xr:uid="{00000000-0005-0000-0000-000017010000}"/>
    <cellStyle name="输出 2 2 3" xfId="280" xr:uid="{00000000-0005-0000-0000-000018010000}"/>
    <cellStyle name="输出 2 3" xfId="281" xr:uid="{00000000-0005-0000-0000-000019010000}"/>
    <cellStyle name="输出 2 3 2" xfId="282" xr:uid="{00000000-0005-0000-0000-00001A010000}"/>
    <cellStyle name="输出 2 4" xfId="283" xr:uid="{00000000-0005-0000-0000-00001B010000}"/>
    <cellStyle name="输出 2 5" xfId="284" xr:uid="{00000000-0005-0000-0000-00001C010000}"/>
    <cellStyle name="输出 3" xfId="285" xr:uid="{00000000-0005-0000-0000-00001D010000}"/>
    <cellStyle name="输出 3 2" xfId="286" xr:uid="{00000000-0005-0000-0000-00001E010000}"/>
    <cellStyle name="输入 2" xfId="287" xr:uid="{00000000-0005-0000-0000-00001F010000}"/>
    <cellStyle name="输入 2 2" xfId="288" xr:uid="{00000000-0005-0000-0000-000020010000}"/>
    <cellStyle name="输入 2 2 2" xfId="289" xr:uid="{00000000-0005-0000-0000-000021010000}"/>
    <cellStyle name="输入 2 2 3" xfId="290" xr:uid="{00000000-0005-0000-0000-000022010000}"/>
    <cellStyle name="输入 2 3" xfId="291" xr:uid="{00000000-0005-0000-0000-000023010000}"/>
    <cellStyle name="输入 2 3 2" xfId="292" xr:uid="{00000000-0005-0000-0000-000024010000}"/>
    <cellStyle name="输入 2 4" xfId="293" xr:uid="{00000000-0005-0000-0000-000025010000}"/>
    <cellStyle name="输入 2 5" xfId="294" xr:uid="{00000000-0005-0000-0000-000026010000}"/>
    <cellStyle name="输入 3" xfId="295" xr:uid="{00000000-0005-0000-0000-000027010000}"/>
    <cellStyle name="输入 3 2" xfId="296" xr:uid="{00000000-0005-0000-0000-000028010000}"/>
    <cellStyle name="样式 1" xfId="13" xr:uid="{00000000-0005-0000-0000-000029010000}"/>
    <cellStyle name="样式 1 2" xfId="297" xr:uid="{00000000-0005-0000-0000-00002A010000}"/>
    <cellStyle name="样式 1 2 2" xfId="298" xr:uid="{00000000-0005-0000-0000-00002B010000}"/>
    <cellStyle name="样式 1 3" xfId="299" xr:uid="{00000000-0005-0000-0000-00002C010000}"/>
    <cellStyle name="样式 1 5" xfId="2" xr:uid="{00000000-0005-0000-0000-00002D010000}"/>
    <cellStyle name="注释 2" xfId="300" xr:uid="{00000000-0005-0000-0000-00002E010000}"/>
    <cellStyle name="注释 2 2" xfId="301" xr:uid="{00000000-0005-0000-0000-00002F010000}"/>
    <cellStyle name="注释 2 2 2" xfId="302" xr:uid="{00000000-0005-0000-0000-000030010000}"/>
    <cellStyle name="注释 2 3" xfId="303" xr:uid="{00000000-0005-0000-0000-000031010000}"/>
    <cellStyle name="注释 3" xfId="304" xr:uid="{00000000-0005-0000-0000-000032010000}"/>
    <cellStyle name="注释 3 2" xfId="305" xr:uid="{00000000-0005-0000-0000-00003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checked="Checked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checked="Checked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6</xdr:row>
          <xdr:rowOff>76200</xdr:rowOff>
        </xdr:from>
        <xdr:to>
          <xdr:col>6</xdr:col>
          <xdr:colOff>1059180</xdr:colOff>
          <xdr:row>6</xdr:row>
          <xdr:rowOff>1097280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13</xdr:col>
          <xdr:colOff>883920</xdr:colOff>
          <xdr:row>53</xdr:row>
          <xdr:rowOff>22860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349250</xdr:colOff>
      <xdr:row>10</xdr:row>
      <xdr:rowOff>57150</xdr:rowOff>
    </xdr:from>
    <xdr:to>
      <xdr:col>14</xdr:col>
      <xdr:colOff>582706</xdr:colOff>
      <xdr:row>23</xdr:row>
      <xdr:rowOff>139700</xdr:rowOff>
    </xdr:to>
    <xdr:pic>
      <xdr:nvPicPr>
        <xdr:cNvPr id="2" name="Picture 1235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333366"/>
            </a:clrFrom>
            <a:clrTo>
              <a:srgbClr val="333366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0275" y="2047875"/>
          <a:ext cx="1605056" cy="257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605118</xdr:colOff>
      <xdr:row>6</xdr:row>
      <xdr:rowOff>67237</xdr:rowOff>
    </xdr:from>
    <xdr:to>
      <xdr:col>14</xdr:col>
      <xdr:colOff>510988</xdr:colOff>
      <xdr:row>9</xdr:row>
      <xdr:rowOff>2243</xdr:rowOff>
    </xdr:to>
    <xdr:sp macro="" textlink="">
      <xdr:nvSpPr>
        <xdr:cNvPr id="3" name="圆角矩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8806143" y="1334062"/>
          <a:ext cx="1277470" cy="47793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zh-CN" altLang="en-US"/>
            <a:t>高精度模具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2</xdr:row>
          <xdr:rowOff>22860</xdr:rowOff>
        </xdr:from>
        <xdr:to>
          <xdr:col>12</xdr:col>
          <xdr:colOff>76200</xdr:colOff>
          <xdr:row>3</xdr:row>
          <xdr:rowOff>83820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5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2</xdr:row>
          <xdr:rowOff>7620</xdr:rowOff>
        </xdr:from>
        <xdr:to>
          <xdr:col>13</xdr:col>
          <xdr:colOff>365760</xdr:colOff>
          <xdr:row>3</xdr:row>
          <xdr:rowOff>76200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5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99060</xdr:colOff>
          <xdr:row>16</xdr:row>
          <xdr:rowOff>22860</xdr:rowOff>
        </xdr:from>
        <xdr:to>
          <xdr:col>12</xdr:col>
          <xdr:colOff>76200</xdr:colOff>
          <xdr:row>17</xdr:row>
          <xdr:rowOff>83820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5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464820</xdr:colOff>
          <xdr:row>16</xdr:row>
          <xdr:rowOff>7620</xdr:rowOff>
        </xdr:from>
        <xdr:to>
          <xdr:col>13</xdr:col>
          <xdr:colOff>365760</xdr:colOff>
          <xdr:row>17</xdr:row>
          <xdr:rowOff>76200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5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104776</xdr:colOff>
      <xdr:row>6</xdr:row>
      <xdr:rowOff>126384</xdr:rowOff>
    </xdr:from>
    <xdr:to>
      <xdr:col>5</xdr:col>
      <xdr:colOff>1019175</xdr:colOff>
      <xdr:row>6</xdr:row>
      <xdr:rowOff>561975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62376" y="1545609"/>
          <a:ext cx="914399" cy="435591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20</xdr:row>
      <xdr:rowOff>114300</xdr:rowOff>
    </xdr:from>
    <xdr:to>
      <xdr:col>5</xdr:col>
      <xdr:colOff>790575</xdr:colOff>
      <xdr:row>20</xdr:row>
      <xdr:rowOff>704850</xdr:rowOff>
    </xdr:to>
    <xdr:pic>
      <xdr:nvPicPr>
        <xdr:cNvPr id="8" name="图片 7" descr="C:\Users\Administrator\AppData\Roaming\feiq\RichOle\2842013504.bmp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6" y="5715000"/>
          <a:ext cx="590549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171451</xdr:colOff>
      <xdr:row>20</xdr:row>
      <xdr:rowOff>746850</xdr:rowOff>
    </xdr:from>
    <xdr:to>
      <xdr:col>5</xdr:col>
      <xdr:colOff>676275</xdr:colOff>
      <xdr:row>20</xdr:row>
      <xdr:rowOff>1088322</xdr:rowOff>
    </xdr:to>
    <xdr:pic>
      <xdr:nvPicPr>
        <xdr:cNvPr id="10" name="图片 9" descr="C:\Users\Administrator\AppData\Roaming\feiq\RichOle\708418499.bmp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1" y="6347550"/>
          <a:ext cx="504824" cy="34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2</xdr:row>
          <xdr:rowOff>22860</xdr:rowOff>
        </xdr:from>
        <xdr:to>
          <xdr:col>11</xdr:col>
          <xdr:colOff>76200</xdr:colOff>
          <xdr:row>3</xdr:row>
          <xdr:rowOff>83820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6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464820</xdr:colOff>
          <xdr:row>2</xdr:row>
          <xdr:rowOff>7620</xdr:rowOff>
        </xdr:from>
        <xdr:to>
          <xdr:col>12</xdr:col>
          <xdr:colOff>365760</xdr:colOff>
          <xdr:row>3</xdr:row>
          <xdr:rowOff>76200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6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101600</xdr:colOff>
      <xdr:row>8</xdr:row>
      <xdr:rowOff>47625</xdr:rowOff>
    </xdr:from>
    <xdr:to>
      <xdr:col>5</xdr:col>
      <xdr:colOff>635635</xdr:colOff>
      <xdr:row>8</xdr:row>
      <xdr:rowOff>591185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2600" y="2762250"/>
          <a:ext cx="534035" cy="543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85094</xdr:colOff>
      <xdr:row>6</xdr:row>
      <xdr:rowOff>104775</xdr:rowOff>
    </xdr:from>
    <xdr:to>
      <xdr:col>5</xdr:col>
      <xdr:colOff>542929</xdr:colOff>
      <xdr:row>6</xdr:row>
      <xdr:rowOff>581025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4133537" y="1533207"/>
          <a:ext cx="476250" cy="457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O33"/>
  <sheetViews>
    <sheetView zoomScale="85" zoomScaleNormal="85" workbookViewId="0">
      <pane xSplit="1" topLeftCell="B1" activePane="topRight" state="frozen"/>
      <selection pane="topRight" activeCell="C18" sqref="C18"/>
    </sheetView>
  </sheetViews>
  <sheetFormatPr defaultColWidth="5.109375" defaultRowHeight="14.4"/>
  <cols>
    <col min="1" max="1" width="0.77734375" style="2" customWidth="1"/>
    <col min="2" max="2" width="5" style="2" customWidth="1"/>
    <col min="3" max="3" width="10.44140625" style="3" customWidth="1"/>
    <col min="4" max="4" width="7.33203125" style="3" customWidth="1"/>
    <col min="5" max="5" width="14.21875" style="2" customWidth="1"/>
    <col min="6" max="6" width="12.77734375" style="4" customWidth="1"/>
    <col min="7" max="7" width="15.44140625" style="2" customWidth="1"/>
    <col min="8" max="8" width="8.33203125" style="2" customWidth="1"/>
    <col min="9" max="9" width="11" style="2" customWidth="1"/>
    <col min="10" max="10" width="12" style="2" customWidth="1"/>
    <col min="11" max="11" width="9.109375" style="2" customWidth="1"/>
    <col min="12" max="12" width="10" style="2" customWidth="1"/>
    <col min="13" max="13" width="9.77734375" style="2" customWidth="1"/>
    <col min="14" max="14" width="31.109375" style="2" customWidth="1"/>
    <col min="15" max="15" width="10" style="2" customWidth="1"/>
    <col min="16" max="254" width="9" style="2" customWidth="1"/>
    <col min="255" max="16369" width="5.109375" style="2"/>
  </cols>
  <sheetData>
    <row r="1" spans="2:18" ht="29.25" customHeight="1">
      <c r="B1" s="132" t="s">
        <v>22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2:18" ht="20.25" customHeight="1">
      <c r="B2" s="5"/>
      <c r="C2" s="5"/>
      <c r="D2" s="5"/>
      <c r="E2" s="5"/>
      <c r="F2" s="6"/>
      <c r="G2" s="5"/>
      <c r="H2" s="5"/>
      <c r="I2" s="5"/>
      <c r="J2" s="5"/>
      <c r="K2" s="133"/>
      <c r="L2" s="133"/>
      <c r="M2" s="133"/>
      <c r="N2" s="133"/>
    </row>
    <row r="3" spans="2:18" ht="20.25" customHeight="1">
      <c r="B3" s="134" t="s">
        <v>23</v>
      </c>
      <c r="C3" s="134"/>
      <c r="D3" s="134"/>
      <c r="E3" s="134"/>
      <c r="F3" s="134"/>
      <c r="G3" s="134"/>
      <c r="H3" s="134"/>
      <c r="I3" s="134"/>
      <c r="J3" s="134"/>
      <c r="K3" s="23" t="s">
        <v>0</v>
      </c>
      <c r="L3" s="24"/>
      <c r="M3" s="24" t="s">
        <v>1</v>
      </c>
      <c r="N3" s="24" t="s">
        <v>2</v>
      </c>
    </row>
    <row r="4" spans="2:18" ht="7.5" customHeight="1">
      <c r="B4" s="8"/>
      <c r="C4" s="7"/>
      <c r="D4" s="7"/>
      <c r="E4" s="8"/>
      <c r="F4" s="6"/>
      <c r="G4" s="9"/>
      <c r="H4" s="10"/>
      <c r="I4" s="10"/>
      <c r="J4" s="10"/>
      <c r="K4" s="10"/>
      <c r="L4" s="10"/>
      <c r="M4" s="10"/>
      <c r="N4" s="28"/>
    </row>
    <row r="5" spans="2:18" ht="27.75" customHeight="1">
      <c r="B5" s="142" t="s">
        <v>3</v>
      </c>
      <c r="C5" s="147" t="s">
        <v>4</v>
      </c>
      <c r="D5" s="147" t="s">
        <v>5</v>
      </c>
      <c r="E5" s="140" t="s">
        <v>6</v>
      </c>
      <c r="F5" s="147" t="s">
        <v>7</v>
      </c>
      <c r="G5" s="142" t="s">
        <v>8</v>
      </c>
      <c r="H5" s="147" t="s">
        <v>9</v>
      </c>
      <c r="I5" s="135" t="s">
        <v>27</v>
      </c>
      <c r="J5" s="136"/>
      <c r="K5" s="137" t="s">
        <v>17</v>
      </c>
      <c r="L5" s="138"/>
      <c r="M5" s="139"/>
      <c r="N5" s="142" t="s">
        <v>10</v>
      </c>
    </row>
    <row r="6" spans="2:18" s="1" customFormat="1" ht="27.75" customHeight="1">
      <c r="B6" s="143"/>
      <c r="C6" s="148"/>
      <c r="D6" s="148"/>
      <c r="E6" s="141"/>
      <c r="F6" s="148"/>
      <c r="G6" s="143"/>
      <c r="H6" s="148"/>
      <c r="I6" s="16" t="s">
        <v>30</v>
      </c>
      <c r="J6" s="16" t="s">
        <v>31</v>
      </c>
      <c r="K6" s="19" t="s">
        <v>11</v>
      </c>
      <c r="L6" s="19" t="s">
        <v>12</v>
      </c>
      <c r="M6" s="29" t="s">
        <v>13</v>
      </c>
      <c r="N6" s="143"/>
    </row>
    <row r="7" spans="2:18" s="1" customFormat="1" ht="90" customHeight="1">
      <c r="B7" s="12">
        <v>1</v>
      </c>
      <c r="C7" s="14" t="s">
        <v>25</v>
      </c>
      <c r="D7" s="13">
        <v>712</v>
      </c>
      <c r="E7" s="33" t="s">
        <v>29</v>
      </c>
      <c r="F7" s="14" t="s">
        <v>24</v>
      </c>
      <c r="G7" s="13"/>
      <c r="H7" s="11" t="s">
        <v>26</v>
      </c>
      <c r="I7" s="25">
        <v>57.12</v>
      </c>
      <c r="J7" s="58">
        <v>54.2</v>
      </c>
      <c r="K7" s="58">
        <v>50</v>
      </c>
      <c r="L7" s="13"/>
      <c r="M7" s="13"/>
      <c r="N7" s="49" t="s">
        <v>28</v>
      </c>
    </row>
    <row r="8" spans="2:18" s="1" customFormat="1" ht="38.25" customHeight="1">
      <c r="B8" s="12"/>
      <c r="C8" s="12"/>
      <c r="D8" s="12"/>
      <c r="E8" s="15" t="s">
        <v>14</v>
      </c>
      <c r="F8" s="17"/>
      <c r="G8" s="12"/>
      <c r="H8" s="16"/>
      <c r="I8" s="144" t="s">
        <v>55</v>
      </c>
      <c r="J8" s="145"/>
      <c r="K8" s="19"/>
      <c r="L8" s="26"/>
      <c r="M8" s="31"/>
      <c r="N8" s="30"/>
    </row>
    <row r="9" spans="2:18" s="1" customFormat="1" ht="39" customHeight="1">
      <c r="B9" s="12"/>
      <c r="C9" s="12"/>
      <c r="D9" s="12"/>
      <c r="E9" s="15" t="s">
        <v>15</v>
      </c>
      <c r="F9" s="17"/>
      <c r="G9" s="18"/>
      <c r="H9" s="16"/>
      <c r="I9" s="144" t="s">
        <v>54</v>
      </c>
      <c r="J9" s="145"/>
      <c r="K9" s="19"/>
      <c r="L9" s="26"/>
      <c r="M9" s="31"/>
      <c r="N9" s="30"/>
    </row>
    <row r="10" spans="2:18" s="1" customFormat="1" ht="36" customHeight="1">
      <c r="B10" s="149" t="s">
        <v>79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</row>
    <row r="11" spans="2:18" ht="24.75" customHeight="1">
      <c r="B11" s="146" t="s">
        <v>16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Q11" s="32"/>
      <c r="R11" s="32"/>
    </row>
    <row r="12" spans="2:18" ht="14.25" customHeight="1"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Q12" s="32"/>
      <c r="R12" s="32"/>
    </row>
    <row r="13" spans="2:18" ht="18.75" customHeight="1">
      <c r="B13" s="20"/>
      <c r="C13" s="2"/>
      <c r="D13" s="4"/>
      <c r="E13" s="20"/>
      <c r="F13" s="21"/>
      <c r="G13" s="20"/>
      <c r="H13" s="20"/>
      <c r="I13" s="20"/>
      <c r="J13" s="20"/>
      <c r="K13" s="20"/>
      <c r="L13" s="20"/>
      <c r="M13" s="20"/>
      <c r="N13" s="20"/>
    </row>
    <row r="14" spans="2:18" ht="18.75" customHeight="1">
      <c r="B14" s="20"/>
      <c r="C14" s="2"/>
      <c r="D14" s="4"/>
      <c r="E14" s="20"/>
      <c r="F14" s="21"/>
      <c r="G14" s="20"/>
      <c r="H14" s="20"/>
      <c r="I14" s="20"/>
      <c r="J14" s="20"/>
      <c r="K14" s="20"/>
      <c r="L14" s="20"/>
      <c r="M14" s="20"/>
      <c r="N14" s="20"/>
    </row>
    <row r="15" spans="2:18" ht="41.25" customHeight="1">
      <c r="B15" s="22"/>
      <c r="C15" s="2"/>
      <c r="D15" s="4"/>
    </row>
    <row r="16" spans="2:18" ht="14.25" customHeight="1">
      <c r="C16" s="2"/>
      <c r="D16" s="4"/>
    </row>
    <row r="17" spans="3:11">
      <c r="C17" s="2"/>
      <c r="D17" s="4"/>
      <c r="K17" s="27"/>
    </row>
    <row r="18" spans="3:11" ht="78" customHeight="1">
      <c r="C18" s="2"/>
      <c r="D18" s="4"/>
      <c r="K18" s="27"/>
    </row>
    <row r="19" spans="3:11" ht="13.5" customHeight="1">
      <c r="C19" s="2"/>
      <c r="D19" s="4"/>
      <c r="K19" s="27"/>
    </row>
    <row r="20" spans="3:11" ht="13.5" customHeight="1">
      <c r="C20" s="2"/>
      <c r="D20" s="4"/>
      <c r="K20" s="27"/>
    </row>
    <row r="21" spans="3:11">
      <c r="C21" s="2"/>
      <c r="D21" s="4"/>
      <c r="K21" s="27"/>
    </row>
    <row r="22" spans="3:11">
      <c r="C22" s="2"/>
      <c r="D22" s="4"/>
    </row>
    <row r="23" spans="3:11" ht="13.5" customHeight="1">
      <c r="C23" s="2"/>
      <c r="D23" s="4"/>
    </row>
    <row r="24" spans="3:11" ht="13.5" customHeight="1">
      <c r="C24" s="2"/>
      <c r="D24" s="4"/>
    </row>
    <row r="25" spans="3:11">
      <c r="C25" s="2"/>
      <c r="D25" s="2"/>
    </row>
    <row r="26" spans="3:11">
      <c r="C26" s="2"/>
      <c r="D26" s="2"/>
    </row>
    <row r="27" spans="3:11">
      <c r="C27" s="2"/>
      <c r="D27" s="2"/>
    </row>
    <row r="28" spans="3:11">
      <c r="C28" s="2"/>
      <c r="D28" s="2"/>
    </row>
    <row r="29" spans="3:11" ht="15.6">
      <c r="C29" s="20"/>
      <c r="D29" s="20"/>
    </row>
    <row r="30" spans="3:11" ht="15.6">
      <c r="C30" s="20"/>
      <c r="D30" s="20"/>
    </row>
    <row r="31" spans="3:11" ht="15.6">
      <c r="C31" s="20"/>
      <c r="D31" s="20"/>
    </row>
    <row r="32" spans="3:11" ht="15.6">
      <c r="C32" s="20"/>
      <c r="D32" s="20"/>
    </row>
    <row r="33" spans="3:4" ht="15.6">
      <c r="C33" s="22"/>
      <c r="D33" s="22"/>
    </row>
  </sheetData>
  <mergeCells count="17">
    <mergeCell ref="I8:J8"/>
    <mergeCell ref="I9:J9"/>
    <mergeCell ref="B11:N12"/>
    <mergeCell ref="H5:H6"/>
    <mergeCell ref="F5:F6"/>
    <mergeCell ref="B5:B6"/>
    <mergeCell ref="C5:C6"/>
    <mergeCell ref="D5:D6"/>
    <mergeCell ref="B10:N10"/>
    <mergeCell ref="B1:N1"/>
    <mergeCell ref="K2:N2"/>
    <mergeCell ref="B3:J3"/>
    <mergeCell ref="I5:J5"/>
    <mergeCell ref="K5:M5"/>
    <mergeCell ref="E5:E6"/>
    <mergeCell ref="G5:G6"/>
    <mergeCell ref="N5:N6"/>
  </mergeCells>
  <phoneticPr fontId="14" type="noConversion"/>
  <pageMargins left="0.55118110236220497" right="0.35433070866141703" top="0.42" bottom="0.48" header="0.31496062992126" footer="0.196850393700787"/>
  <pageSetup paperSize="9" scale="89" fitToHeight="3" orientation="landscape" r:id="rId1"/>
  <drawing r:id="rId2"/>
  <legacyDrawing r:id="rId3"/>
  <oleObjects>
    <mc:AlternateContent xmlns:mc="http://schemas.openxmlformats.org/markup-compatibility/2006">
      <mc:Choice Requires="x14">
        <oleObject progId="StaticDib" shapeId="1030" r:id="rId4">
          <objectPr defaultSize="0" autoPict="0" r:id="rId5">
            <anchor moveWithCells="1">
              <from>
                <xdr:col>6</xdr:col>
                <xdr:colOff>114300</xdr:colOff>
                <xdr:row>6</xdr:row>
                <xdr:rowOff>76200</xdr:rowOff>
              </from>
              <to>
                <xdr:col>6</xdr:col>
                <xdr:colOff>1059180</xdr:colOff>
                <xdr:row>6</xdr:row>
                <xdr:rowOff>1097280</xdr:rowOff>
              </to>
            </anchor>
          </objectPr>
        </oleObject>
      </mc:Choice>
      <mc:Fallback>
        <oleObject progId="StaticDib" shapeId="1030" r:id="rId4"/>
      </mc:Fallback>
    </mc:AlternateContent>
    <mc:AlternateContent xmlns:mc="http://schemas.openxmlformats.org/markup-compatibility/2006">
      <mc:Choice Requires="x14">
        <oleObject progId="包装程序外壳对象" dvAspect="DVASPECT_ICON" shapeId="1031" r:id="rId6">
          <objectPr defaultSize="0" r:id="rId7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13</xdr:col>
                <xdr:colOff>883920</xdr:colOff>
                <xdr:row>53</xdr:row>
                <xdr:rowOff>22860</xdr:rowOff>
              </to>
            </anchor>
          </objectPr>
        </oleObject>
      </mc:Choice>
      <mc:Fallback>
        <oleObject progId="包装程序外壳对象" dvAspect="DVASPECT_ICON" shapeId="1031" r:id="rId6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8" name="Check Box 1">
              <controlPr defaultSize="0" autoPict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defaultSize="0" autoPict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1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E19" sqref="E19"/>
    </sheetView>
  </sheetViews>
  <sheetFormatPr defaultRowHeight="14.4"/>
  <sheetData/>
  <phoneticPr fontId="1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81"/>
  <sheetViews>
    <sheetView tabSelected="1" zoomScale="85" zoomScaleNormal="85" workbookViewId="0">
      <selection activeCell="L78" sqref="L78"/>
    </sheetView>
  </sheetViews>
  <sheetFormatPr defaultColWidth="9" defaultRowHeight="15.6"/>
  <cols>
    <col min="1" max="1" width="3.77734375" style="67" customWidth="1"/>
    <col min="2" max="7" width="9" style="67"/>
    <col min="8" max="8" width="11.33203125" style="67" customWidth="1"/>
    <col min="9" max="10" width="9" style="67"/>
    <col min="11" max="11" width="11.44140625" style="67" customWidth="1"/>
    <col min="12" max="15" width="9" style="67"/>
    <col min="16" max="16" width="10.33203125" style="67" customWidth="1"/>
    <col min="17" max="17" width="10" style="67" customWidth="1"/>
    <col min="18" max="16384" width="9" style="67"/>
  </cols>
  <sheetData>
    <row r="1" spans="1:256" s="68" customFormat="1" ht="23.4">
      <c r="A1" s="67"/>
      <c r="B1" s="150" t="s">
        <v>88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2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  <c r="FK1" s="67"/>
      <c r="FL1" s="67"/>
      <c r="FM1" s="67"/>
      <c r="FN1" s="67"/>
      <c r="FO1" s="67"/>
      <c r="FP1" s="67"/>
      <c r="FQ1" s="67"/>
      <c r="FR1" s="67"/>
      <c r="FS1" s="67"/>
      <c r="FT1" s="67"/>
      <c r="FU1" s="67"/>
      <c r="FV1" s="67"/>
      <c r="FW1" s="67"/>
      <c r="FX1" s="67"/>
      <c r="FY1" s="67"/>
      <c r="FZ1" s="67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7"/>
      <c r="GP1" s="67"/>
      <c r="GQ1" s="67"/>
      <c r="GR1" s="67"/>
      <c r="GS1" s="67"/>
      <c r="GT1" s="67"/>
      <c r="GU1" s="67"/>
      <c r="GV1" s="67"/>
      <c r="GW1" s="67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67"/>
      <c r="IS1" s="67"/>
      <c r="IT1" s="67"/>
      <c r="IU1" s="67"/>
      <c r="IV1" s="67"/>
    </row>
    <row r="2" spans="1:256" s="68" customFormat="1" ht="18" thickBot="1">
      <c r="A2" s="67"/>
      <c r="B2" s="69"/>
      <c r="C2" s="70"/>
      <c r="D2" s="71"/>
      <c r="E2" s="71"/>
      <c r="F2" s="71"/>
      <c r="G2" s="71"/>
      <c r="H2" s="71"/>
      <c r="I2" s="71"/>
      <c r="J2" s="71"/>
      <c r="K2" s="71"/>
      <c r="L2" s="72"/>
      <c r="M2" s="71"/>
      <c r="N2" s="71"/>
      <c r="O2" s="71"/>
      <c r="P2" s="73"/>
      <c r="Q2" s="74"/>
      <c r="R2" s="75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</row>
    <row r="3" spans="1:256" s="68" customFormat="1">
      <c r="A3" s="67"/>
      <c r="B3" s="153" t="s">
        <v>89</v>
      </c>
      <c r="C3" s="154"/>
      <c r="D3" s="154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</row>
    <row r="4" spans="1:256" s="68" customFormat="1">
      <c r="A4" s="67"/>
      <c r="B4" s="158" t="s">
        <v>90</v>
      </c>
      <c r="C4" s="159" t="s">
        <v>91</v>
      </c>
      <c r="D4" s="159"/>
      <c r="E4" s="160"/>
      <c r="F4" s="161"/>
      <c r="G4" s="161"/>
      <c r="H4" s="161"/>
      <c r="I4" s="161"/>
      <c r="J4" s="162"/>
      <c r="K4" s="76" t="s">
        <v>92</v>
      </c>
      <c r="L4" s="163" t="s">
        <v>93</v>
      </c>
      <c r="M4" s="163"/>
      <c r="N4" s="163"/>
      <c r="O4" s="163"/>
      <c r="P4" s="163"/>
      <c r="Q4" s="160"/>
      <c r="R4" s="164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</row>
    <row r="5" spans="1:256" s="68" customFormat="1">
      <c r="A5" s="67"/>
      <c r="B5" s="158"/>
      <c r="C5" s="159" t="s">
        <v>94</v>
      </c>
      <c r="D5" s="159"/>
      <c r="E5" s="160"/>
      <c r="F5" s="161"/>
      <c r="G5" s="161"/>
      <c r="H5" s="161"/>
      <c r="I5" s="161"/>
      <c r="J5" s="162"/>
      <c r="K5" s="76" t="s">
        <v>95</v>
      </c>
      <c r="L5" s="163"/>
      <c r="M5" s="163"/>
      <c r="N5" s="163"/>
      <c r="O5" s="163"/>
      <c r="P5" s="163"/>
      <c r="Q5" s="160"/>
      <c r="R5" s="164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  <c r="IU5" s="67"/>
      <c r="IV5" s="67"/>
    </row>
    <row r="6" spans="1:256" s="68" customFormat="1">
      <c r="A6" s="67"/>
      <c r="B6" s="158"/>
      <c r="C6" s="159" t="s">
        <v>96</v>
      </c>
      <c r="D6" s="159"/>
      <c r="E6" s="160"/>
      <c r="F6" s="161"/>
      <c r="G6" s="161"/>
      <c r="H6" s="161"/>
      <c r="I6" s="161"/>
      <c r="J6" s="162"/>
      <c r="K6" s="165" t="s">
        <v>97</v>
      </c>
      <c r="L6" s="166"/>
      <c r="M6" s="166"/>
      <c r="N6" s="166"/>
      <c r="O6" s="166"/>
      <c r="P6" s="166"/>
      <c r="Q6" s="167"/>
      <c r="R6" s="168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  <c r="IU6" s="67"/>
      <c r="IV6" s="67"/>
    </row>
    <row r="7" spans="1:256" s="68" customFormat="1">
      <c r="A7" s="67"/>
      <c r="B7" s="158"/>
      <c r="C7" s="159" t="s">
        <v>98</v>
      </c>
      <c r="D7" s="159"/>
      <c r="E7" s="169"/>
      <c r="F7" s="170"/>
      <c r="G7" s="170"/>
      <c r="H7" s="170"/>
      <c r="I7" s="170"/>
      <c r="J7" s="171"/>
      <c r="K7" s="166"/>
      <c r="L7" s="166"/>
      <c r="M7" s="166"/>
      <c r="N7" s="166"/>
      <c r="O7" s="166"/>
      <c r="P7" s="166"/>
      <c r="Q7" s="167"/>
      <c r="R7" s="168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  <c r="IU7" s="67"/>
      <c r="IV7" s="67"/>
    </row>
    <row r="8" spans="1:256" s="68" customFormat="1">
      <c r="A8" s="67"/>
      <c r="B8" s="158"/>
      <c r="C8" s="159" t="s">
        <v>99</v>
      </c>
      <c r="D8" s="159"/>
      <c r="E8" s="160"/>
      <c r="F8" s="172"/>
      <c r="G8" s="172"/>
      <c r="H8" s="172"/>
      <c r="I8" s="172"/>
      <c r="J8" s="173"/>
      <c r="K8" s="166"/>
      <c r="L8" s="166"/>
      <c r="M8" s="166"/>
      <c r="N8" s="166"/>
      <c r="O8" s="166"/>
      <c r="P8" s="166"/>
      <c r="Q8" s="167"/>
      <c r="R8" s="168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  <c r="IU8" s="67"/>
      <c r="IV8" s="67"/>
    </row>
    <row r="9" spans="1:256" s="68" customFormat="1">
      <c r="A9" s="67"/>
      <c r="B9" s="158"/>
      <c r="C9" s="159" t="s">
        <v>100</v>
      </c>
      <c r="D9" s="159"/>
      <c r="E9" s="160" t="s">
        <v>101</v>
      </c>
      <c r="F9" s="161"/>
      <c r="G9" s="161"/>
      <c r="H9" s="161"/>
      <c r="I9" s="161"/>
      <c r="J9" s="162"/>
      <c r="K9" s="166"/>
      <c r="L9" s="166"/>
      <c r="M9" s="166"/>
      <c r="N9" s="166"/>
      <c r="O9" s="166"/>
      <c r="P9" s="166"/>
      <c r="Q9" s="167"/>
      <c r="R9" s="168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  <c r="IU9" s="67"/>
      <c r="IV9" s="67"/>
    </row>
    <row r="10" spans="1:256" s="68" customFormat="1">
      <c r="A10" s="67"/>
      <c r="B10" s="158"/>
      <c r="C10" s="159" t="s">
        <v>102</v>
      </c>
      <c r="D10" s="159"/>
      <c r="E10" s="160" t="s">
        <v>103</v>
      </c>
      <c r="F10" s="161"/>
      <c r="G10" s="161"/>
      <c r="H10" s="161"/>
      <c r="I10" s="161"/>
      <c r="J10" s="162"/>
      <c r="K10" s="166"/>
      <c r="L10" s="166"/>
      <c r="M10" s="166"/>
      <c r="N10" s="166"/>
      <c r="O10" s="166"/>
      <c r="P10" s="166"/>
      <c r="Q10" s="167"/>
      <c r="R10" s="168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  <c r="IU10" s="67"/>
      <c r="IV10" s="67"/>
    </row>
    <row r="11" spans="1:256" s="68" customFormat="1">
      <c r="A11" s="67"/>
      <c r="B11" s="158"/>
      <c r="C11" s="159" t="s">
        <v>104</v>
      </c>
      <c r="D11" s="159"/>
      <c r="E11" s="169" t="s">
        <v>105</v>
      </c>
      <c r="F11" s="174"/>
      <c r="G11" s="169" t="s">
        <v>106</v>
      </c>
      <c r="H11" s="174"/>
      <c r="I11" s="169" t="s">
        <v>107</v>
      </c>
      <c r="J11" s="174"/>
      <c r="K11" s="166"/>
      <c r="L11" s="166"/>
      <c r="M11" s="166"/>
      <c r="N11" s="166"/>
      <c r="O11" s="166"/>
      <c r="P11" s="166"/>
      <c r="Q11" s="167"/>
      <c r="R11" s="168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  <c r="IS11" s="67"/>
      <c r="IT11" s="67"/>
      <c r="IU11" s="67"/>
      <c r="IV11" s="67"/>
    </row>
    <row r="12" spans="1:256" s="68" customFormat="1">
      <c r="A12" s="67"/>
      <c r="B12" s="158"/>
      <c r="C12" s="159"/>
      <c r="D12" s="159"/>
      <c r="E12" s="160">
        <v>350</v>
      </c>
      <c r="F12" s="173"/>
      <c r="G12" s="160">
        <v>300</v>
      </c>
      <c r="H12" s="173"/>
      <c r="I12" s="160">
        <v>470</v>
      </c>
      <c r="J12" s="173"/>
      <c r="K12" s="166"/>
      <c r="L12" s="166"/>
      <c r="M12" s="166"/>
      <c r="N12" s="166"/>
      <c r="O12" s="166"/>
      <c r="P12" s="166"/>
      <c r="Q12" s="167"/>
      <c r="R12" s="168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  <c r="IS12" s="67"/>
      <c r="IT12" s="67"/>
      <c r="IU12" s="67"/>
      <c r="IV12" s="67"/>
    </row>
    <row r="13" spans="1:256" s="68" customFormat="1">
      <c r="A13" s="67"/>
      <c r="B13" s="158"/>
      <c r="C13" s="159"/>
      <c r="D13" s="159"/>
      <c r="E13" s="169"/>
      <c r="F13" s="174"/>
      <c r="G13" s="169"/>
      <c r="H13" s="174"/>
      <c r="I13" s="169"/>
      <c r="J13" s="174"/>
      <c r="K13" s="166"/>
      <c r="L13" s="166"/>
      <c r="M13" s="166"/>
      <c r="N13" s="166"/>
      <c r="O13" s="166"/>
      <c r="P13" s="166"/>
      <c r="Q13" s="167"/>
      <c r="R13" s="168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  <c r="IN13" s="67"/>
      <c r="IO13" s="67"/>
      <c r="IP13" s="67"/>
      <c r="IQ13" s="67"/>
      <c r="IR13" s="67"/>
      <c r="IS13" s="67"/>
      <c r="IT13" s="67"/>
      <c r="IU13" s="67"/>
      <c r="IV13" s="67"/>
    </row>
    <row r="14" spans="1:256" s="68" customFormat="1">
      <c r="A14" s="67"/>
      <c r="B14" s="158"/>
      <c r="C14" s="159"/>
      <c r="D14" s="159"/>
      <c r="E14" s="169"/>
      <c r="F14" s="174"/>
      <c r="G14" s="169"/>
      <c r="H14" s="174"/>
      <c r="I14" s="169"/>
      <c r="J14" s="174"/>
      <c r="K14" s="166"/>
      <c r="L14" s="166"/>
      <c r="M14" s="166"/>
      <c r="N14" s="166"/>
      <c r="O14" s="166"/>
      <c r="P14" s="166"/>
      <c r="Q14" s="167"/>
      <c r="R14" s="168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  <c r="IN14" s="67"/>
      <c r="IO14" s="67"/>
      <c r="IP14" s="67"/>
      <c r="IQ14" s="67"/>
      <c r="IR14" s="67"/>
      <c r="IS14" s="67"/>
      <c r="IT14" s="67"/>
      <c r="IU14" s="67"/>
      <c r="IV14" s="67"/>
    </row>
    <row r="15" spans="1:256" s="68" customFormat="1">
      <c r="A15" s="67"/>
      <c r="B15" s="158"/>
      <c r="C15" s="159"/>
      <c r="D15" s="159"/>
      <c r="E15" s="169"/>
      <c r="F15" s="174"/>
      <c r="G15" s="169"/>
      <c r="H15" s="174"/>
      <c r="I15" s="169"/>
      <c r="J15" s="174"/>
      <c r="K15" s="166"/>
      <c r="L15" s="166"/>
      <c r="M15" s="166"/>
      <c r="N15" s="166"/>
      <c r="O15" s="166"/>
      <c r="P15" s="166"/>
      <c r="Q15" s="167"/>
      <c r="R15" s="168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  <c r="IN15" s="67"/>
      <c r="IO15" s="67"/>
      <c r="IP15" s="67"/>
      <c r="IQ15" s="67"/>
      <c r="IR15" s="67"/>
      <c r="IS15" s="67"/>
      <c r="IT15" s="67"/>
      <c r="IU15" s="67"/>
      <c r="IV15" s="67"/>
    </row>
    <row r="16" spans="1:256" s="68" customFormat="1">
      <c r="A16" s="67"/>
      <c r="B16" s="158"/>
      <c r="C16" s="175" t="s">
        <v>210</v>
      </c>
      <c r="D16" s="176"/>
      <c r="E16" s="160"/>
      <c r="F16" s="172"/>
      <c r="G16" s="172"/>
      <c r="H16" s="172"/>
      <c r="I16" s="172"/>
      <c r="J16" s="173"/>
      <c r="K16" s="166"/>
      <c r="L16" s="166"/>
      <c r="M16" s="166"/>
      <c r="N16" s="166"/>
      <c r="O16" s="166"/>
      <c r="P16" s="166"/>
      <c r="Q16" s="167"/>
      <c r="R16" s="168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  <c r="IN16" s="67"/>
      <c r="IO16" s="67"/>
      <c r="IP16" s="67"/>
      <c r="IQ16" s="67"/>
      <c r="IR16" s="67"/>
      <c r="IS16" s="67"/>
      <c r="IT16" s="67"/>
      <c r="IU16" s="67"/>
      <c r="IV16" s="67"/>
    </row>
    <row r="17" spans="1:256" s="68" customFormat="1">
      <c r="A17" s="67"/>
      <c r="B17" s="158"/>
      <c r="C17" s="159" t="s">
        <v>114</v>
      </c>
      <c r="D17" s="159"/>
      <c r="E17" s="160" t="s">
        <v>115</v>
      </c>
      <c r="F17" s="172"/>
      <c r="G17" s="169" t="s">
        <v>206</v>
      </c>
      <c r="H17" s="174"/>
      <c r="I17" s="160"/>
      <c r="J17" s="172"/>
      <c r="K17" s="166"/>
      <c r="L17" s="166"/>
      <c r="M17" s="166"/>
      <c r="N17" s="166"/>
      <c r="O17" s="166"/>
      <c r="P17" s="166"/>
      <c r="Q17" s="167"/>
      <c r="R17" s="168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  <c r="IN17" s="67"/>
      <c r="IO17" s="67"/>
      <c r="IP17" s="67"/>
      <c r="IQ17" s="67"/>
      <c r="IR17" s="67"/>
      <c r="IS17" s="67"/>
      <c r="IT17" s="67"/>
      <c r="IU17" s="67"/>
      <c r="IV17" s="67"/>
    </row>
    <row r="18" spans="1:256" s="68" customFormat="1" ht="25.5" customHeight="1">
      <c r="A18" s="67"/>
      <c r="B18" s="158"/>
      <c r="C18" s="159" t="s">
        <v>108</v>
      </c>
      <c r="D18" s="159"/>
      <c r="E18" s="160" t="s">
        <v>109</v>
      </c>
      <c r="F18" s="172"/>
      <c r="G18" s="233" t="s">
        <v>207</v>
      </c>
      <c r="H18" s="233"/>
      <c r="I18" s="125"/>
      <c r="J18" s="126"/>
      <c r="K18" s="166"/>
      <c r="L18" s="166"/>
      <c r="M18" s="166"/>
      <c r="N18" s="166"/>
      <c r="O18" s="166"/>
      <c r="P18" s="166"/>
      <c r="Q18" s="167"/>
      <c r="R18" s="168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  <c r="IN18" s="67"/>
      <c r="IO18" s="67"/>
      <c r="IP18" s="67"/>
      <c r="IQ18" s="67"/>
      <c r="IR18" s="67"/>
      <c r="IS18" s="67"/>
      <c r="IT18" s="67"/>
      <c r="IU18" s="67"/>
      <c r="IV18" s="67"/>
    </row>
    <row r="19" spans="1:256" s="68" customFormat="1">
      <c r="A19" s="67"/>
      <c r="B19" s="158"/>
      <c r="C19" s="175" t="s">
        <v>110</v>
      </c>
      <c r="D19" s="176"/>
      <c r="E19" s="160" t="s">
        <v>111</v>
      </c>
      <c r="F19" s="173"/>
      <c r="G19" s="233" t="s">
        <v>208</v>
      </c>
      <c r="H19" s="233"/>
      <c r="I19" s="127"/>
      <c r="J19" s="128"/>
      <c r="K19" s="166"/>
      <c r="L19" s="166"/>
      <c r="M19" s="166"/>
      <c r="N19" s="166"/>
      <c r="O19" s="166"/>
      <c r="P19" s="166"/>
      <c r="Q19" s="167"/>
      <c r="R19" s="168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  <c r="IN19" s="67"/>
      <c r="IO19" s="67"/>
      <c r="IP19" s="67"/>
      <c r="IQ19" s="67"/>
      <c r="IR19" s="67"/>
      <c r="IS19" s="67"/>
      <c r="IT19" s="67"/>
      <c r="IU19" s="67"/>
      <c r="IV19" s="67"/>
    </row>
    <row r="20" spans="1:256" s="68" customFormat="1">
      <c r="A20" s="67"/>
      <c r="B20" s="158"/>
      <c r="C20" s="175" t="s">
        <v>112</v>
      </c>
      <c r="D20" s="176"/>
      <c r="E20" s="160" t="s">
        <v>113</v>
      </c>
      <c r="F20" s="173"/>
      <c r="G20" s="233" t="s">
        <v>209</v>
      </c>
      <c r="H20" s="233"/>
      <c r="I20" s="127"/>
      <c r="J20" s="128"/>
      <c r="K20" s="166"/>
      <c r="L20" s="166"/>
      <c r="M20" s="166"/>
      <c r="N20" s="166"/>
      <c r="O20" s="166"/>
      <c r="P20" s="166"/>
      <c r="Q20" s="167"/>
      <c r="R20" s="168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  <c r="IN20" s="67"/>
      <c r="IO20" s="67"/>
      <c r="IP20" s="67"/>
      <c r="IQ20" s="67"/>
      <c r="IR20" s="67"/>
      <c r="IS20" s="67"/>
      <c r="IT20" s="67"/>
      <c r="IU20" s="67"/>
      <c r="IV20" s="67"/>
    </row>
    <row r="21" spans="1:256" s="68" customFormat="1">
      <c r="A21" s="67"/>
      <c r="B21" s="158"/>
      <c r="C21" s="159" t="s">
        <v>116</v>
      </c>
      <c r="D21" s="159"/>
      <c r="E21" s="175" t="s">
        <v>117</v>
      </c>
      <c r="F21" s="176"/>
      <c r="G21" s="175" t="s">
        <v>118</v>
      </c>
      <c r="H21" s="176"/>
      <c r="I21" s="175" t="s">
        <v>119</v>
      </c>
      <c r="J21" s="176"/>
      <c r="K21" s="166"/>
      <c r="L21" s="166"/>
      <c r="M21" s="166"/>
      <c r="N21" s="166"/>
      <c r="O21" s="166"/>
      <c r="P21" s="166"/>
      <c r="Q21" s="167"/>
      <c r="R21" s="168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  <c r="IN21" s="67"/>
      <c r="IO21" s="67"/>
      <c r="IP21" s="67"/>
      <c r="IQ21" s="67"/>
      <c r="IR21" s="67"/>
      <c r="IS21" s="67"/>
      <c r="IT21" s="67"/>
      <c r="IU21" s="67"/>
      <c r="IV21" s="67"/>
    </row>
    <row r="22" spans="1:256" s="68" customFormat="1">
      <c r="A22" s="67"/>
      <c r="B22" s="158"/>
      <c r="C22" s="159"/>
      <c r="D22" s="159"/>
      <c r="E22" s="169"/>
      <c r="F22" s="174"/>
      <c r="G22" s="169"/>
      <c r="H22" s="174"/>
      <c r="I22" s="169" t="s">
        <v>120</v>
      </c>
      <c r="J22" s="174"/>
      <c r="K22" s="166"/>
      <c r="L22" s="166"/>
      <c r="M22" s="166"/>
      <c r="N22" s="166"/>
      <c r="O22" s="166"/>
      <c r="P22" s="166"/>
      <c r="Q22" s="167"/>
      <c r="R22" s="168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7"/>
      <c r="EF22" s="67"/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7"/>
      <c r="FF22" s="67"/>
      <c r="FG22" s="67"/>
      <c r="FH22" s="67"/>
      <c r="FI22" s="67"/>
      <c r="FJ22" s="67"/>
      <c r="FK22" s="67"/>
      <c r="FL22" s="67"/>
      <c r="FM22" s="67"/>
      <c r="FN22" s="67"/>
      <c r="FO22" s="67"/>
      <c r="FP22" s="67"/>
      <c r="FQ22" s="67"/>
      <c r="FR22" s="67"/>
      <c r="FS22" s="67"/>
      <c r="FT22" s="67"/>
      <c r="FU22" s="67"/>
      <c r="FV22" s="67"/>
      <c r="FW22" s="67"/>
      <c r="FX22" s="67"/>
      <c r="FY22" s="67"/>
      <c r="FZ22" s="67"/>
      <c r="GA22" s="67"/>
      <c r="GB22" s="67"/>
      <c r="GC22" s="67"/>
      <c r="GD22" s="67"/>
      <c r="GE22" s="67"/>
      <c r="GF22" s="67"/>
      <c r="GG22" s="67"/>
      <c r="GH22" s="67"/>
      <c r="GI22" s="67"/>
      <c r="GJ22" s="67"/>
      <c r="GK22" s="67"/>
      <c r="GL22" s="67"/>
      <c r="GM22" s="67"/>
      <c r="GN22" s="67"/>
      <c r="GO22" s="67"/>
      <c r="GP22" s="67"/>
      <c r="GQ22" s="67"/>
      <c r="GR22" s="67"/>
      <c r="GS22" s="67"/>
      <c r="GT22" s="67"/>
      <c r="GU22" s="67"/>
      <c r="GV22" s="67"/>
      <c r="GW22" s="67"/>
      <c r="GX22" s="67"/>
      <c r="GY22" s="67"/>
      <c r="GZ22" s="67"/>
      <c r="HA22" s="67"/>
      <c r="HB22" s="67"/>
      <c r="HC22" s="67"/>
      <c r="HD22" s="67"/>
      <c r="HE22" s="67"/>
      <c r="HF22" s="67"/>
      <c r="HG22" s="67"/>
      <c r="HH22" s="67"/>
      <c r="HI22" s="67"/>
      <c r="HJ22" s="67"/>
      <c r="HK22" s="67"/>
      <c r="HL22" s="67"/>
      <c r="HM22" s="67"/>
      <c r="HN22" s="67"/>
      <c r="HO22" s="67"/>
      <c r="HP22" s="67"/>
      <c r="HQ22" s="67"/>
      <c r="HR22" s="67"/>
      <c r="HS22" s="67"/>
      <c r="HT22" s="67"/>
      <c r="HU22" s="67"/>
      <c r="HV22" s="67"/>
      <c r="HW22" s="67"/>
      <c r="HX22" s="67"/>
      <c r="HY22" s="67"/>
      <c r="HZ22" s="67"/>
      <c r="IA22" s="67"/>
      <c r="IB22" s="67"/>
      <c r="IC22" s="67"/>
      <c r="ID22" s="67"/>
      <c r="IE22" s="67"/>
      <c r="IF22" s="67"/>
      <c r="IG22" s="67"/>
      <c r="IH22" s="67"/>
      <c r="II22" s="67"/>
      <c r="IJ22" s="67"/>
      <c r="IK22" s="67"/>
      <c r="IL22" s="67"/>
      <c r="IM22" s="67"/>
      <c r="IN22" s="67"/>
      <c r="IO22" s="67"/>
      <c r="IP22" s="67"/>
      <c r="IQ22" s="67"/>
      <c r="IR22" s="67"/>
      <c r="IS22" s="67"/>
      <c r="IT22" s="67"/>
      <c r="IU22" s="67"/>
      <c r="IV22" s="67"/>
    </row>
    <row r="23" spans="1:256" s="68" customFormat="1">
      <c r="A23" s="67"/>
      <c r="B23" s="158"/>
      <c r="C23" s="159" t="s">
        <v>121</v>
      </c>
      <c r="D23" s="159"/>
      <c r="E23" s="160"/>
      <c r="F23" s="161"/>
      <c r="G23" s="161"/>
      <c r="H23" s="161"/>
      <c r="I23" s="161"/>
      <c r="J23" s="162"/>
      <c r="K23" s="166"/>
      <c r="L23" s="166"/>
      <c r="M23" s="166"/>
      <c r="N23" s="166"/>
      <c r="O23" s="166"/>
      <c r="P23" s="166"/>
      <c r="Q23" s="167"/>
      <c r="R23" s="168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7"/>
      <c r="FF23" s="67"/>
      <c r="FG23" s="67"/>
      <c r="FH23" s="67"/>
      <c r="FI23" s="67"/>
      <c r="FJ23" s="67"/>
      <c r="FK23" s="67"/>
      <c r="FL23" s="67"/>
      <c r="FM23" s="67"/>
      <c r="FN23" s="67"/>
      <c r="FO23" s="67"/>
      <c r="FP23" s="67"/>
      <c r="FQ23" s="67"/>
      <c r="FR23" s="67"/>
      <c r="FS23" s="67"/>
      <c r="FT23" s="67"/>
      <c r="FU23" s="67"/>
      <c r="FV23" s="67"/>
      <c r="FW23" s="67"/>
      <c r="FX23" s="67"/>
      <c r="FY23" s="67"/>
      <c r="FZ23" s="67"/>
      <c r="GA23" s="67"/>
      <c r="GB23" s="67"/>
      <c r="GC23" s="67"/>
      <c r="GD23" s="67"/>
      <c r="GE23" s="67"/>
      <c r="GF23" s="67"/>
      <c r="GG23" s="67"/>
      <c r="GH23" s="67"/>
      <c r="GI23" s="67"/>
      <c r="GJ23" s="67"/>
      <c r="GK23" s="67"/>
      <c r="GL23" s="67"/>
      <c r="GM23" s="67"/>
      <c r="GN23" s="67"/>
      <c r="GO23" s="67"/>
      <c r="GP23" s="67"/>
      <c r="GQ23" s="67"/>
      <c r="GR23" s="67"/>
      <c r="GS23" s="67"/>
      <c r="GT23" s="67"/>
      <c r="GU23" s="67"/>
      <c r="GV23" s="67"/>
      <c r="GW23" s="67"/>
      <c r="GX23" s="67"/>
      <c r="GY23" s="67"/>
      <c r="GZ23" s="67"/>
      <c r="HA23" s="67"/>
      <c r="HB23" s="67"/>
      <c r="HC23" s="67"/>
      <c r="HD23" s="67"/>
      <c r="HE23" s="67"/>
      <c r="HF23" s="67"/>
      <c r="HG23" s="67"/>
      <c r="HH23" s="67"/>
      <c r="HI23" s="67"/>
      <c r="HJ23" s="67"/>
      <c r="HK23" s="67"/>
      <c r="HL23" s="67"/>
      <c r="HM23" s="67"/>
      <c r="HN23" s="67"/>
      <c r="HO23" s="67"/>
      <c r="HP23" s="67"/>
      <c r="HQ23" s="67"/>
      <c r="HR23" s="67"/>
      <c r="HS23" s="67"/>
      <c r="HT23" s="67"/>
      <c r="HU23" s="67"/>
      <c r="HV23" s="67"/>
      <c r="HW23" s="67"/>
      <c r="HX23" s="67"/>
      <c r="HY23" s="67"/>
      <c r="HZ23" s="67"/>
      <c r="IA23" s="67"/>
      <c r="IB23" s="67"/>
      <c r="IC23" s="67"/>
      <c r="ID23" s="67"/>
      <c r="IE23" s="67"/>
      <c r="IF23" s="67"/>
      <c r="IG23" s="67"/>
      <c r="IH23" s="67"/>
      <c r="II23" s="67"/>
      <c r="IJ23" s="67"/>
      <c r="IK23" s="67"/>
      <c r="IL23" s="67"/>
      <c r="IM23" s="67"/>
      <c r="IN23" s="67"/>
      <c r="IO23" s="67"/>
      <c r="IP23" s="67"/>
      <c r="IQ23" s="67"/>
      <c r="IR23" s="67"/>
      <c r="IS23" s="67"/>
      <c r="IT23" s="67"/>
      <c r="IU23" s="67"/>
      <c r="IV23" s="67"/>
    </row>
    <row r="24" spans="1:256" s="68" customFormat="1">
      <c r="A24" s="67"/>
      <c r="B24" s="158"/>
      <c r="C24" s="159" t="s">
        <v>122</v>
      </c>
      <c r="D24" s="159"/>
      <c r="E24" s="169"/>
      <c r="F24" s="170"/>
      <c r="G24" s="170"/>
      <c r="H24" s="170"/>
      <c r="I24" s="170"/>
      <c r="J24" s="171"/>
      <c r="K24" s="166"/>
      <c r="L24" s="166"/>
      <c r="M24" s="166"/>
      <c r="N24" s="166"/>
      <c r="O24" s="166"/>
      <c r="P24" s="166"/>
      <c r="Q24" s="167"/>
      <c r="R24" s="168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H24" s="67"/>
      <c r="EI24" s="67"/>
      <c r="EJ24" s="67"/>
      <c r="EK24" s="67"/>
      <c r="EL24" s="67"/>
      <c r="EM24" s="67"/>
      <c r="EN24" s="67"/>
      <c r="EO24" s="67"/>
      <c r="EP24" s="67"/>
      <c r="EQ24" s="67"/>
      <c r="ER24" s="67"/>
      <c r="ES24" s="67"/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7"/>
      <c r="FF24" s="67"/>
      <c r="FG24" s="67"/>
      <c r="FH24" s="67"/>
      <c r="FI24" s="67"/>
      <c r="FJ24" s="67"/>
      <c r="FK24" s="67"/>
      <c r="FL24" s="67"/>
      <c r="FM24" s="67"/>
      <c r="FN24" s="67"/>
      <c r="FO24" s="67"/>
      <c r="FP24" s="67"/>
      <c r="FQ24" s="67"/>
      <c r="FR24" s="67"/>
      <c r="FS24" s="67"/>
      <c r="FT24" s="67"/>
      <c r="FU24" s="67"/>
      <c r="FV24" s="67"/>
      <c r="FW24" s="67"/>
      <c r="FX24" s="67"/>
      <c r="FY24" s="67"/>
      <c r="FZ24" s="67"/>
      <c r="GA24" s="67"/>
      <c r="GB24" s="67"/>
      <c r="GC24" s="67"/>
      <c r="GD24" s="67"/>
      <c r="GE24" s="67"/>
      <c r="GF24" s="67"/>
      <c r="GG24" s="67"/>
      <c r="GH24" s="67"/>
      <c r="GI24" s="67"/>
      <c r="GJ24" s="67"/>
      <c r="GK24" s="67"/>
      <c r="GL24" s="67"/>
      <c r="GM24" s="67"/>
      <c r="GN24" s="67"/>
      <c r="GO24" s="67"/>
      <c r="GP24" s="67"/>
      <c r="GQ24" s="67"/>
      <c r="GR24" s="67"/>
      <c r="GS24" s="67"/>
      <c r="GT24" s="67"/>
      <c r="GU24" s="67"/>
      <c r="GV24" s="67"/>
      <c r="GW24" s="67"/>
      <c r="GX24" s="67"/>
      <c r="GY24" s="67"/>
      <c r="GZ24" s="67"/>
      <c r="HA24" s="67"/>
      <c r="HB24" s="67"/>
      <c r="HC24" s="67"/>
      <c r="HD24" s="67"/>
      <c r="HE24" s="67"/>
      <c r="HF24" s="67"/>
      <c r="HG24" s="67"/>
      <c r="HH24" s="67"/>
      <c r="HI24" s="67"/>
      <c r="HJ24" s="67"/>
      <c r="HK24" s="67"/>
      <c r="HL24" s="67"/>
      <c r="HM24" s="67"/>
      <c r="HN24" s="67"/>
      <c r="HO24" s="67"/>
      <c r="HP24" s="67"/>
      <c r="HQ24" s="67"/>
      <c r="HR24" s="67"/>
      <c r="HS24" s="67"/>
      <c r="HT24" s="67"/>
      <c r="HU24" s="67"/>
      <c r="HV24" s="67"/>
      <c r="HW24" s="67"/>
      <c r="HX24" s="67"/>
      <c r="HY24" s="67"/>
      <c r="HZ24" s="67"/>
      <c r="IA24" s="67"/>
      <c r="IB24" s="67"/>
      <c r="IC24" s="67"/>
      <c r="ID24" s="67"/>
      <c r="IE24" s="67"/>
      <c r="IF24" s="67"/>
      <c r="IG24" s="67"/>
      <c r="IH24" s="67"/>
      <c r="II24" s="67"/>
      <c r="IJ24" s="67"/>
      <c r="IK24" s="67"/>
      <c r="IL24" s="67"/>
      <c r="IM24" s="67"/>
      <c r="IN24" s="67"/>
      <c r="IO24" s="67"/>
      <c r="IP24" s="67"/>
      <c r="IQ24" s="67"/>
      <c r="IR24" s="67"/>
      <c r="IS24" s="67"/>
      <c r="IT24" s="67"/>
      <c r="IU24" s="67"/>
      <c r="IV24" s="67"/>
    </row>
    <row r="25" spans="1:256" s="68" customFormat="1">
      <c r="A25" s="67"/>
      <c r="B25" s="177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9"/>
      <c r="R25" s="180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  <c r="IN25" s="67"/>
      <c r="IO25" s="67"/>
      <c r="IP25" s="67"/>
      <c r="IQ25" s="67"/>
      <c r="IR25" s="67"/>
      <c r="IS25" s="67"/>
      <c r="IT25" s="67"/>
      <c r="IU25" s="67"/>
      <c r="IV25" s="67"/>
    </row>
    <row r="26" spans="1:256" s="68" customFormat="1">
      <c r="A26" s="67"/>
      <c r="B26" s="212" t="s">
        <v>123</v>
      </c>
      <c r="C26" s="175" t="s">
        <v>124</v>
      </c>
      <c r="D26" s="176"/>
      <c r="E26" s="192" t="s">
        <v>125</v>
      </c>
      <c r="F26" s="193"/>
      <c r="G26" s="175" t="s">
        <v>126</v>
      </c>
      <c r="H26" s="194"/>
      <c r="I26" s="77" t="s">
        <v>127</v>
      </c>
      <c r="J26" s="195" t="s">
        <v>126</v>
      </c>
      <c r="K26" s="196"/>
      <c r="L26" s="175" t="s">
        <v>128</v>
      </c>
      <c r="M26" s="171"/>
      <c r="N26" s="175" t="s">
        <v>129</v>
      </c>
      <c r="O26" s="176"/>
      <c r="P26" s="159" t="s">
        <v>130</v>
      </c>
      <c r="Q26" s="175"/>
      <c r="R26" s="181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7"/>
      <c r="EN26" s="67"/>
      <c r="EO26" s="67"/>
      <c r="EP26" s="67"/>
      <c r="EQ26" s="67"/>
      <c r="ER26" s="67"/>
      <c r="ES26" s="67"/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7"/>
      <c r="FF26" s="67"/>
      <c r="FG26" s="67"/>
      <c r="FH26" s="67"/>
      <c r="FI26" s="67"/>
      <c r="FJ26" s="67"/>
      <c r="FK26" s="67"/>
      <c r="FL26" s="67"/>
      <c r="FM26" s="67"/>
      <c r="FN26" s="67"/>
      <c r="FO26" s="67"/>
      <c r="FP26" s="67"/>
      <c r="FQ26" s="67"/>
      <c r="FR26" s="67"/>
      <c r="FS26" s="67"/>
      <c r="FT26" s="67"/>
      <c r="FU26" s="67"/>
      <c r="FV26" s="67"/>
      <c r="FW26" s="67"/>
      <c r="FX26" s="67"/>
      <c r="FY26" s="67"/>
      <c r="FZ26" s="67"/>
      <c r="GA26" s="67"/>
      <c r="GB26" s="67"/>
      <c r="GC26" s="67"/>
      <c r="GD26" s="67"/>
      <c r="GE26" s="67"/>
      <c r="GF26" s="67"/>
      <c r="GG26" s="67"/>
      <c r="GH26" s="67"/>
      <c r="GI26" s="67"/>
      <c r="GJ26" s="67"/>
      <c r="GK26" s="67"/>
      <c r="GL26" s="67"/>
      <c r="GM26" s="67"/>
      <c r="GN26" s="67"/>
      <c r="GO26" s="67"/>
      <c r="GP26" s="67"/>
      <c r="GQ26" s="67"/>
      <c r="GR26" s="67"/>
      <c r="GS26" s="67"/>
      <c r="GT26" s="67"/>
      <c r="GU26" s="67"/>
      <c r="GV26" s="67"/>
      <c r="GW26" s="67"/>
      <c r="GX26" s="67"/>
      <c r="GY26" s="67"/>
      <c r="GZ26" s="67"/>
      <c r="HA26" s="67"/>
      <c r="HB26" s="67"/>
      <c r="HC26" s="67"/>
      <c r="HD26" s="67"/>
      <c r="HE26" s="67"/>
      <c r="HF26" s="67"/>
      <c r="HG26" s="67"/>
      <c r="HH26" s="67"/>
      <c r="HI26" s="67"/>
      <c r="HJ26" s="67"/>
      <c r="HK26" s="67"/>
      <c r="HL26" s="67"/>
      <c r="HM26" s="67"/>
      <c r="HN26" s="67"/>
      <c r="HO26" s="67"/>
      <c r="HP26" s="67"/>
      <c r="HQ26" s="67"/>
      <c r="HR26" s="67"/>
      <c r="HS26" s="67"/>
      <c r="HT26" s="67"/>
      <c r="HU26" s="67"/>
      <c r="HV26" s="67"/>
      <c r="HW26" s="67"/>
      <c r="HX26" s="67"/>
      <c r="HY26" s="67"/>
      <c r="HZ26" s="67"/>
      <c r="IA26" s="67"/>
      <c r="IB26" s="67"/>
      <c r="IC26" s="67"/>
      <c r="ID26" s="67"/>
      <c r="IE26" s="67"/>
      <c r="IF26" s="67"/>
      <c r="IG26" s="67"/>
      <c r="IH26" s="67"/>
      <c r="II26" s="67"/>
      <c r="IJ26" s="67"/>
      <c r="IK26" s="67"/>
      <c r="IL26" s="67"/>
      <c r="IM26" s="67"/>
      <c r="IN26" s="67"/>
      <c r="IO26" s="67"/>
      <c r="IP26" s="67"/>
      <c r="IQ26" s="67"/>
      <c r="IR26" s="67"/>
      <c r="IS26" s="67"/>
      <c r="IT26" s="67"/>
      <c r="IU26" s="67"/>
      <c r="IV26" s="67"/>
    </row>
    <row r="27" spans="1:256" s="68" customFormat="1">
      <c r="A27" s="67"/>
      <c r="B27" s="212"/>
      <c r="C27" s="169" t="s">
        <v>131</v>
      </c>
      <c r="D27" s="174"/>
      <c r="E27" s="182">
        <v>24</v>
      </c>
      <c r="F27" s="183"/>
      <c r="G27" s="184"/>
      <c r="H27" s="185"/>
      <c r="I27" s="78">
        <v>180</v>
      </c>
      <c r="J27" s="186"/>
      <c r="K27" s="186"/>
      <c r="L27" s="175">
        <f>E27*I27</f>
        <v>4320</v>
      </c>
      <c r="M27" s="171"/>
      <c r="N27" s="187">
        <f>IF(AND(ISNUMBER(G27),ISNUMBER(J27)),G27*J27,IF(ISNUMBER(G27),G27*I27,IF(ISNUMBER(J27),J27*I27,L27)))</f>
        <v>4320</v>
      </c>
      <c r="O27" s="188"/>
      <c r="P27" s="189">
        <f>N27/$N$30</f>
        <v>1</v>
      </c>
      <c r="Q27" s="190"/>
      <c r="R27" s="191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  <c r="ED27" s="67"/>
      <c r="EE27" s="67"/>
      <c r="EF27" s="67"/>
      <c r="EG27" s="67"/>
      <c r="EH27" s="67"/>
      <c r="EI27" s="67"/>
      <c r="EJ27" s="67"/>
      <c r="EK27" s="67"/>
      <c r="EL27" s="67"/>
      <c r="EM27" s="67"/>
      <c r="EN27" s="67"/>
      <c r="EO27" s="67"/>
      <c r="EP27" s="67"/>
      <c r="EQ27" s="67"/>
      <c r="ER27" s="67"/>
      <c r="ES27" s="67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7"/>
      <c r="FF27" s="67"/>
      <c r="FG27" s="67"/>
      <c r="FH27" s="67"/>
      <c r="FI27" s="67"/>
      <c r="FJ27" s="67"/>
      <c r="FK27" s="67"/>
      <c r="FL27" s="67"/>
      <c r="FM27" s="67"/>
      <c r="FN27" s="67"/>
      <c r="FO27" s="67"/>
      <c r="FP27" s="67"/>
      <c r="FQ27" s="67"/>
      <c r="FR27" s="67"/>
      <c r="FS27" s="67"/>
      <c r="FT27" s="67"/>
      <c r="FU27" s="67"/>
      <c r="FV27" s="67"/>
      <c r="FW27" s="67"/>
      <c r="FX27" s="67"/>
      <c r="FY27" s="67"/>
      <c r="FZ27" s="67"/>
      <c r="GA27" s="67"/>
      <c r="GB27" s="67"/>
      <c r="GC27" s="67"/>
      <c r="GD27" s="67"/>
      <c r="GE27" s="67"/>
      <c r="GF27" s="67"/>
      <c r="GG27" s="67"/>
      <c r="GH27" s="67"/>
      <c r="GI27" s="67"/>
      <c r="GJ27" s="67"/>
      <c r="GK27" s="67"/>
      <c r="GL27" s="67"/>
      <c r="GM27" s="67"/>
      <c r="GN27" s="67"/>
      <c r="GO27" s="67"/>
      <c r="GP27" s="67"/>
      <c r="GQ27" s="67"/>
      <c r="GR27" s="67"/>
      <c r="GS27" s="67"/>
      <c r="GT27" s="67"/>
      <c r="GU27" s="67"/>
      <c r="GV27" s="67"/>
      <c r="GW27" s="67"/>
      <c r="GX27" s="67"/>
      <c r="GY27" s="67"/>
      <c r="GZ27" s="67"/>
      <c r="HA27" s="67"/>
      <c r="HB27" s="67"/>
      <c r="HC27" s="67"/>
      <c r="HD27" s="67"/>
      <c r="HE27" s="67"/>
      <c r="HF27" s="67"/>
      <c r="HG27" s="67"/>
      <c r="HH27" s="67"/>
      <c r="HI27" s="67"/>
      <c r="HJ27" s="67"/>
      <c r="HK27" s="67"/>
      <c r="HL27" s="67"/>
      <c r="HM27" s="67"/>
      <c r="HN27" s="67"/>
      <c r="HO27" s="67"/>
      <c r="HP27" s="67"/>
      <c r="HQ27" s="67"/>
      <c r="HR27" s="67"/>
      <c r="HS27" s="67"/>
      <c r="HT27" s="67"/>
      <c r="HU27" s="67"/>
      <c r="HV27" s="67"/>
      <c r="HW27" s="67"/>
      <c r="HX27" s="67"/>
      <c r="HY27" s="67"/>
      <c r="HZ27" s="67"/>
      <c r="IA27" s="67"/>
      <c r="IB27" s="67"/>
      <c r="IC27" s="67"/>
      <c r="ID27" s="67"/>
      <c r="IE27" s="67"/>
      <c r="IF27" s="67"/>
      <c r="IG27" s="67"/>
      <c r="IH27" s="67"/>
      <c r="II27" s="67"/>
      <c r="IJ27" s="67"/>
      <c r="IK27" s="67"/>
      <c r="IL27" s="67"/>
      <c r="IM27" s="67"/>
      <c r="IN27" s="67"/>
      <c r="IO27" s="67"/>
      <c r="IP27" s="67"/>
      <c r="IQ27" s="67"/>
      <c r="IR27" s="67"/>
      <c r="IS27" s="67"/>
      <c r="IT27" s="67"/>
      <c r="IU27" s="67"/>
      <c r="IV27" s="67"/>
    </row>
    <row r="28" spans="1:256" s="68" customFormat="1" ht="15" customHeight="1">
      <c r="A28" s="67"/>
      <c r="B28" s="212"/>
      <c r="C28" s="169" t="s">
        <v>132</v>
      </c>
      <c r="D28" s="174"/>
      <c r="E28" s="169">
        <v>4</v>
      </c>
      <c r="F28" s="174"/>
      <c r="G28" s="184"/>
      <c r="H28" s="198"/>
      <c r="I28" s="78">
        <v>180</v>
      </c>
      <c r="J28" s="199"/>
      <c r="K28" s="200"/>
      <c r="L28" s="175">
        <f>E28*I28</f>
        <v>720</v>
      </c>
      <c r="M28" s="176"/>
      <c r="N28" s="187">
        <f>G28*J28</f>
        <v>0</v>
      </c>
      <c r="O28" s="188"/>
      <c r="P28" s="189">
        <f t="shared" ref="P28:P29" si="0">N28/$N$30</f>
        <v>0</v>
      </c>
      <c r="Q28" s="190"/>
      <c r="R28" s="191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  <c r="IU28" s="67"/>
      <c r="IV28" s="67"/>
    </row>
    <row r="29" spans="1:256" s="68" customFormat="1">
      <c r="A29" s="67"/>
      <c r="B29" s="212"/>
      <c r="C29" s="169" t="s">
        <v>133</v>
      </c>
      <c r="D29" s="174"/>
      <c r="E29" s="169"/>
      <c r="F29" s="174"/>
      <c r="G29" s="184"/>
      <c r="H29" s="197"/>
      <c r="I29" s="79"/>
      <c r="J29" s="186"/>
      <c r="K29" s="186"/>
      <c r="L29" s="175">
        <f>E29*I29</f>
        <v>0</v>
      </c>
      <c r="M29" s="171"/>
      <c r="N29" s="187">
        <f>G29*J29</f>
        <v>0</v>
      </c>
      <c r="O29" s="188"/>
      <c r="P29" s="189">
        <f t="shared" si="0"/>
        <v>0</v>
      </c>
      <c r="Q29" s="190"/>
      <c r="R29" s="191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  <c r="EX29" s="67"/>
      <c r="EY29" s="67"/>
      <c r="EZ29" s="67"/>
      <c r="FA29" s="67"/>
      <c r="FB29" s="67"/>
      <c r="FC29" s="67"/>
      <c r="FD29" s="67"/>
      <c r="FE29" s="67"/>
      <c r="FF29" s="67"/>
      <c r="FG29" s="67"/>
      <c r="FH29" s="67"/>
      <c r="FI29" s="67"/>
      <c r="FJ29" s="67"/>
      <c r="FK29" s="67"/>
      <c r="FL29" s="67"/>
      <c r="FM29" s="67"/>
      <c r="FN29" s="67"/>
      <c r="FO29" s="67"/>
      <c r="FP29" s="67"/>
      <c r="FQ29" s="67"/>
      <c r="FR29" s="67"/>
      <c r="FS29" s="67"/>
      <c r="FT29" s="67"/>
      <c r="FU29" s="67"/>
      <c r="FV29" s="67"/>
      <c r="FW29" s="67"/>
      <c r="FX29" s="67"/>
      <c r="FY29" s="67"/>
      <c r="FZ29" s="67"/>
      <c r="GA29" s="67"/>
      <c r="GB29" s="67"/>
      <c r="GC29" s="67"/>
      <c r="GD29" s="67"/>
      <c r="GE29" s="67"/>
      <c r="GF29" s="67"/>
      <c r="GG29" s="67"/>
      <c r="GH29" s="67"/>
      <c r="GI29" s="67"/>
      <c r="GJ29" s="67"/>
      <c r="GK29" s="67"/>
      <c r="GL29" s="67"/>
      <c r="GM29" s="67"/>
      <c r="GN29" s="67"/>
      <c r="GO29" s="67"/>
      <c r="GP29" s="67"/>
      <c r="GQ29" s="67"/>
      <c r="GR29" s="67"/>
      <c r="GS29" s="67"/>
      <c r="GT29" s="67"/>
      <c r="GU29" s="67"/>
      <c r="GV29" s="67"/>
      <c r="GW29" s="67"/>
      <c r="GX29" s="67"/>
      <c r="GY29" s="67"/>
      <c r="GZ29" s="67"/>
      <c r="HA29" s="67"/>
      <c r="HB29" s="67"/>
      <c r="HC29" s="67"/>
      <c r="HD29" s="67"/>
      <c r="HE29" s="67"/>
      <c r="HF29" s="67"/>
      <c r="HG29" s="67"/>
      <c r="HH29" s="67"/>
      <c r="HI29" s="67"/>
      <c r="HJ29" s="67"/>
      <c r="HK29" s="67"/>
      <c r="HL29" s="67"/>
      <c r="HM29" s="67"/>
      <c r="HN29" s="67"/>
      <c r="HO29" s="67"/>
      <c r="HP29" s="67"/>
      <c r="HQ29" s="67"/>
      <c r="HR29" s="67"/>
      <c r="HS29" s="67"/>
      <c r="HT29" s="67"/>
      <c r="HU29" s="67"/>
      <c r="HV29" s="67"/>
      <c r="HW29" s="67"/>
      <c r="HX29" s="67"/>
      <c r="HY29" s="67"/>
      <c r="HZ29" s="67"/>
      <c r="IA29" s="67"/>
      <c r="IB29" s="67"/>
      <c r="IC29" s="67"/>
      <c r="ID29" s="67"/>
      <c r="IE29" s="67"/>
      <c r="IF29" s="67"/>
      <c r="IG29" s="67"/>
      <c r="IH29" s="67"/>
      <c r="II29" s="67"/>
      <c r="IJ29" s="67"/>
      <c r="IK29" s="67"/>
      <c r="IL29" s="67"/>
      <c r="IM29" s="67"/>
      <c r="IN29" s="67"/>
      <c r="IO29" s="67"/>
      <c r="IP29" s="67"/>
      <c r="IQ29" s="67"/>
      <c r="IR29" s="67"/>
      <c r="IS29" s="67"/>
      <c r="IT29" s="67"/>
      <c r="IU29" s="67"/>
      <c r="IV29" s="67"/>
    </row>
    <row r="30" spans="1:256" s="68" customFormat="1">
      <c r="A30" s="67"/>
      <c r="B30" s="212"/>
      <c r="C30" s="201" t="s">
        <v>134</v>
      </c>
      <c r="D30" s="202"/>
      <c r="E30" s="202"/>
      <c r="F30" s="202"/>
      <c r="G30" s="202"/>
      <c r="H30" s="202"/>
      <c r="I30" s="202"/>
      <c r="J30" s="202"/>
      <c r="K30" s="203"/>
      <c r="L30" s="277">
        <f>SUM(L27:M29)</f>
        <v>5040</v>
      </c>
      <c r="M30" s="278"/>
      <c r="N30" s="204">
        <f>SUM(N27:O29)</f>
        <v>4320</v>
      </c>
      <c r="O30" s="205"/>
      <c r="P30" s="206">
        <f>SUM(P27:P29)</f>
        <v>1</v>
      </c>
      <c r="Q30" s="207"/>
      <c r="R30" s="208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  <c r="FJ30" s="67"/>
      <c r="FK30" s="67"/>
      <c r="FL30" s="67"/>
      <c r="FM30" s="67"/>
      <c r="FN30" s="67"/>
      <c r="FO30" s="67"/>
      <c r="FP30" s="67"/>
      <c r="FQ30" s="67"/>
      <c r="FR30" s="67"/>
      <c r="FS30" s="67"/>
      <c r="FT30" s="67"/>
      <c r="FU30" s="67"/>
      <c r="FV30" s="67"/>
      <c r="FW30" s="67"/>
      <c r="FX30" s="67"/>
      <c r="FY30" s="67"/>
      <c r="FZ30" s="67"/>
      <c r="GA30" s="67"/>
      <c r="GB30" s="67"/>
      <c r="GC30" s="67"/>
      <c r="GD30" s="67"/>
      <c r="GE30" s="67"/>
      <c r="GF30" s="67"/>
      <c r="GG30" s="67"/>
      <c r="GH30" s="67"/>
      <c r="GI30" s="67"/>
      <c r="GJ30" s="67"/>
      <c r="GK30" s="67"/>
      <c r="GL30" s="67"/>
      <c r="GM30" s="67"/>
      <c r="GN30" s="67"/>
      <c r="GO30" s="67"/>
      <c r="GP30" s="67"/>
      <c r="GQ30" s="67"/>
      <c r="GR30" s="67"/>
      <c r="GS30" s="67"/>
      <c r="GT30" s="67"/>
      <c r="GU30" s="67"/>
      <c r="GV30" s="67"/>
      <c r="GW30" s="67"/>
      <c r="GX30" s="67"/>
      <c r="GY30" s="67"/>
      <c r="GZ30" s="67"/>
      <c r="HA30" s="67"/>
      <c r="HB30" s="67"/>
      <c r="HC30" s="67"/>
      <c r="HD30" s="67"/>
      <c r="HE30" s="67"/>
      <c r="HF30" s="67"/>
      <c r="HG30" s="67"/>
      <c r="HH30" s="67"/>
      <c r="HI30" s="67"/>
      <c r="HJ30" s="67"/>
      <c r="HK30" s="67"/>
      <c r="HL30" s="67"/>
      <c r="HM30" s="67"/>
      <c r="HN30" s="67"/>
      <c r="HO30" s="67"/>
      <c r="HP30" s="67"/>
      <c r="HQ30" s="67"/>
      <c r="HR30" s="67"/>
      <c r="HS30" s="67"/>
      <c r="HT30" s="67"/>
      <c r="HU30" s="67"/>
      <c r="HV30" s="67"/>
      <c r="HW30" s="67"/>
      <c r="HX30" s="67"/>
      <c r="HY30" s="67"/>
      <c r="HZ30" s="67"/>
      <c r="IA30" s="67"/>
      <c r="IB30" s="67"/>
      <c r="IC30" s="67"/>
      <c r="ID30" s="67"/>
      <c r="IE30" s="67"/>
      <c r="IF30" s="67"/>
      <c r="IG30" s="67"/>
      <c r="IH30" s="67"/>
      <c r="II30" s="67"/>
      <c r="IJ30" s="67"/>
      <c r="IK30" s="67"/>
      <c r="IL30" s="67"/>
      <c r="IM30" s="67"/>
      <c r="IN30" s="67"/>
      <c r="IO30" s="67"/>
      <c r="IP30" s="67"/>
      <c r="IQ30" s="67"/>
      <c r="IR30" s="67"/>
      <c r="IS30" s="67"/>
      <c r="IT30" s="67"/>
      <c r="IU30" s="67"/>
      <c r="IV30" s="67"/>
    </row>
    <row r="31" spans="1:256" s="68" customFormat="1">
      <c r="A31" s="67"/>
      <c r="B31" s="177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9"/>
      <c r="R31" s="180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</row>
    <row r="32" spans="1:256" s="68" customFormat="1" ht="15.75" customHeight="1">
      <c r="A32" s="67"/>
      <c r="B32" s="158" t="s">
        <v>135</v>
      </c>
      <c r="C32" s="80" t="s">
        <v>4</v>
      </c>
      <c r="D32" s="209" t="s">
        <v>136</v>
      </c>
      <c r="E32" s="210"/>
      <c r="F32" s="209" t="s">
        <v>137</v>
      </c>
      <c r="G32" s="210"/>
      <c r="H32" s="80" t="s">
        <v>138</v>
      </c>
      <c r="I32" s="209" t="s">
        <v>139</v>
      </c>
      <c r="J32" s="211"/>
      <c r="K32" s="80" t="s">
        <v>126</v>
      </c>
      <c r="L32" s="80" t="s">
        <v>127</v>
      </c>
      <c r="M32" s="80" t="s">
        <v>126</v>
      </c>
      <c r="N32" s="209" t="s">
        <v>140</v>
      </c>
      <c r="O32" s="210"/>
      <c r="P32" s="209" t="s">
        <v>141</v>
      </c>
      <c r="Q32" s="211"/>
      <c r="R32" s="81" t="s">
        <v>130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/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/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/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67"/>
      <c r="FY32" s="67"/>
      <c r="FZ32" s="67"/>
      <c r="GA32" s="67"/>
      <c r="GB32" s="67"/>
      <c r="GC32" s="67"/>
      <c r="GD32" s="67"/>
      <c r="GE32" s="67"/>
      <c r="GF32" s="67"/>
      <c r="GG32" s="67"/>
      <c r="GH32" s="67"/>
      <c r="GI32" s="67"/>
      <c r="GJ32" s="67"/>
      <c r="GK32" s="67"/>
      <c r="GL32" s="67"/>
      <c r="GM32" s="67"/>
      <c r="GN32" s="67"/>
      <c r="GO32" s="67"/>
      <c r="GP32" s="67"/>
      <c r="GQ32" s="67"/>
      <c r="GR32" s="67"/>
      <c r="GS32" s="67"/>
      <c r="GT32" s="67"/>
      <c r="GU32" s="67"/>
      <c r="GV32" s="67"/>
      <c r="GW32" s="67"/>
      <c r="GX32" s="67"/>
      <c r="GY32" s="67"/>
      <c r="GZ32" s="67"/>
      <c r="HA32" s="67"/>
      <c r="HB32" s="67"/>
      <c r="HC32" s="67"/>
      <c r="HD32" s="67"/>
      <c r="HE32" s="67"/>
      <c r="HF32" s="67"/>
      <c r="HG32" s="67"/>
      <c r="HH32" s="67"/>
      <c r="HI32" s="67"/>
      <c r="HJ32" s="67"/>
      <c r="HK32" s="67"/>
      <c r="HL32" s="67"/>
      <c r="HM32" s="67"/>
      <c r="HN32" s="67"/>
      <c r="HO32" s="67"/>
      <c r="HP32" s="67"/>
      <c r="HQ32" s="67"/>
      <c r="HR32" s="67"/>
      <c r="HS32" s="67"/>
      <c r="HT32" s="67"/>
      <c r="HU32" s="67"/>
      <c r="HV32" s="67"/>
      <c r="HW32" s="67"/>
      <c r="HX32" s="67"/>
      <c r="HY32" s="67"/>
      <c r="HZ32" s="67"/>
      <c r="IA32" s="67"/>
      <c r="IB32" s="67"/>
      <c r="IC32" s="67"/>
      <c r="ID32" s="67"/>
      <c r="IE32" s="67"/>
      <c r="IF32" s="67"/>
      <c r="IG32" s="67"/>
      <c r="IH32" s="67"/>
      <c r="II32" s="67"/>
      <c r="IJ32" s="67"/>
      <c r="IK32" s="67"/>
      <c r="IL32" s="67"/>
      <c r="IM32" s="67"/>
      <c r="IN32" s="67"/>
      <c r="IO32" s="67"/>
      <c r="IP32" s="67"/>
      <c r="IQ32" s="67"/>
      <c r="IR32" s="67"/>
      <c r="IS32" s="67"/>
      <c r="IT32" s="67"/>
      <c r="IU32" s="67"/>
      <c r="IV32" s="67"/>
    </row>
    <row r="33" spans="1:256" s="68" customFormat="1" ht="16.5" customHeight="1">
      <c r="A33" s="67"/>
      <c r="B33" s="158"/>
      <c r="C33" s="159" t="s">
        <v>142</v>
      </c>
      <c r="D33" s="209" t="s">
        <v>143</v>
      </c>
      <c r="E33" s="210"/>
      <c r="F33" s="219" t="s">
        <v>144</v>
      </c>
      <c r="G33" s="221"/>
      <c r="H33" s="78" t="s">
        <v>145</v>
      </c>
      <c r="I33" s="219">
        <v>300</v>
      </c>
      <c r="J33" s="220"/>
      <c r="K33" s="82"/>
      <c r="L33" s="83">
        <v>25</v>
      </c>
      <c r="M33" s="84"/>
      <c r="N33" s="213">
        <f t="shared" ref="N33:N54" si="1">I33*L33</f>
        <v>7500</v>
      </c>
      <c r="O33" s="214"/>
      <c r="P33" s="215">
        <f t="shared" ref="P33:P54" si="2">IF(AND(ISNUMBER(K33),ISNUMBER(M33)),K33*M33,IF(ISNUMBER(M33),I33*M33,IF(ISNUMBER(K33),K33*L33,N33)))</f>
        <v>7500</v>
      </c>
      <c r="Q33" s="216"/>
      <c r="R33" s="85">
        <f t="shared" ref="R33:R55" si="3">IF($L$77=0,0,N33/$L$77)</f>
        <v>0.14562880576612403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67"/>
      <c r="EB33" s="67"/>
      <c r="EC33" s="67"/>
      <c r="ED33" s="67"/>
      <c r="EE33" s="67"/>
      <c r="EF33" s="67"/>
      <c r="EG33" s="67"/>
      <c r="EH33" s="67"/>
      <c r="EI33" s="67"/>
      <c r="EJ33" s="67"/>
      <c r="EK33" s="67"/>
      <c r="EL33" s="67"/>
      <c r="EM33" s="67"/>
      <c r="EN33" s="67"/>
      <c r="EO33" s="67"/>
      <c r="EP33" s="67"/>
      <c r="EQ33" s="67"/>
      <c r="ER33" s="67"/>
      <c r="ES33" s="67"/>
      <c r="ET33" s="67"/>
      <c r="EU33" s="67"/>
      <c r="EV33" s="67"/>
      <c r="EW33" s="67"/>
      <c r="EX33" s="67"/>
      <c r="EY33" s="67"/>
      <c r="EZ33" s="67"/>
      <c r="FA33" s="67"/>
      <c r="FB33" s="67"/>
      <c r="FC33" s="67"/>
      <c r="FD33" s="67"/>
      <c r="FE33" s="67"/>
      <c r="FF33" s="67"/>
      <c r="FG33" s="67"/>
      <c r="FH33" s="67"/>
      <c r="FI33" s="67"/>
      <c r="FJ33" s="67"/>
      <c r="FK33" s="67"/>
      <c r="FL33" s="67"/>
      <c r="FM33" s="67"/>
      <c r="FN33" s="67"/>
      <c r="FO33" s="67"/>
      <c r="FP33" s="67"/>
      <c r="FQ33" s="67"/>
      <c r="FR33" s="67"/>
      <c r="FS33" s="67"/>
      <c r="FT33" s="67"/>
      <c r="FU33" s="67"/>
      <c r="FV33" s="67"/>
      <c r="FW33" s="67"/>
      <c r="FX33" s="67"/>
      <c r="FY33" s="67"/>
      <c r="FZ33" s="67"/>
      <c r="GA33" s="67"/>
      <c r="GB33" s="67"/>
      <c r="GC33" s="67"/>
      <c r="GD33" s="67"/>
      <c r="GE33" s="67"/>
      <c r="GF33" s="67"/>
      <c r="GG33" s="67"/>
      <c r="GH33" s="67"/>
      <c r="GI33" s="67"/>
      <c r="GJ33" s="67"/>
      <c r="GK33" s="67"/>
      <c r="GL33" s="67"/>
      <c r="GM33" s="67"/>
      <c r="GN33" s="67"/>
      <c r="GO33" s="67"/>
      <c r="GP33" s="67"/>
      <c r="GQ33" s="67"/>
      <c r="GR33" s="67"/>
      <c r="GS33" s="67"/>
      <c r="GT33" s="67"/>
      <c r="GU33" s="67"/>
      <c r="GV33" s="67"/>
      <c r="GW33" s="67"/>
      <c r="GX33" s="67"/>
      <c r="GY33" s="67"/>
      <c r="GZ33" s="67"/>
      <c r="HA33" s="67"/>
      <c r="HB33" s="67"/>
      <c r="HC33" s="67"/>
      <c r="HD33" s="67"/>
      <c r="HE33" s="67"/>
      <c r="HF33" s="67"/>
      <c r="HG33" s="67"/>
      <c r="HH33" s="67"/>
      <c r="HI33" s="67"/>
      <c r="HJ33" s="67"/>
      <c r="HK33" s="67"/>
      <c r="HL33" s="67"/>
      <c r="HM33" s="67"/>
      <c r="HN33" s="67"/>
      <c r="HO33" s="67"/>
      <c r="HP33" s="67"/>
      <c r="HQ33" s="67"/>
      <c r="HR33" s="67"/>
      <c r="HS33" s="67"/>
      <c r="HT33" s="67"/>
      <c r="HU33" s="67"/>
      <c r="HV33" s="67"/>
      <c r="HW33" s="67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</row>
    <row r="34" spans="1:256" s="68" customFormat="1" ht="23.25" customHeight="1">
      <c r="A34" s="67"/>
      <c r="B34" s="158"/>
      <c r="C34" s="159"/>
      <c r="D34" s="209" t="s">
        <v>146</v>
      </c>
      <c r="E34" s="210"/>
      <c r="F34" s="217" t="s">
        <v>147</v>
      </c>
      <c r="G34" s="218"/>
      <c r="H34" s="78" t="s">
        <v>148</v>
      </c>
      <c r="I34" s="219">
        <v>21</v>
      </c>
      <c r="J34" s="220"/>
      <c r="K34" s="84"/>
      <c r="L34" s="83">
        <v>55</v>
      </c>
      <c r="M34" s="84"/>
      <c r="N34" s="213">
        <f t="shared" si="1"/>
        <v>1155</v>
      </c>
      <c r="O34" s="214"/>
      <c r="P34" s="215">
        <f t="shared" si="2"/>
        <v>1155</v>
      </c>
      <c r="Q34" s="216"/>
      <c r="R34" s="85">
        <f t="shared" si="3"/>
        <v>2.2426836087983099E-2</v>
      </c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67"/>
      <c r="DJ34" s="67"/>
      <c r="DK34" s="67"/>
      <c r="DL34" s="67"/>
      <c r="DM34" s="67"/>
      <c r="DN34" s="67"/>
      <c r="DO34" s="67"/>
      <c r="DP34" s="67"/>
      <c r="DQ34" s="67"/>
      <c r="DR34" s="67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67"/>
      <c r="EP34" s="67"/>
      <c r="EQ34" s="67"/>
      <c r="ER34" s="67"/>
      <c r="ES34" s="67"/>
      <c r="ET34" s="67"/>
      <c r="EU34" s="67"/>
      <c r="EV34" s="67"/>
      <c r="EW34" s="67"/>
      <c r="EX34" s="67"/>
      <c r="EY34" s="67"/>
      <c r="EZ34" s="67"/>
      <c r="FA34" s="67"/>
      <c r="FB34" s="67"/>
      <c r="FC34" s="67"/>
      <c r="FD34" s="67"/>
      <c r="FE34" s="67"/>
      <c r="FF34" s="67"/>
      <c r="FG34" s="67"/>
      <c r="FH34" s="67"/>
      <c r="FI34" s="67"/>
      <c r="FJ34" s="67"/>
      <c r="FK34" s="67"/>
      <c r="FL34" s="67"/>
      <c r="FM34" s="67"/>
      <c r="FN34" s="67"/>
      <c r="FO34" s="67"/>
      <c r="FP34" s="67"/>
      <c r="FQ34" s="67"/>
      <c r="FR34" s="67"/>
      <c r="FS34" s="67"/>
      <c r="FT34" s="67"/>
      <c r="FU34" s="67"/>
      <c r="FV34" s="67"/>
      <c r="FW34" s="67"/>
      <c r="FX34" s="67"/>
      <c r="FY34" s="67"/>
      <c r="FZ34" s="67"/>
      <c r="GA34" s="67"/>
      <c r="GB34" s="67"/>
      <c r="GC34" s="67"/>
      <c r="GD34" s="67"/>
      <c r="GE34" s="67"/>
      <c r="GF34" s="67"/>
      <c r="GG34" s="67"/>
      <c r="GH34" s="67"/>
      <c r="GI34" s="67"/>
      <c r="GJ34" s="67"/>
      <c r="GK34" s="67"/>
      <c r="GL34" s="67"/>
      <c r="GM34" s="67"/>
      <c r="GN34" s="67"/>
      <c r="GO34" s="67"/>
      <c r="GP34" s="67"/>
      <c r="GQ34" s="67"/>
      <c r="GR34" s="67"/>
      <c r="GS34" s="67"/>
      <c r="GT34" s="67"/>
      <c r="GU34" s="67"/>
      <c r="GV34" s="67"/>
      <c r="GW34" s="67"/>
      <c r="GX34" s="67"/>
      <c r="GY34" s="67"/>
      <c r="GZ34" s="67"/>
      <c r="HA34" s="67"/>
      <c r="HB34" s="67"/>
      <c r="HC34" s="67"/>
      <c r="HD34" s="67"/>
      <c r="HE34" s="67"/>
      <c r="HF34" s="67"/>
      <c r="HG34" s="67"/>
      <c r="HH34" s="67"/>
      <c r="HI34" s="67"/>
      <c r="HJ34" s="67"/>
      <c r="HK34" s="67"/>
      <c r="HL34" s="67"/>
      <c r="HM34" s="67"/>
      <c r="HN34" s="67"/>
      <c r="HO34" s="67"/>
      <c r="HP34" s="67"/>
      <c r="HQ34" s="67"/>
      <c r="HR34" s="67"/>
      <c r="HS34" s="67"/>
      <c r="HT34" s="67"/>
      <c r="HU34" s="67"/>
      <c r="HV34" s="67"/>
      <c r="HW34" s="67"/>
      <c r="HX34" s="67"/>
      <c r="HY34" s="67"/>
      <c r="HZ34" s="67"/>
      <c r="IA34" s="67"/>
      <c r="IB34" s="67"/>
      <c r="IC34" s="67"/>
      <c r="ID34" s="67"/>
      <c r="IE34" s="67"/>
      <c r="IF34" s="67"/>
      <c r="IG34" s="67"/>
      <c r="IH34" s="67"/>
      <c r="II34" s="67"/>
      <c r="IJ34" s="67"/>
      <c r="IK34" s="67"/>
      <c r="IL34" s="67"/>
      <c r="IM34" s="67"/>
      <c r="IN34" s="67"/>
      <c r="IO34" s="67"/>
      <c r="IP34" s="67"/>
      <c r="IQ34" s="67"/>
      <c r="IR34" s="67"/>
      <c r="IS34" s="67"/>
      <c r="IT34" s="67"/>
      <c r="IU34" s="67"/>
      <c r="IV34" s="67"/>
    </row>
    <row r="35" spans="1:256" s="68" customFormat="1" ht="23.25" customHeight="1">
      <c r="A35" s="67"/>
      <c r="B35" s="158"/>
      <c r="C35" s="159"/>
      <c r="D35" s="209" t="s">
        <v>149</v>
      </c>
      <c r="E35" s="210"/>
      <c r="F35" s="217" t="s">
        <v>147</v>
      </c>
      <c r="G35" s="218"/>
      <c r="H35" s="78" t="s">
        <v>150</v>
      </c>
      <c r="I35" s="219">
        <v>24</v>
      </c>
      <c r="J35" s="220"/>
      <c r="K35" s="84"/>
      <c r="L35" s="83">
        <v>55</v>
      </c>
      <c r="M35" s="84"/>
      <c r="N35" s="213">
        <f t="shared" si="1"/>
        <v>1320</v>
      </c>
      <c r="O35" s="214"/>
      <c r="P35" s="215">
        <f t="shared" si="2"/>
        <v>1320</v>
      </c>
      <c r="Q35" s="216"/>
      <c r="R35" s="85">
        <f t="shared" si="3"/>
        <v>2.5630669814837827E-2</v>
      </c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67"/>
      <c r="DJ35" s="67"/>
      <c r="DK35" s="67"/>
      <c r="DL35" s="67"/>
      <c r="DM35" s="67"/>
      <c r="DN35" s="67"/>
      <c r="DO35" s="67"/>
      <c r="DP35" s="67"/>
      <c r="DQ35" s="67"/>
      <c r="DR35" s="67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67"/>
      <c r="EP35" s="67"/>
      <c r="EQ35" s="67"/>
      <c r="ER35" s="67"/>
      <c r="ES35" s="67"/>
      <c r="ET35" s="67"/>
      <c r="EU35" s="67"/>
      <c r="EV35" s="67"/>
      <c r="EW35" s="67"/>
      <c r="EX35" s="67"/>
      <c r="EY35" s="67"/>
      <c r="EZ35" s="67"/>
      <c r="FA35" s="67"/>
      <c r="FB35" s="67"/>
      <c r="FC35" s="67"/>
      <c r="FD35" s="67"/>
      <c r="FE35" s="67"/>
      <c r="FF35" s="67"/>
      <c r="FG35" s="67"/>
      <c r="FH35" s="67"/>
      <c r="FI35" s="67"/>
      <c r="FJ35" s="67"/>
      <c r="FK35" s="67"/>
      <c r="FL35" s="67"/>
      <c r="FM35" s="67"/>
      <c r="FN35" s="67"/>
      <c r="FO35" s="67"/>
      <c r="FP35" s="67"/>
      <c r="FQ35" s="67"/>
      <c r="FR35" s="67"/>
      <c r="FS35" s="67"/>
      <c r="FT35" s="67"/>
      <c r="FU35" s="67"/>
      <c r="FV35" s="67"/>
      <c r="FW35" s="67"/>
      <c r="FX35" s="67"/>
      <c r="FY35" s="67"/>
      <c r="FZ35" s="67"/>
      <c r="GA35" s="67"/>
      <c r="GB35" s="67"/>
      <c r="GC35" s="67"/>
      <c r="GD35" s="67"/>
      <c r="GE35" s="67"/>
      <c r="GF35" s="67"/>
      <c r="GG35" s="67"/>
      <c r="GH35" s="67"/>
      <c r="GI35" s="67"/>
      <c r="GJ35" s="67"/>
      <c r="GK35" s="67"/>
      <c r="GL35" s="67"/>
      <c r="GM35" s="67"/>
      <c r="GN35" s="67"/>
      <c r="GO35" s="67"/>
      <c r="GP35" s="67"/>
      <c r="GQ35" s="67"/>
      <c r="GR35" s="67"/>
      <c r="GS35" s="67"/>
      <c r="GT35" s="67"/>
      <c r="GU35" s="67"/>
      <c r="GV35" s="67"/>
      <c r="GW35" s="67"/>
      <c r="GX35" s="67"/>
      <c r="GY35" s="67"/>
      <c r="GZ35" s="67"/>
      <c r="HA35" s="67"/>
      <c r="HB35" s="67"/>
      <c r="HC35" s="67"/>
      <c r="HD35" s="67"/>
      <c r="HE35" s="67"/>
      <c r="HF35" s="67"/>
      <c r="HG35" s="67"/>
      <c r="HH35" s="67"/>
      <c r="HI35" s="67"/>
      <c r="HJ35" s="67"/>
      <c r="HK35" s="67"/>
      <c r="HL35" s="67"/>
      <c r="HM35" s="67"/>
      <c r="HN35" s="67"/>
      <c r="HO35" s="67"/>
      <c r="HP35" s="67"/>
      <c r="HQ35" s="67"/>
      <c r="HR35" s="67"/>
      <c r="HS35" s="67"/>
      <c r="HT35" s="67"/>
      <c r="HU35" s="67"/>
      <c r="HV35" s="67"/>
      <c r="HW35" s="67"/>
      <c r="HX35" s="67"/>
      <c r="HY35" s="67"/>
      <c r="HZ35" s="67"/>
      <c r="IA35" s="67"/>
      <c r="IB35" s="67"/>
      <c r="IC35" s="67"/>
      <c r="ID35" s="67"/>
      <c r="IE35" s="67"/>
      <c r="IF35" s="67"/>
      <c r="IG35" s="67"/>
      <c r="IH35" s="67"/>
      <c r="II35" s="67"/>
      <c r="IJ35" s="67"/>
      <c r="IK35" s="67"/>
      <c r="IL35" s="67"/>
      <c r="IM35" s="67"/>
      <c r="IN35" s="67"/>
      <c r="IO35" s="67"/>
      <c r="IP35" s="67"/>
      <c r="IQ35" s="67"/>
      <c r="IR35" s="67"/>
      <c r="IS35" s="67"/>
      <c r="IT35" s="67"/>
      <c r="IU35" s="67"/>
      <c r="IV35" s="67"/>
    </row>
    <row r="36" spans="1:256" s="68" customFormat="1">
      <c r="A36" s="67"/>
      <c r="B36" s="158"/>
      <c r="C36" s="159"/>
      <c r="D36" s="209" t="s">
        <v>151</v>
      </c>
      <c r="E36" s="210"/>
      <c r="F36" s="219" t="s">
        <v>152</v>
      </c>
      <c r="G36" s="221"/>
      <c r="H36" s="78" t="s">
        <v>153</v>
      </c>
      <c r="I36" s="219">
        <v>8</v>
      </c>
      <c r="J36" s="220"/>
      <c r="K36" s="84"/>
      <c r="L36" s="83">
        <v>20</v>
      </c>
      <c r="M36" s="84"/>
      <c r="N36" s="213">
        <f t="shared" si="1"/>
        <v>160</v>
      </c>
      <c r="O36" s="214"/>
      <c r="P36" s="215">
        <f t="shared" si="2"/>
        <v>160</v>
      </c>
      <c r="Q36" s="216"/>
      <c r="R36" s="85">
        <f t="shared" si="3"/>
        <v>3.1067478563439788E-3</v>
      </c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7"/>
      <c r="CA36" s="67"/>
      <c r="CB36" s="67"/>
      <c r="CC36" s="67"/>
      <c r="CD36" s="67"/>
      <c r="CE36" s="67"/>
      <c r="CF36" s="67"/>
      <c r="CG36" s="67"/>
      <c r="CH36" s="67"/>
      <c r="CI36" s="67"/>
      <c r="CJ36" s="67"/>
      <c r="CK36" s="67"/>
      <c r="CL36" s="67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/>
      <c r="CZ36" s="67"/>
      <c r="DA36" s="67"/>
      <c r="DB36" s="67"/>
      <c r="DC36" s="67"/>
      <c r="DD36" s="67"/>
      <c r="DE36" s="67"/>
      <c r="DF36" s="67"/>
      <c r="DG36" s="67"/>
      <c r="DH36" s="67"/>
      <c r="DI36" s="67"/>
      <c r="DJ36" s="67"/>
      <c r="DK36" s="67"/>
      <c r="DL36" s="67"/>
      <c r="DM36" s="67"/>
      <c r="DN36" s="67"/>
      <c r="DO36" s="67"/>
      <c r="DP36" s="67"/>
      <c r="DQ36" s="67"/>
      <c r="DR36" s="67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/>
      <c r="EF36" s="67"/>
      <c r="EG36" s="67"/>
      <c r="EH36" s="67"/>
      <c r="EI36" s="67"/>
      <c r="EJ36" s="67"/>
      <c r="EK36" s="67"/>
      <c r="EL36" s="67"/>
      <c r="EM36" s="67"/>
      <c r="EN36" s="67"/>
      <c r="EO36" s="67"/>
      <c r="EP36" s="67"/>
      <c r="EQ36" s="67"/>
      <c r="ER36" s="67"/>
      <c r="ES36" s="67"/>
      <c r="ET36" s="67"/>
      <c r="EU36" s="67"/>
      <c r="EV36" s="67"/>
      <c r="EW36" s="67"/>
      <c r="EX36" s="67"/>
      <c r="EY36" s="67"/>
      <c r="EZ36" s="67"/>
      <c r="FA36" s="67"/>
      <c r="FB36" s="67"/>
      <c r="FC36" s="67"/>
      <c r="FD36" s="67"/>
      <c r="FE36" s="67"/>
      <c r="FF36" s="67"/>
      <c r="FG36" s="67"/>
      <c r="FH36" s="67"/>
      <c r="FI36" s="67"/>
      <c r="FJ36" s="67"/>
      <c r="FK36" s="67"/>
      <c r="FL36" s="67"/>
      <c r="FM36" s="67"/>
      <c r="FN36" s="67"/>
      <c r="FO36" s="67"/>
      <c r="FP36" s="67"/>
      <c r="FQ36" s="67"/>
      <c r="FR36" s="67"/>
      <c r="FS36" s="67"/>
      <c r="FT36" s="67"/>
      <c r="FU36" s="67"/>
      <c r="FV36" s="67"/>
      <c r="FW36" s="67"/>
      <c r="FX36" s="67"/>
      <c r="FY36" s="67"/>
      <c r="FZ36" s="67"/>
      <c r="GA36" s="67"/>
      <c r="GB36" s="67"/>
      <c r="GC36" s="67"/>
      <c r="GD36" s="67"/>
      <c r="GE36" s="67"/>
      <c r="GF36" s="67"/>
      <c r="GG36" s="67"/>
      <c r="GH36" s="67"/>
      <c r="GI36" s="67"/>
      <c r="GJ36" s="67"/>
      <c r="GK36" s="67"/>
      <c r="GL36" s="67"/>
      <c r="GM36" s="67"/>
      <c r="GN36" s="67"/>
      <c r="GO36" s="67"/>
      <c r="GP36" s="67"/>
      <c r="GQ36" s="67"/>
      <c r="GR36" s="67"/>
      <c r="GS36" s="67"/>
      <c r="GT36" s="67"/>
      <c r="GU36" s="67"/>
      <c r="GV36" s="67"/>
      <c r="GW36" s="67"/>
      <c r="GX36" s="67"/>
      <c r="GY36" s="67"/>
      <c r="GZ36" s="67"/>
      <c r="HA36" s="67"/>
      <c r="HB36" s="67"/>
      <c r="HC36" s="67"/>
      <c r="HD36" s="67"/>
      <c r="HE36" s="67"/>
      <c r="HF36" s="67"/>
      <c r="HG36" s="67"/>
      <c r="HH36" s="67"/>
      <c r="HI36" s="67"/>
      <c r="HJ36" s="67"/>
      <c r="HK36" s="67"/>
      <c r="HL36" s="67"/>
      <c r="HM36" s="67"/>
      <c r="HN36" s="67"/>
      <c r="HO36" s="67"/>
      <c r="HP36" s="67"/>
      <c r="HQ36" s="67"/>
      <c r="HR36" s="67"/>
      <c r="HS36" s="67"/>
      <c r="HT36" s="67"/>
      <c r="HU36" s="67"/>
      <c r="HV36" s="67"/>
      <c r="HW36" s="67"/>
      <c r="HX36" s="67"/>
      <c r="HY36" s="67"/>
      <c r="HZ36" s="67"/>
      <c r="IA36" s="67"/>
      <c r="IB36" s="67"/>
      <c r="IC36" s="67"/>
      <c r="ID36" s="67"/>
      <c r="IE36" s="67"/>
      <c r="IF36" s="67"/>
      <c r="IG36" s="67"/>
      <c r="IH36" s="67"/>
      <c r="II36" s="67"/>
      <c r="IJ36" s="67"/>
      <c r="IK36" s="67"/>
      <c r="IL36" s="67"/>
      <c r="IM36" s="67"/>
      <c r="IN36" s="67"/>
      <c r="IO36" s="67"/>
      <c r="IP36" s="67"/>
      <c r="IQ36" s="67"/>
      <c r="IR36" s="67"/>
      <c r="IS36" s="67"/>
      <c r="IT36" s="67"/>
      <c r="IU36" s="67"/>
      <c r="IV36" s="67"/>
    </row>
    <row r="37" spans="1:256" s="68" customFormat="1">
      <c r="A37" s="67"/>
      <c r="B37" s="158"/>
      <c r="C37" s="159"/>
      <c r="D37" s="209" t="s">
        <v>154</v>
      </c>
      <c r="E37" s="210"/>
      <c r="F37" s="219"/>
      <c r="G37" s="221"/>
      <c r="H37" s="78"/>
      <c r="I37" s="219"/>
      <c r="J37" s="220"/>
      <c r="K37" s="84"/>
      <c r="L37" s="83"/>
      <c r="M37" s="84"/>
      <c r="N37" s="213">
        <f t="shared" si="1"/>
        <v>0</v>
      </c>
      <c r="O37" s="214"/>
      <c r="P37" s="215">
        <f t="shared" si="2"/>
        <v>0</v>
      </c>
      <c r="Q37" s="216"/>
      <c r="R37" s="85">
        <f t="shared" si="3"/>
        <v>0</v>
      </c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67"/>
      <c r="DI37" s="67"/>
      <c r="DJ37" s="67"/>
      <c r="DK37" s="67"/>
      <c r="DL37" s="67"/>
      <c r="DM37" s="67"/>
      <c r="DN37" s="67"/>
      <c r="DO37" s="67"/>
      <c r="DP37" s="67"/>
      <c r="DQ37" s="67"/>
      <c r="DR37" s="67"/>
      <c r="DS37" s="67"/>
      <c r="DT37" s="67"/>
      <c r="DU37" s="67"/>
      <c r="DV37" s="67"/>
      <c r="DW37" s="67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</row>
    <row r="38" spans="1:256" s="68" customFormat="1">
      <c r="A38" s="67"/>
      <c r="B38" s="158"/>
      <c r="C38" s="159"/>
      <c r="D38" s="209" t="s">
        <v>155</v>
      </c>
      <c r="E38" s="210"/>
      <c r="F38" s="219"/>
      <c r="G38" s="221"/>
      <c r="H38" s="78"/>
      <c r="I38" s="219"/>
      <c r="J38" s="220"/>
      <c r="K38" s="84"/>
      <c r="L38" s="83"/>
      <c r="M38" s="84"/>
      <c r="N38" s="213">
        <f t="shared" si="1"/>
        <v>0</v>
      </c>
      <c r="O38" s="214"/>
      <c r="P38" s="215">
        <f t="shared" si="2"/>
        <v>0</v>
      </c>
      <c r="Q38" s="216"/>
      <c r="R38" s="85">
        <f t="shared" si="3"/>
        <v>0</v>
      </c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</row>
    <row r="39" spans="1:256" s="68" customFormat="1">
      <c r="A39" s="67"/>
      <c r="B39" s="158"/>
      <c r="C39" s="159"/>
      <c r="D39" s="209" t="s">
        <v>156</v>
      </c>
      <c r="E39" s="210"/>
      <c r="F39" s="219"/>
      <c r="G39" s="221"/>
      <c r="H39" s="78"/>
      <c r="I39" s="219"/>
      <c r="J39" s="220"/>
      <c r="K39" s="84"/>
      <c r="L39" s="83"/>
      <c r="M39" s="84"/>
      <c r="N39" s="213">
        <f t="shared" si="1"/>
        <v>0</v>
      </c>
      <c r="O39" s="214"/>
      <c r="P39" s="215">
        <f t="shared" si="2"/>
        <v>0</v>
      </c>
      <c r="Q39" s="216"/>
      <c r="R39" s="85">
        <f t="shared" si="3"/>
        <v>0</v>
      </c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7"/>
      <c r="CU39" s="67"/>
      <c r="CV39" s="67"/>
      <c r="CW39" s="67"/>
      <c r="CX39" s="67"/>
      <c r="CY39" s="67"/>
      <c r="CZ39" s="67"/>
      <c r="DA39" s="67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  <c r="EM39" s="67"/>
      <c r="EN39" s="67"/>
      <c r="EO39" s="67"/>
      <c r="EP39" s="67"/>
      <c r="EQ39" s="67"/>
      <c r="ER39" s="67"/>
      <c r="ES39" s="67"/>
      <c r="ET39" s="67"/>
      <c r="EU39" s="67"/>
      <c r="EV39" s="67"/>
      <c r="EW39" s="67"/>
      <c r="EX39" s="67"/>
      <c r="EY39" s="67"/>
      <c r="EZ39" s="67"/>
      <c r="FA39" s="67"/>
      <c r="FB39" s="67"/>
      <c r="FC39" s="67"/>
      <c r="FD39" s="67"/>
      <c r="FE39" s="67"/>
      <c r="FF39" s="67"/>
      <c r="FG39" s="67"/>
      <c r="FH39" s="67"/>
      <c r="FI39" s="67"/>
      <c r="FJ39" s="67"/>
      <c r="FK39" s="67"/>
      <c r="FL39" s="67"/>
      <c r="FM39" s="67"/>
      <c r="FN39" s="67"/>
      <c r="FO39" s="67"/>
      <c r="FP39" s="67"/>
      <c r="FQ39" s="67"/>
      <c r="FR39" s="67"/>
      <c r="FS39" s="67"/>
      <c r="FT39" s="67"/>
      <c r="FU39" s="67"/>
      <c r="FV39" s="67"/>
      <c r="FW39" s="67"/>
      <c r="FX39" s="67"/>
      <c r="FY39" s="67"/>
      <c r="FZ39" s="67"/>
      <c r="GA39" s="67"/>
      <c r="GB39" s="67"/>
      <c r="GC39" s="67"/>
      <c r="GD39" s="67"/>
      <c r="GE39" s="67"/>
      <c r="GF39" s="67"/>
      <c r="GG39" s="67"/>
      <c r="GH39" s="67"/>
      <c r="GI39" s="67"/>
      <c r="GJ39" s="67"/>
      <c r="GK39" s="67"/>
      <c r="GL39" s="67"/>
      <c r="GM39" s="67"/>
      <c r="GN39" s="67"/>
      <c r="GO39" s="67"/>
      <c r="GP39" s="67"/>
      <c r="GQ39" s="67"/>
      <c r="GR39" s="67"/>
      <c r="GS39" s="67"/>
      <c r="GT39" s="67"/>
      <c r="GU39" s="67"/>
      <c r="GV39" s="67"/>
      <c r="GW39" s="67"/>
      <c r="GX39" s="67"/>
      <c r="GY39" s="67"/>
      <c r="GZ39" s="67"/>
      <c r="HA39" s="67"/>
      <c r="HB39" s="67"/>
      <c r="HC39" s="67"/>
      <c r="HD39" s="67"/>
      <c r="HE39" s="67"/>
      <c r="HF39" s="67"/>
      <c r="HG39" s="67"/>
      <c r="HH39" s="67"/>
      <c r="HI39" s="67"/>
      <c r="HJ39" s="67"/>
      <c r="HK39" s="67"/>
      <c r="HL39" s="67"/>
      <c r="HM39" s="67"/>
      <c r="HN39" s="67"/>
      <c r="HO39" s="67"/>
      <c r="HP39" s="67"/>
      <c r="HQ39" s="67"/>
      <c r="HR39" s="67"/>
      <c r="HS39" s="67"/>
      <c r="HT39" s="67"/>
      <c r="HU39" s="67"/>
      <c r="HV39" s="67"/>
      <c r="HW39" s="67"/>
      <c r="HX39" s="67"/>
      <c r="HY39" s="67"/>
      <c r="HZ39" s="67"/>
      <c r="IA39" s="67"/>
      <c r="IB39" s="67"/>
      <c r="IC39" s="67"/>
      <c r="ID39" s="67"/>
      <c r="IE39" s="67"/>
      <c r="IF39" s="67"/>
      <c r="IG39" s="67"/>
      <c r="IH39" s="67"/>
      <c r="II39" s="67"/>
      <c r="IJ39" s="67"/>
      <c r="IK39" s="67"/>
      <c r="IL39" s="67"/>
      <c r="IM39" s="67"/>
      <c r="IN39" s="67"/>
      <c r="IO39" s="67"/>
      <c r="IP39" s="67"/>
      <c r="IQ39" s="67"/>
      <c r="IR39" s="67"/>
      <c r="IS39" s="67"/>
      <c r="IT39" s="67"/>
      <c r="IU39" s="67"/>
      <c r="IV39" s="67"/>
    </row>
    <row r="40" spans="1:256" s="68" customFormat="1">
      <c r="A40" s="67"/>
      <c r="B40" s="158"/>
      <c r="C40" s="159" t="s">
        <v>157</v>
      </c>
      <c r="D40" s="209" t="s">
        <v>143</v>
      </c>
      <c r="E40" s="210"/>
      <c r="F40" s="219"/>
      <c r="G40" s="221"/>
      <c r="H40" s="78"/>
      <c r="I40" s="219"/>
      <c r="J40" s="220"/>
      <c r="K40" s="84"/>
      <c r="L40" s="83"/>
      <c r="M40" s="84"/>
      <c r="N40" s="213">
        <f t="shared" si="1"/>
        <v>0</v>
      </c>
      <c r="O40" s="214"/>
      <c r="P40" s="215">
        <f t="shared" si="2"/>
        <v>0</v>
      </c>
      <c r="Q40" s="216"/>
      <c r="R40" s="85">
        <f t="shared" si="3"/>
        <v>0</v>
      </c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  <c r="CY40" s="67"/>
      <c r="CZ40" s="67"/>
      <c r="DA40" s="67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  <c r="EM40" s="67"/>
      <c r="EN40" s="67"/>
      <c r="EO40" s="67"/>
      <c r="EP40" s="67"/>
      <c r="EQ40" s="67"/>
      <c r="ER40" s="67"/>
      <c r="ES40" s="67"/>
      <c r="ET40" s="67"/>
      <c r="EU40" s="67"/>
      <c r="EV40" s="67"/>
      <c r="EW40" s="67"/>
      <c r="EX40" s="67"/>
      <c r="EY40" s="67"/>
      <c r="EZ40" s="67"/>
      <c r="FA40" s="67"/>
      <c r="FB40" s="67"/>
      <c r="FC40" s="67"/>
      <c r="FD40" s="67"/>
      <c r="FE40" s="67"/>
      <c r="FF40" s="67"/>
      <c r="FG40" s="67"/>
      <c r="FH40" s="67"/>
      <c r="FI40" s="67"/>
      <c r="FJ40" s="67"/>
      <c r="FK40" s="67"/>
      <c r="FL40" s="67"/>
      <c r="FM40" s="67"/>
      <c r="FN40" s="67"/>
      <c r="FO40" s="67"/>
      <c r="FP40" s="67"/>
      <c r="FQ40" s="67"/>
      <c r="FR40" s="67"/>
      <c r="FS40" s="67"/>
      <c r="FT40" s="67"/>
      <c r="FU40" s="67"/>
      <c r="FV40" s="67"/>
      <c r="FW40" s="67"/>
      <c r="FX40" s="67"/>
      <c r="FY40" s="67"/>
      <c r="FZ40" s="67"/>
      <c r="GA40" s="67"/>
      <c r="GB40" s="67"/>
      <c r="GC40" s="67"/>
      <c r="GD40" s="67"/>
      <c r="GE40" s="67"/>
      <c r="GF40" s="67"/>
      <c r="GG40" s="67"/>
      <c r="GH40" s="67"/>
      <c r="GI40" s="67"/>
      <c r="GJ40" s="67"/>
      <c r="GK40" s="67"/>
      <c r="GL40" s="67"/>
      <c r="GM40" s="67"/>
      <c r="GN40" s="67"/>
      <c r="GO40" s="67"/>
      <c r="GP40" s="67"/>
      <c r="GQ40" s="67"/>
      <c r="GR40" s="67"/>
      <c r="GS40" s="67"/>
      <c r="GT40" s="67"/>
      <c r="GU40" s="67"/>
      <c r="GV40" s="67"/>
      <c r="GW40" s="67"/>
      <c r="GX40" s="67"/>
      <c r="GY40" s="67"/>
      <c r="GZ40" s="67"/>
      <c r="HA40" s="67"/>
      <c r="HB40" s="67"/>
      <c r="HC40" s="67"/>
      <c r="HD40" s="67"/>
      <c r="HE40" s="67"/>
      <c r="HF40" s="67"/>
      <c r="HG40" s="67"/>
      <c r="HH40" s="67"/>
      <c r="HI40" s="67"/>
      <c r="HJ40" s="67"/>
      <c r="HK40" s="67"/>
      <c r="HL40" s="67"/>
      <c r="HM40" s="67"/>
      <c r="HN40" s="67"/>
      <c r="HO40" s="67"/>
      <c r="HP40" s="67"/>
      <c r="HQ40" s="67"/>
      <c r="HR40" s="67"/>
      <c r="HS40" s="67"/>
      <c r="HT40" s="67"/>
      <c r="HU40" s="67"/>
      <c r="HV40" s="67"/>
      <c r="HW40" s="67"/>
      <c r="HX40" s="67"/>
      <c r="HY40" s="67"/>
      <c r="HZ40" s="67"/>
      <c r="IA40" s="67"/>
      <c r="IB40" s="67"/>
      <c r="IC40" s="67"/>
      <c r="ID40" s="67"/>
      <c r="IE40" s="67"/>
      <c r="IF40" s="67"/>
      <c r="IG40" s="67"/>
      <c r="IH40" s="67"/>
      <c r="II40" s="67"/>
      <c r="IJ40" s="67"/>
      <c r="IK40" s="67"/>
      <c r="IL40" s="67"/>
      <c r="IM40" s="67"/>
      <c r="IN40" s="67"/>
      <c r="IO40" s="67"/>
      <c r="IP40" s="67"/>
      <c r="IQ40" s="67"/>
      <c r="IR40" s="67"/>
      <c r="IS40" s="67"/>
      <c r="IT40" s="67"/>
      <c r="IU40" s="67"/>
      <c r="IV40" s="67"/>
    </row>
    <row r="41" spans="1:256" s="68" customFormat="1">
      <c r="A41" s="67"/>
      <c r="B41" s="158"/>
      <c r="C41" s="159"/>
      <c r="D41" s="219" t="s">
        <v>158</v>
      </c>
      <c r="E41" s="221"/>
      <c r="F41" s="219"/>
      <c r="G41" s="221"/>
      <c r="H41" s="78"/>
      <c r="I41" s="219"/>
      <c r="J41" s="220"/>
      <c r="K41" s="84"/>
      <c r="L41" s="83"/>
      <c r="M41" s="84"/>
      <c r="N41" s="213">
        <f t="shared" si="1"/>
        <v>0</v>
      </c>
      <c r="O41" s="214"/>
      <c r="P41" s="215">
        <f t="shared" si="2"/>
        <v>0</v>
      </c>
      <c r="Q41" s="216"/>
      <c r="R41" s="85">
        <f t="shared" si="3"/>
        <v>0</v>
      </c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  <c r="CY41" s="67"/>
      <c r="CZ41" s="67"/>
      <c r="DA41" s="67"/>
      <c r="DB41" s="67"/>
      <c r="DC41" s="67"/>
      <c r="DD41" s="67"/>
      <c r="DE41" s="67"/>
      <c r="DF41" s="67"/>
      <c r="DG41" s="67"/>
      <c r="DH41" s="67"/>
      <c r="DI41" s="67"/>
      <c r="DJ41" s="67"/>
      <c r="DK41" s="67"/>
      <c r="DL41" s="67"/>
      <c r="DM41" s="67"/>
      <c r="DN41" s="67"/>
      <c r="DO41" s="67"/>
      <c r="DP41" s="67"/>
      <c r="DQ41" s="67"/>
      <c r="DR41" s="67"/>
      <c r="DS41" s="67"/>
      <c r="DT41" s="67"/>
      <c r="DU41" s="67"/>
      <c r="DV41" s="67"/>
      <c r="DW41" s="67"/>
      <c r="DX41" s="67"/>
      <c r="DY41" s="67"/>
      <c r="DZ41" s="67"/>
      <c r="EA41" s="67"/>
      <c r="EB41" s="67"/>
      <c r="EC41" s="67"/>
      <c r="ED41" s="67"/>
      <c r="EE41" s="67"/>
      <c r="EF41" s="67"/>
      <c r="EG41" s="67"/>
      <c r="EH41" s="67"/>
      <c r="EI41" s="67"/>
      <c r="EJ41" s="67"/>
      <c r="EK41" s="67"/>
      <c r="EL41" s="67"/>
      <c r="EM41" s="67"/>
      <c r="EN41" s="67"/>
      <c r="EO41" s="67"/>
      <c r="EP41" s="67"/>
      <c r="EQ41" s="67"/>
      <c r="ER41" s="67"/>
      <c r="ES41" s="67"/>
      <c r="ET41" s="67"/>
      <c r="EU41" s="67"/>
      <c r="EV41" s="67"/>
      <c r="EW41" s="67"/>
      <c r="EX41" s="67"/>
      <c r="EY41" s="67"/>
      <c r="EZ41" s="67"/>
      <c r="FA41" s="67"/>
      <c r="FB41" s="67"/>
      <c r="FC41" s="67"/>
      <c r="FD41" s="67"/>
      <c r="FE41" s="67"/>
      <c r="FF41" s="67"/>
      <c r="FG41" s="67"/>
      <c r="FH41" s="67"/>
      <c r="FI41" s="67"/>
      <c r="FJ41" s="67"/>
      <c r="FK41" s="67"/>
      <c r="FL41" s="67"/>
      <c r="FM41" s="67"/>
      <c r="FN41" s="67"/>
      <c r="FO41" s="67"/>
      <c r="FP41" s="67"/>
      <c r="FQ41" s="67"/>
      <c r="FR41" s="67"/>
      <c r="FS41" s="67"/>
      <c r="FT41" s="67"/>
      <c r="FU41" s="67"/>
      <c r="FV41" s="67"/>
      <c r="FW41" s="67"/>
      <c r="FX41" s="67"/>
      <c r="FY41" s="67"/>
      <c r="FZ41" s="67"/>
      <c r="GA41" s="67"/>
      <c r="GB41" s="67"/>
      <c r="GC41" s="67"/>
      <c r="GD41" s="67"/>
      <c r="GE41" s="67"/>
      <c r="GF41" s="67"/>
      <c r="GG41" s="67"/>
      <c r="GH41" s="67"/>
      <c r="GI41" s="67"/>
      <c r="GJ41" s="67"/>
      <c r="GK41" s="67"/>
      <c r="GL41" s="67"/>
      <c r="GM41" s="67"/>
      <c r="GN41" s="67"/>
      <c r="GO41" s="67"/>
      <c r="GP41" s="67"/>
      <c r="GQ41" s="67"/>
      <c r="GR41" s="67"/>
      <c r="GS41" s="67"/>
      <c r="GT41" s="67"/>
      <c r="GU41" s="67"/>
      <c r="GV41" s="67"/>
      <c r="GW41" s="67"/>
      <c r="GX41" s="67"/>
      <c r="GY41" s="67"/>
      <c r="GZ41" s="67"/>
      <c r="HA41" s="67"/>
      <c r="HB41" s="67"/>
      <c r="HC41" s="67"/>
      <c r="HD41" s="67"/>
      <c r="HE41" s="67"/>
      <c r="HF41" s="67"/>
      <c r="HG41" s="67"/>
      <c r="HH41" s="67"/>
      <c r="HI41" s="67"/>
      <c r="HJ41" s="67"/>
      <c r="HK41" s="67"/>
      <c r="HL41" s="67"/>
      <c r="HM41" s="67"/>
      <c r="HN41" s="67"/>
      <c r="HO41" s="67"/>
      <c r="HP41" s="67"/>
      <c r="HQ41" s="67"/>
      <c r="HR41" s="67"/>
      <c r="HS41" s="67"/>
      <c r="HT41" s="67"/>
      <c r="HU41" s="67"/>
      <c r="HV41" s="67"/>
      <c r="HW41" s="67"/>
      <c r="HX41" s="67"/>
      <c r="HY41" s="67"/>
      <c r="HZ41" s="67"/>
      <c r="IA41" s="67"/>
      <c r="IB41" s="67"/>
      <c r="IC41" s="67"/>
      <c r="ID41" s="67"/>
      <c r="IE41" s="67"/>
      <c r="IF41" s="67"/>
      <c r="IG41" s="67"/>
      <c r="IH41" s="67"/>
      <c r="II41" s="67"/>
      <c r="IJ41" s="67"/>
      <c r="IK41" s="67"/>
      <c r="IL41" s="67"/>
      <c r="IM41" s="67"/>
      <c r="IN41" s="67"/>
      <c r="IO41" s="67"/>
      <c r="IP41" s="67"/>
      <c r="IQ41" s="67"/>
      <c r="IR41" s="67"/>
      <c r="IS41" s="67"/>
      <c r="IT41" s="67"/>
      <c r="IU41" s="67"/>
      <c r="IV41" s="67"/>
    </row>
    <row r="42" spans="1:256" s="68" customFormat="1">
      <c r="A42" s="67"/>
      <c r="B42" s="158"/>
      <c r="C42" s="159"/>
      <c r="D42" s="219" t="s">
        <v>159</v>
      </c>
      <c r="E42" s="221"/>
      <c r="F42" s="219"/>
      <c r="G42" s="221"/>
      <c r="H42" s="78"/>
      <c r="I42" s="219"/>
      <c r="J42" s="220"/>
      <c r="K42" s="84"/>
      <c r="L42" s="83"/>
      <c r="M42" s="84"/>
      <c r="N42" s="213">
        <f t="shared" si="1"/>
        <v>0</v>
      </c>
      <c r="O42" s="214"/>
      <c r="P42" s="215">
        <f t="shared" si="2"/>
        <v>0</v>
      </c>
      <c r="Q42" s="216"/>
      <c r="R42" s="85">
        <f t="shared" si="3"/>
        <v>0</v>
      </c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  <c r="CY42" s="67"/>
      <c r="CZ42" s="67"/>
      <c r="DA42" s="67"/>
      <c r="DB42" s="67"/>
      <c r="DC42" s="67"/>
      <c r="DD42" s="67"/>
      <c r="DE42" s="67"/>
      <c r="DF42" s="67"/>
      <c r="DG42" s="67"/>
      <c r="DH42" s="67"/>
      <c r="DI42" s="67"/>
      <c r="DJ42" s="67"/>
      <c r="DK42" s="67"/>
      <c r="DL42" s="67"/>
      <c r="DM42" s="67"/>
      <c r="DN42" s="67"/>
      <c r="DO42" s="67"/>
      <c r="DP42" s="67"/>
      <c r="DQ42" s="67"/>
      <c r="DR42" s="67"/>
      <c r="DS42" s="67"/>
      <c r="DT42" s="67"/>
      <c r="DU42" s="67"/>
      <c r="DV42" s="67"/>
      <c r="DW42" s="67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</row>
    <row r="43" spans="1:256" s="68" customFormat="1">
      <c r="A43" s="67"/>
      <c r="B43" s="158"/>
      <c r="C43" s="159"/>
      <c r="D43" s="219" t="s">
        <v>160</v>
      </c>
      <c r="E43" s="221"/>
      <c r="F43" s="219"/>
      <c r="G43" s="221"/>
      <c r="H43" s="78"/>
      <c r="I43" s="219"/>
      <c r="J43" s="220"/>
      <c r="K43" s="84"/>
      <c r="L43" s="83"/>
      <c r="M43" s="84"/>
      <c r="N43" s="213">
        <f t="shared" si="1"/>
        <v>0</v>
      </c>
      <c r="O43" s="214"/>
      <c r="P43" s="215">
        <f t="shared" si="2"/>
        <v>0</v>
      </c>
      <c r="Q43" s="216"/>
      <c r="R43" s="85">
        <f t="shared" si="3"/>
        <v>0</v>
      </c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</row>
    <row r="44" spans="1:256" s="68" customFormat="1">
      <c r="A44" s="67"/>
      <c r="B44" s="158"/>
      <c r="C44" s="159"/>
      <c r="D44" s="219" t="s">
        <v>161</v>
      </c>
      <c r="E44" s="221"/>
      <c r="F44" s="219"/>
      <c r="G44" s="221"/>
      <c r="H44" s="78"/>
      <c r="I44" s="219"/>
      <c r="J44" s="220"/>
      <c r="K44" s="84"/>
      <c r="L44" s="83"/>
      <c r="M44" s="84"/>
      <c r="N44" s="213">
        <f t="shared" si="1"/>
        <v>0</v>
      </c>
      <c r="O44" s="214"/>
      <c r="P44" s="215">
        <f t="shared" si="2"/>
        <v>0</v>
      </c>
      <c r="Q44" s="216"/>
      <c r="R44" s="85">
        <f t="shared" si="3"/>
        <v>0</v>
      </c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</row>
    <row r="45" spans="1:256" s="68" customFormat="1">
      <c r="A45" s="67"/>
      <c r="B45" s="158"/>
      <c r="C45" s="159"/>
      <c r="D45" s="209" t="s">
        <v>162</v>
      </c>
      <c r="E45" s="210"/>
      <c r="F45" s="219" t="s">
        <v>163</v>
      </c>
      <c r="G45" s="221"/>
      <c r="H45" s="78" t="s">
        <v>164</v>
      </c>
      <c r="I45" s="219">
        <v>4</v>
      </c>
      <c r="J45" s="220"/>
      <c r="K45" s="84"/>
      <c r="L45" s="83">
        <v>60</v>
      </c>
      <c r="M45" s="84"/>
      <c r="N45" s="213">
        <f t="shared" si="1"/>
        <v>240</v>
      </c>
      <c r="O45" s="214"/>
      <c r="P45" s="215">
        <f t="shared" si="2"/>
        <v>240</v>
      </c>
      <c r="Q45" s="216"/>
      <c r="R45" s="85">
        <f t="shared" si="3"/>
        <v>4.6601217845159684E-3</v>
      </c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</row>
    <row r="46" spans="1:256" s="68" customFormat="1">
      <c r="A46" s="67"/>
      <c r="B46" s="158"/>
      <c r="C46" s="159"/>
      <c r="D46" s="209" t="s">
        <v>165</v>
      </c>
      <c r="E46" s="210"/>
      <c r="F46" s="219"/>
      <c r="G46" s="221"/>
      <c r="H46" s="78"/>
      <c r="I46" s="219"/>
      <c r="J46" s="220"/>
      <c r="K46" s="84"/>
      <c r="L46" s="83"/>
      <c r="M46" s="84"/>
      <c r="N46" s="213">
        <f t="shared" si="1"/>
        <v>0</v>
      </c>
      <c r="O46" s="214"/>
      <c r="P46" s="215">
        <f t="shared" si="2"/>
        <v>0</v>
      </c>
      <c r="Q46" s="216"/>
      <c r="R46" s="85">
        <f t="shared" si="3"/>
        <v>0</v>
      </c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</row>
    <row r="47" spans="1:256" s="68" customFormat="1">
      <c r="A47" s="67"/>
      <c r="B47" s="158"/>
      <c r="C47" s="159"/>
      <c r="D47" s="209" t="s">
        <v>166</v>
      </c>
      <c r="E47" s="210"/>
      <c r="F47" s="219" t="s">
        <v>163</v>
      </c>
      <c r="G47" s="221"/>
      <c r="H47" s="78" t="s">
        <v>167</v>
      </c>
      <c r="I47" s="219">
        <v>8</v>
      </c>
      <c r="J47" s="220"/>
      <c r="K47" s="84"/>
      <c r="L47" s="83">
        <v>60</v>
      </c>
      <c r="M47" s="84"/>
      <c r="N47" s="213">
        <f t="shared" si="1"/>
        <v>480</v>
      </c>
      <c r="O47" s="214"/>
      <c r="P47" s="215">
        <f t="shared" si="2"/>
        <v>480</v>
      </c>
      <c r="Q47" s="216"/>
      <c r="R47" s="85">
        <f t="shared" si="3"/>
        <v>9.3202435690319368E-3</v>
      </c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  <c r="EO47" s="67"/>
      <c r="EP47" s="67"/>
      <c r="EQ47" s="67"/>
      <c r="ER47" s="67"/>
      <c r="ES47" s="67"/>
      <c r="ET47" s="67"/>
      <c r="EU47" s="67"/>
      <c r="EV47" s="67"/>
      <c r="EW47" s="67"/>
      <c r="EX47" s="67"/>
      <c r="EY47" s="67"/>
      <c r="EZ47" s="67"/>
      <c r="FA47" s="67"/>
      <c r="FB47" s="67"/>
      <c r="FC47" s="67"/>
      <c r="FD47" s="67"/>
      <c r="FE47" s="67"/>
      <c r="FF47" s="67"/>
      <c r="FG47" s="67"/>
      <c r="FH47" s="67"/>
      <c r="FI47" s="67"/>
      <c r="FJ47" s="67"/>
      <c r="FK47" s="67"/>
      <c r="FL47" s="67"/>
      <c r="FM47" s="67"/>
      <c r="FN47" s="67"/>
      <c r="FO47" s="67"/>
      <c r="FP47" s="67"/>
      <c r="FQ47" s="67"/>
      <c r="FR47" s="67"/>
      <c r="FS47" s="67"/>
      <c r="FT47" s="67"/>
      <c r="FU47" s="67"/>
      <c r="FV47" s="67"/>
      <c r="FW47" s="67"/>
      <c r="FX47" s="67"/>
      <c r="FY47" s="67"/>
      <c r="FZ47" s="67"/>
      <c r="GA47" s="67"/>
      <c r="GB47" s="67"/>
      <c r="GC47" s="67"/>
      <c r="GD47" s="67"/>
      <c r="GE47" s="67"/>
      <c r="GF47" s="67"/>
      <c r="GG47" s="67"/>
      <c r="GH47" s="67"/>
      <c r="GI47" s="67"/>
      <c r="GJ47" s="67"/>
      <c r="GK47" s="67"/>
      <c r="GL47" s="67"/>
      <c r="GM47" s="67"/>
      <c r="GN47" s="67"/>
      <c r="GO47" s="67"/>
      <c r="GP47" s="67"/>
      <c r="GQ47" s="67"/>
      <c r="GR47" s="67"/>
      <c r="GS47" s="67"/>
      <c r="GT47" s="67"/>
      <c r="GU47" s="67"/>
      <c r="GV47" s="67"/>
      <c r="GW47" s="67"/>
      <c r="GX47" s="67"/>
      <c r="GY47" s="67"/>
      <c r="GZ47" s="67"/>
      <c r="HA47" s="67"/>
      <c r="HB47" s="67"/>
      <c r="HC47" s="67"/>
      <c r="HD47" s="67"/>
      <c r="HE47" s="67"/>
      <c r="HF47" s="67"/>
      <c r="HG47" s="67"/>
      <c r="HH47" s="67"/>
      <c r="HI47" s="67"/>
      <c r="HJ47" s="67"/>
      <c r="HK47" s="67"/>
      <c r="HL47" s="67"/>
      <c r="HM47" s="67"/>
      <c r="HN47" s="67"/>
      <c r="HO47" s="67"/>
      <c r="HP47" s="67"/>
      <c r="HQ47" s="67"/>
      <c r="HR47" s="67"/>
      <c r="HS47" s="67"/>
      <c r="HT47" s="67"/>
      <c r="HU47" s="67"/>
      <c r="HV47" s="67"/>
      <c r="HW47" s="67"/>
      <c r="HX47" s="67"/>
      <c r="HY47" s="67"/>
      <c r="HZ47" s="67"/>
      <c r="IA47" s="67"/>
      <c r="IB47" s="67"/>
      <c r="IC47" s="67"/>
      <c r="ID47" s="67"/>
      <c r="IE47" s="67"/>
      <c r="IF47" s="67"/>
      <c r="IG47" s="67"/>
      <c r="IH47" s="67"/>
      <c r="II47" s="67"/>
      <c r="IJ47" s="67"/>
      <c r="IK47" s="67"/>
      <c r="IL47" s="67"/>
      <c r="IM47" s="67"/>
      <c r="IN47" s="67"/>
      <c r="IO47" s="67"/>
      <c r="IP47" s="67"/>
      <c r="IQ47" s="67"/>
      <c r="IR47" s="67"/>
      <c r="IS47" s="67"/>
      <c r="IT47" s="67"/>
      <c r="IU47" s="67"/>
      <c r="IV47" s="67"/>
    </row>
    <row r="48" spans="1:256" s="68" customFormat="1">
      <c r="A48" s="67"/>
      <c r="B48" s="158"/>
      <c r="C48" s="159"/>
      <c r="D48" s="209" t="s">
        <v>168</v>
      </c>
      <c r="E48" s="210"/>
      <c r="F48" s="219" t="s">
        <v>169</v>
      </c>
      <c r="G48" s="221"/>
      <c r="H48" s="78" t="s">
        <v>170</v>
      </c>
      <c r="I48" s="219">
        <v>2</v>
      </c>
      <c r="J48" s="220"/>
      <c r="K48" s="84"/>
      <c r="L48" s="83">
        <v>8000</v>
      </c>
      <c r="M48" s="84"/>
      <c r="N48" s="213">
        <f t="shared" si="1"/>
        <v>16000</v>
      </c>
      <c r="O48" s="214"/>
      <c r="P48" s="215">
        <f t="shared" si="2"/>
        <v>16000</v>
      </c>
      <c r="Q48" s="216"/>
      <c r="R48" s="85">
        <f t="shared" si="3"/>
        <v>0.31067478563439788</v>
      </c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  <c r="EO48" s="67"/>
      <c r="EP48" s="67"/>
      <c r="EQ48" s="67"/>
      <c r="ER48" s="67"/>
      <c r="ES48" s="67"/>
      <c r="ET48" s="67"/>
      <c r="EU48" s="67"/>
      <c r="EV48" s="67"/>
      <c r="EW48" s="67"/>
      <c r="EX48" s="67"/>
      <c r="EY48" s="67"/>
      <c r="EZ48" s="67"/>
      <c r="FA48" s="67"/>
      <c r="FB48" s="67"/>
      <c r="FC48" s="67"/>
      <c r="FD48" s="67"/>
      <c r="FE48" s="67"/>
      <c r="FF48" s="67"/>
      <c r="FG48" s="67"/>
      <c r="FH48" s="67"/>
      <c r="FI48" s="67"/>
      <c r="FJ48" s="67"/>
      <c r="FK48" s="67"/>
      <c r="FL48" s="67"/>
      <c r="FM48" s="67"/>
      <c r="FN48" s="67"/>
      <c r="FO48" s="67"/>
      <c r="FP48" s="67"/>
      <c r="FQ48" s="67"/>
      <c r="FR48" s="67"/>
      <c r="FS48" s="67"/>
      <c r="FT48" s="67"/>
      <c r="FU48" s="67"/>
      <c r="FV48" s="67"/>
      <c r="FW48" s="67"/>
      <c r="FX48" s="67"/>
      <c r="FY48" s="67"/>
      <c r="FZ48" s="67"/>
      <c r="GA48" s="67"/>
      <c r="GB48" s="67"/>
      <c r="GC48" s="67"/>
      <c r="GD48" s="67"/>
      <c r="GE48" s="67"/>
      <c r="GF48" s="67"/>
      <c r="GG48" s="67"/>
      <c r="GH48" s="67"/>
      <c r="GI48" s="67"/>
      <c r="GJ48" s="67"/>
      <c r="GK48" s="67"/>
      <c r="GL48" s="67"/>
      <c r="GM48" s="67"/>
      <c r="GN48" s="67"/>
      <c r="GO48" s="67"/>
      <c r="GP48" s="67"/>
      <c r="GQ48" s="67"/>
      <c r="GR48" s="67"/>
      <c r="GS48" s="67"/>
      <c r="GT48" s="67"/>
      <c r="GU48" s="67"/>
      <c r="GV48" s="67"/>
      <c r="GW48" s="67"/>
      <c r="GX48" s="67"/>
      <c r="GY48" s="67"/>
      <c r="GZ48" s="67"/>
      <c r="HA48" s="67"/>
      <c r="HB48" s="67"/>
      <c r="HC48" s="67"/>
      <c r="HD48" s="67"/>
      <c r="HE48" s="67"/>
      <c r="HF48" s="67"/>
      <c r="HG48" s="67"/>
      <c r="HH48" s="67"/>
      <c r="HI48" s="67"/>
      <c r="HJ48" s="67"/>
      <c r="HK48" s="67"/>
      <c r="HL48" s="67"/>
      <c r="HM48" s="67"/>
      <c r="HN48" s="67"/>
      <c r="HO48" s="67"/>
      <c r="HP48" s="67"/>
      <c r="HQ48" s="67"/>
      <c r="HR48" s="67"/>
      <c r="HS48" s="67"/>
      <c r="HT48" s="67"/>
      <c r="HU48" s="67"/>
      <c r="HV48" s="67"/>
      <c r="HW48" s="67"/>
      <c r="HX48" s="67"/>
      <c r="HY48" s="67"/>
      <c r="HZ48" s="67"/>
      <c r="IA48" s="67"/>
      <c r="IB48" s="67"/>
      <c r="IC48" s="67"/>
      <c r="ID48" s="67"/>
      <c r="IE48" s="67"/>
      <c r="IF48" s="67"/>
      <c r="IG48" s="67"/>
      <c r="IH48" s="67"/>
      <c r="II48" s="67"/>
      <c r="IJ48" s="67"/>
      <c r="IK48" s="67"/>
      <c r="IL48" s="67"/>
      <c r="IM48" s="67"/>
      <c r="IN48" s="67"/>
      <c r="IO48" s="67"/>
      <c r="IP48" s="67"/>
      <c r="IQ48" s="67"/>
      <c r="IR48" s="67"/>
      <c r="IS48" s="67"/>
      <c r="IT48" s="67"/>
      <c r="IU48" s="67"/>
      <c r="IV48" s="67"/>
    </row>
    <row r="49" spans="1:256" s="68" customFormat="1">
      <c r="A49" s="67"/>
      <c r="B49" s="158"/>
      <c r="C49" s="159"/>
      <c r="D49" s="209" t="s">
        <v>156</v>
      </c>
      <c r="E49" s="210"/>
      <c r="F49" s="219"/>
      <c r="G49" s="221"/>
      <c r="H49" s="78"/>
      <c r="I49" s="219"/>
      <c r="J49" s="220"/>
      <c r="K49" s="84"/>
      <c r="L49" s="83"/>
      <c r="M49" s="84"/>
      <c r="N49" s="213">
        <f t="shared" si="1"/>
        <v>0</v>
      </c>
      <c r="O49" s="214"/>
      <c r="P49" s="215">
        <f t="shared" si="2"/>
        <v>0</v>
      </c>
      <c r="Q49" s="216"/>
      <c r="R49" s="85">
        <f t="shared" si="3"/>
        <v>0</v>
      </c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  <c r="EW49" s="67"/>
      <c r="EX49" s="67"/>
      <c r="EY49" s="67"/>
      <c r="EZ49" s="67"/>
      <c r="FA49" s="67"/>
      <c r="FB49" s="67"/>
      <c r="FC49" s="67"/>
      <c r="FD49" s="67"/>
      <c r="FE49" s="67"/>
      <c r="FF49" s="67"/>
      <c r="FG49" s="67"/>
      <c r="FH49" s="67"/>
      <c r="FI49" s="67"/>
      <c r="FJ49" s="67"/>
      <c r="FK49" s="67"/>
      <c r="FL49" s="67"/>
      <c r="FM49" s="67"/>
      <c r="FN49" s="67"/>
      <c r="FO49" s="67"/>
      <c r="FP49" s="67"/>
      <c r="FQ49" s="67"/>
      <c r="FR49" s="67"/>
      <c r="FS49" s="67"/>
      <c r="FT49" s="67"/>
      <c r="FU49" s="67"/>
      <c r="FV49" s="67"/>
      <c r="FW49" s="67"/>
      <c r="FX49" s="67"/>
      <c r="FY49" s="67"/>
      <c r="FZ49" s="67"/>
      <c r="GA49" s="67"/>
      <c r="GB49" s="67"/>
      <c r="GC49" s="67"/>
      <c r="GD49" s="67"/>
      <c r="GE49" s="67"/>
      <c r="GF49" s="67"/>
      <c r="GG49" s="67"/>
      <c r="GH49" s="67"/>
      <c r="GI49" s="67"/>
      <c r="GJ49" s="67"/>
      <c r="GK49" s="67"/>
      <c r="GL49" s="67"/>
      <c r="GM49" s="67"/>
      <c r="GN49" s="67"/>
      <c r="GO49" s="67"/>
      <c r="GP49" s="67"/>
      <c r="GQ49" s="67"/>
      <c r="GR49" s="67"/>
      <c r="GS49" s="67"/>
      <c r="GT49" s="67"/>
      <c r="GU49" s="67"/>
      <c r="GV49" s="67"/>
      <c r="GW49" s="67"/>
      <c r="GX49" s="67"/>
      <c r="GY49" s="67"/>
      <c r="GZ49" s="67"/>
      <c r="HA49" s="67"/>
      <c r="HB49" s="67"/>
      <c r="HC49" s="67"/>
      <c r="HD49" s="67"/>
      <c r="HE49" s="67"/>
      <c r="HF49" s="67"/>
      <c r="HG49" s="67"/>
      <c r="HH49" s="67"/>
      <c r="HI49" s="67"/>
      <c r="HJ49" s="67"/>
      <c r="HK49" s="67"/>
      <c r="HL49" s="67"/>
      <c r="HM49" s="67"/>
      <c r="HN49" s="67"/>
      <c r="HO49" s="67"/>
      <c r="HP49" s="67"/>
      <c r="HQ49" s="67"/>
      <c r="HR49" s="67"/>
      <c r="HS49" s="67"/>
      <c r="HT49" s="67"/>
      <c r="HU49" s="67"/>
      <c r="HV49" s="67"/>
      <c r="HW49" s="67"/>
      <c r="HX49" s="67"/>
      <c r="HY49" s="67"/>
      <c r="HZ49" s="67"/>
      <c r="IA49" s="67"/>
      <c r="IB49" s="67"/>
      <c r="IC49" s="67"/>
      <c r="ID49" s="67"/>
      <c r="IE49" s="67"/>
      <c r="IF49" s="67"/>
      <c r="IG49" s="67"/>
      <c r="IH49" s="67"/>
      <c r="II49" s="67"/>
      <c r="IJ49" s="67"/>
      <c r="IK49" s="67"/>
      <c r="IL49" s="67"/>
      <c r="IM49" s="67"/>
      <c r="IN49" s="67"/>
      <c r="IO49" s="67"/>
      <c r="IP49" s="67"/>
      <c r="IQ49" s="67"/>
      <c r="IR49" s="67"/>
      <c r="IS49" s="67"/>
      <c r="IT49" s="67"/>
      <c r="IU49" s="67"/>
      <c r="IV49" s="67"/>
    </row>
    <row r="50" spans="1:256" s="68" customFormat="1">
      <c r="A50" s="67"/>
      <c r="B50" s="158"/>
      <c r="C50" s="159" t="s">
        <v>171</v>
      </c>
      <c r="D50" s="159"/>
      <c r="E50" s="159"/>
      <c r="F50" s="159"/>
      <c r="G50" s="159"/>
      <c r="H50" s="159"/>
      <c r="I50" s="219"/>
      <c r="J50" s="220"/>
      <c r="K50" s="84"/>
      <c r="L50" s="83"/>
      <c r="M50" s="84"/>
      <c r="N50" s="213">
        <f t="shared" si="1"/>
        <v>0</v>
      </c>
      <c r="O50" s="214"/>
      <c r="P50" s="215">
        <f t="shared" si="2"/>
        <v>0</v>
      </c>
      <c r="Q50" s="216"/>
      <c r="R50" s="85">
        <f t="shared" si="3"/>
        <v>0</v>
      </c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  <c r="FF50" s="67"/>
      <c r="FG50" s="67"/>
      <c r="FH50" s="67"/>
      <c r="FI50" s="67"/>
      <c r="FJ50" s="67"/>
      <c r="FK50" s="67"/>
      <c r="FL50" s="67"/>
      <c r="FM50" s="67"/>
      <c r="FN50" s="67"/>
      <c r="FO50" s="67"/>
      <c r="FP50" s="67"/>
      <c r="FQ50" s="67"/>
      <c r="FR50" s="67"/>
      <c r="FS50" s="67"/>
      <c r="FT50" s="67"/>
      <c r="FU50" s="67"/>
      <c r="FV50" s="67"/>
      <c r="FW50" s="67"/>
      <c r="FX50" s="67"/>
      <c r="FY50" s="67"/>
      <c r="FZ50" s="67"/>
      <c r="GA50" s="67"/>
      <c r="GB50" s="67"/>
      <c r="GC50" s="67"/>
      <c r="GD50" s="67"/>
      <c r="GE50" s="67"/>
      <c r="GF50" s="67"/>
      <c r="GG50" s="67"/>
      <c r="GH50" s="67"/>
      <c r="GI50" s="67"/>
      <c r="GJ50" s="67"/>
      <c r="GK50" s="67"/>
      <c r="GL50" s="67"/>
      <c r="GM50" s="67"/>
      <c r="GN50" s="67"/>
      <c r="GO50" s="67"/>
      <c r="GP50" s="67"/>
      <c r="GQ50" s="67"/>
      <c r="GR50" s="67"/>
      <c r="GS50" s="67"/>
      <c r="GT50" s="67"/>
      <c r="GU50" s="67"/>
      <c r="GV50" s="67"/>
      <c r="GW50" s="67"/>
      <c r="GX50" s="67"/>
      <c r="GY50" s="67"/>
      <c r="GZ50" s="67"/>
      <c r="HA50" s="67"/>
      <c r="HB50" s="67"/>
      <c r="HC50" s="67"/>
      <c r="HD50" s="67"/>
      <c r="HE50" s="67"/>
      <c r="HF50" s="67"/>
      <c r="HG50" s="67"/>
      <c r="HH50" s="67"/>
      <c r="HI50" s="67"/>
      <c r="HJ50" s="67"/>
      <c r="HK50" s="67"/>
      <c r="HL50" s="67"/>
      <c r="HM50" s="67"/>
      <c r="HN50" s="67"/>
      <c r="HO50" s="67"/>
      <c r="HP50" s="67"/>
      <c r="HQ50" s="67"/>
      <c r="HR50" s="67"/>
      <c r="HS50" s="67"/>
      <c r="HT50" s="67"/>
      <c r="HU50" s="67"/>
      <c r="HV50" s="67"/>
      <c r="HW50" s="67"/>
      <c r="HX50" s="67"/>
      <c r="HY50" s="67"/>
      <c r="HZ50" s="67"/>
      <c r="IA50" s="67"/>
      <c r="IB50" s="67"/>
      <c r="IC50" s="67"/>
      <c r="ID50" s="67"/>
      <c r="IE50" s="67"/>
      <c r="IF50" s="67"/>
      <c r="IG50" s="67"/>
      <c r="IH50" s="67"/>
      <c r="II50" s="67"/>
      <c r="IJ50" s="67"/>
      <c r="IK50" s="67"/>
      <c r="IL50" s="67"/>
      <c r="IM50" s="67"/>
      <c r="IN50" s="67"/>
      <c r="IO50" s="67"/>
      <c r="IP50" s="67"/>
      <c r="IQ50" s="67"/>
      <c r="IR50" s="67"/>
      <c r="IS50" s="67"/>
      <c r="IT50" s="67"/>
      <c r="IU50" s="67"/>
      <c r="IV50" s="67"/>
    </row>
    <row r="51" spans="1:256" s="68" customFormat="1">
      <c r="A51" s="67"/>
      <c r="B51" s="158"/>
      <c r="C51" s="159" t="s">
        <v>172</v>
      </c>
      <c r="D51" s="159"/>
      <c r="E51" s="159"/>
      <c r="F51" s="159"/>
      <c r="G51" s="159"/>
      <c r="H51" s="159"/>
      <c r="I51" s="219"/>
      <c r="J51" s="220"/>
      <c r="K51" s="84"/>
      <c r="L51" s="83"/>
      <c r="M51" s="84"/>
      <c r="N51" s="213">
        <f t="shared" si="1"/>
        <v>0</v>
      </c>
      <c r="O51" s="214"/>
      <c r="P51" s="215">
        <f t="shared" si="2"/>
        <v>0</v>
      </c>
      <c r="Q51" s="216"/>
      <c r="R51" s="85">
        <f t="shared" si="3"/>
        <v>0</v>
      </c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  <c r="IV51" s="67"/>
    </row>
    <row r="52" spans="1:256" s="68" customFormat="1">
      <c r="A52" s="67"/>
      <c r="B52" s="158"/>
      <c r="C52" s="159" t="s">
        <v>173</v>
      </c>
      <c r="D52" s="159"/>
      <c r="E52" s="159"/>
      <c r="F52" s="159"/>
      <c r="G52" s="159"/>
      <c r="H52" s="159"/>
      <c r="I52" s="219"/>
      <c r="J52" s="220"/>
      <c r="K52" s="84"/>
      <c r="L52" s="83"/>
      <c r="M52" s="84"/>
      <c r="N52" s="213">
        <f t="shared" si="1"/>
        <v>0</v>
      </c>
      <c r="O52" s="214"/>
      <c r="P52" s="215">
        <f t="shared" si="2"/>
        <v>0</v>
      </c>
      <c r="Q52" s="216"/>
      <c r="R52" s="85">
        <f t="shared" si="3"/>
        <v>0</v>
      </c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  <c r="EO52" s="67"/>
      <c r="EP52" s="67"/>
      <c r="EQ52" s="67"/>
      <c r="ER52" s="67"/>
      <c r="ES52" s="67"/>
      <c r="ET52" s="67"/>
      <c r="EU52" s="67"/>
      <c r="EV52" s="67"/>
      <c r="EW52" s="67"/>
      <c r="EX52" s="67"/>
      <c r="EY52" s="67"/>
      <c r="EZ52" s="67"/>
      <c r="FA52" s="67"/>
      <c r="FB52" s="67"/>
      <c r="FC52" s="67"/>
      <c r="FD52" s="67"/>
      <c r="FE52" s="67"/>
      <c r="FF52" s="67"/>
      <c r="FG52" s="67"/>
      <c r="FH52" s="67"/>
      <c r="FI52" s="67"/>
      <c r="FJ52" s="67"/>
      <c r="FK52" s="67"/>
      <c r="FL52" s="67"/>
      <c r="FM52" s="67"/>
      <c r="FN52" s="67"/>
      <c r="FO52" s="67"/>
      <c r="FP52" s="67"/>
      <c r="FQ52" s="67"/>
      <c r="FR52" s="67"/>
      <c r="FS52" s="67"/>
      <c r="FT52" s="67"/>
      <c r="FU52" s="67"/>
      <c r="FV52" s="67"/>
      <c r="FW52" s="67"/>
      <c r="FX52" s="67"/>
      <c r="FY52" s="67"/>
      <c r="FZ52" s="67"/>
      <c r="GA52" s="67"/>
      <c r="GB52" s="67"/>
      <c r="GC52" s="67"/>
      <c r="GD52" s="67"/>
      <c r="GE52" s="67"/>
      <c r="GF52" s="67"/>
      <c r="GG52" s="67"/>
      <c r="GH52" s="67"/>
      <c r="GI52" s="67"/>
      <c r="GJ52" s="67"/>
      <c r="GK52" s="67"/>
      <c r="GL52" s="67"/>
      <c r="GM52" s="67"/>
      <c r="GN52" s="67"/>
      <c r="GO52" s="67"/>
      <c r="GP52" s="67"/>
      <c r="GQ52" s="67"/>
      <c r="GR52" s="67"/>
      <c r="GS52" s="67"/>
      <c r="GT52" s="67"/>
      <c r="GU52" s="67"/>
      <c r="GV52" s="67"/>
      <c r="GW52" s="67"/>
      <c r="GX52" s="67"/>
      <c r="GY52" s="67"/>
      <c r="GZ52" s="67"/>
      <c r="HA52" s="67"/>
      <c r="HB52" s="67"/>
      <c r="HC52" s="67"/>
      <c r="HD52" s="67"/>
      <c r="HE52" s="67"/>
      <c r="HF52" s="67"/>
      <c r="HG52" s="67"/>
      <c r="HH52" s="67"/>
      <c r="HI52" s="67"/>
      <c r="HJ52" s="67"/>
      <c r="HK52" s="67"/>
      <c r="HL52" s="67"/>
      <c r="HM52" s="67"/>
      <c r="HN52" s="67"/>
      <c r="HO52" s="67"/>
      <c r="HP52" s="67"/>
      <c r="HQ52" s="67"/>
      <c r="HR52" s="67"/>
      <c r="HS52" s="67"/>
      <c r="HT52" s="67"/>
      <c r="HU52" s="67"/>
      <c r="HV52" s="67"/>
      <c r="HW52" s="67"/>
      <c r="HX52" s="67"/>
      <c r="HY52" s="67"/>
      <c r="HZ52" s="67"/>
      <c r="IA52" s="67"/>
      <c r="IB52" s="67"/>
      <c r="IC52" s="67"/>
      <c r="ID52" s="67"/>
      <c r="IE52" s="67"/>
      <c r="IF52" s="67"/>
      <c r="IG52" s="67"/>
      <c r="IH52" s="67"/>
      <c r="II52" s="67"/>
      <c r="IJ52" s="67"/>
      <c r="IK52" s="67"/>
      <c r="IL52" s="67"/>
      <c r="IM52" s="67"/>
      <c r="IN52" s="67"/>
      <c r="IO52" s="67"/>
      <c r="IP52" s="67"/>
      <c r="IQ52" s="67"/>
      <c r="IR52" s="67"/>
      <c r="IS52" s="67"/>
      <c r="IT52" s="67"/>
      <c r="IU52" s="67"/>
      <c r="IV52" s="67"/>
    </row>
    <row r="53" spans="1:256" s="68" customFormat="1">
      <c r="A53" s="67"/>
      <c r="B53" s="158"/>
      <c r="C53" s="159" t="s">
        <v>174</v>
      </c>
      <c r="D53" s="159"/>
      <c r="E53" s="159"/>
      <c r="F53" s="159"/>
      <c r="G53" s="159"/>
      <c r="H53" s="159"/>
      <c r="I53" s="219">
        <v>3</v>
      </c>
      <c r="J53" s="220"/>
      <c r="K53" s="84"/>
      <c r="L53" s="83">
        <v>60</v>
      </c>
      <c r="M53" s="84"/>
      <c r="N53" s="213">
        <f>I53*L53</f>
        <v>180</v>
      </c>
      <c r="O53" s="214"/>
      <c r="P53" s="215">
        <f t="shared" si="2"/>
        <v>180</v>
      </c>
      <c r="Q53" s="216"/>
      <c r="R53" s="85">
        <f t="shared" si="3"/>
        <v>3.4950913383869765E-3</v>
      </c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/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/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67"/>
      <c r="FY53" s="67"/>
      <c r="FZ53" s="67"/>
      <c r="GA53" s="67"/>
      <c r="GB53" s="67"/>
      <c r="GC53" s="67"/>
      <c r="GD53" s="67"/>
      <c r="GE53" s="67"/>
      <c r="GF53" s="67"/>
      <c r="GG53" s="67"/>
      <c r="GH53" s="67"/>
      <c r="GI53" s="67"/>
      <c r="GJ53" s="67"/>
      <c r="GK53" s="67"/>
      <c r="GL53" s="67"/>
      <c r="GM53" s="67"/>
      <c r="GN53" s="67"/>
      <c r="GO53" s="67"/>
      <c r="GP53" s="67"/>
      <c r="GQ53" s="67"/>
      <c r="GR53" s="67"/>
      <c r="GS53" s="67"/>
      <c r="GT53" s="67"/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/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/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/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</row>
    <row r="54" spans="1:256" s="68" customFormat="1">
      <c r="A54" s="67"/>
      <c r="B54" s="158"/>
      <c r="C54" s="159" t="s">
        <v>175</v>
      </c>
      <c r="D54" s="159"/>
      <c r="E54" s="159"/>
      <c r="F54" s="159"/>
      <c r="G54" s="159"/>
      <c r="H54" s="159"/>
      <c r="I54" s="219"/>
      <c r="J54" s="220"/>
      <c r="K54" s="84"/>
      <c r="L54" s="83"/>
      <c r="M54" s="84"/>
      <c r="N54" s="213">
        <f t="shared" si="1"/>
        <v>0</v>
      </c>
      <c r="O54" s="214"/>
      <c r="P54" s="215">
        <f t="shared" si="2"/>
        <v>0</v>
      </c>
      <c r="Q54" s="216"/>
      <c r="R54" s="85">
        <f t="shared" si="3"/>
        <v>0</v>
      </c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/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/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67"/>
      <c r="FY54" s="67"/>
      <c r="FZ54" s="67"/>
      <c r="GA54" s="67"/>
      <c r="GB54" s="67"/>
      <c r="GC54" s="67"/>
      <c r="GD54" s="67"/>
      <c r="GE54" s="67"/>
      <c r="GF54" s="67"/>
      <c r="GG54" s="67"/>
      <c r="GH54" s="67"/>
      <c r="GI54" s="67"/>
      <c r="GJ54" s="67"/>
      <c r="GK54" s="67"/>
      <c r="GL54" s="67"/>
      <c r="GM54" s="67"/>
      <c r="GN54" s="67"/>
      <c r="GO54" s="67"/>
      <c r="GP54" s="67"/>
      <c r="GQ54" s="67"/>
      <c r="GR54" s="67"/>
      <c r="GS54" s="67"/>
      <c r="GT54" s="67"/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/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/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/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</row>
    <row r="55" spans="1:256" s="68" customFormat="1">
      <c r="A55" s="67"/>
      <c r="B55" s="158"/>
      <c r="C55" s="245" t="s">
        <v>134</v>
      </c>
      <c r="D55" s="246"/>
      <c r="E55" s="246"/>
      <c r="F55" s="246"/>
      <c r="G55" s="246"/>
      <c r="H55" s="246"/>
      <c r="I55" s="246"/>
      <c r="J55" s="246"/>
      <c r="K55" s="246"/>
      <c r="L55" s="247"/>
      <c r="M55" s="86"/>
      <c r="N55" s="279">
        <f>SUM(N33:O54)</f>
        <v>27035</v>
      </c>
      <c r="O55" s="280"/>
      <c r="P55" s="222">
        <f>SUM(P33:Q54)</f>
        <v>27035</v>
      </c>
      <c r="Q55" s="223"/>
      <c r="R55" s="87">
        <f t="shared" si="3"/>
        <v>0.52494330185162175</v>
      </c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  <c r="IV55" s="67"/>
    </row>
    <row r="56" spans="1:256" s="68" customFormat="1">
      <c r="A56" s="67"/>
      <c r="B56" s="177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9"/>
      <c r="R56" s="180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  <c r="FF56" s="67"/>
      <c r="FG56" s="67"/>
      <c r="FH56" s="67"/>
      <c r="FI56" s="67"/>
      <c r="FJ56" s="67"/>
      <c r="FK56" s="67"/>
      <c r="FL56" s="67"/>
      <c r="FM56" s="67"/>
      <c r="FN56" s="67"/>
      <c r="FO56" s="67"/>
      <c r="FP56" s="67"/>
      <c r="FQ56" s="67"/>
      <c r="FR56" s="67"/>
      <c r="FS56" s="67"/>
      <c r="FT56" s="67"/>
      <c r="FU56" s="67"/>
      <c r="FV56" s="67"/>
      <c r="FW56" s="67"/>
      <c r="FX56" s="67"/>
      <c r="FY56" s="67"/>
      <c r="FZ56" s="67"/>
      <c r="GA56" s="67"/>
      <c r="GB56" s="67"/>
      <c r="GC56" s="67"/>
      <c r="GD56" s="67"/>
      <c r="GE56" s="67"/>
      <c r="GF56" s="67"/>
      <c r="GG56" s="67"/>
      <c r="GH56" s="67"/>
      <c r="GI56" s="67"/>
      <c r="GJ56" s="67"/>
      <c r="GK56" s="67"/>
      <c r="GL56" s="67"/>
      <c r="GM56" s="67"/>
      <c r="GN56" s="67"/>
      <c r="GO56" s="67"/>
      <c r="GP56" s="67"/>
      <c r="GQ56" s="67"/>
      <c r="GR56" s="67"/>
      <c r="GS56" s="67"/>
      <c r="GT56" s="67"/>
      <c r="GU56" s="67"/>
      <c r="GV56" s="67"/>
      <c r="GW56" s="67"/>
      <c r="GX56" s="67"/>
      <c r="GY56" s="67"/>
      <c r="GZ56" s="67"/>
      <c r="HA56" s="67"/>
      <c r="HB56" s="67"/>
      <c r="HC56" s="67"/>
      <c r="HD56" s="67"/>
      <c r="HE56" s="67"/>
      <c r="HF56" s="67"/>
      <c r="HG56" s="67"/>
      <c r="HH56" s="67"/>
      <c r="HI56" s="67"/>
      <c r="HJ56" s="67"/>
      <c r="HK56" s="67"/>
      <c r="HL56" s="67"/>
      <c r="HM56" s="67"/>
      <c r="HN56" s="67"/>
      <c r="HO56" s="67"/>
      <c r="HP56" s="67"/>
      <c r="HQ56" s="67"/>
      <c r="HR56" s="67"/>
      <c r="HS56" s="67"/>
      <c r="HT56" s="67"/>
      <c r="HU56" s="67"/>
      <c r="HV56" s="67"/>
      <c r="HW56" s="67"/>
      <c r="HX56" s="67"/>
      <c r="HY56" s="67"/>
      <c r="HZ56" s="67"/>
      <c r="IA56" s="67"/>
      <c r="IB56" s="67"/>
      <c r="IC56" s="67"/>
      <c r="ID56" s="67"/>
      <c r="IE56" s="67"/>
      <c r="IF56" s="67"/>
      <c r="IG56" s="67"/>
      <c r="IH56" s="67"/>
      <c r="II56" s="67"/>
      <c r="IJ56" s="67"/>
      <c r="IK56" s="67"/>
      <c r="IL56" s="67"/>
      <c r="IM56" s="67"/>
      <c r="IN56" s="67"/>
      <c r="IO56" s="67"/>
      <c r="IP56" s="67"/>
      <c r="IQ56" s="67"/>
      <c r="IR56" s="67"/>
      <c r="IS56" s="67"/>
      <c r="IT56" s="67"/>
      <c r="IU56" s="67"/>
      <c r="IV56" s="67"/>
    </row>
    <row r="57" spans="1:256" s="68" customFormat="1">
      <c r="A57" s="67"/>
      <c r="B57" s="224" t="s">
        <v>176</v>
      </c>
      <c r="C57" s="88" t="s">
        <v>177</v>
      </c>
      <c r="D57" s="88" t="s">
        <v>125</v>
      </c>
      <c r="E57" s="89" t="s">
        <v>126</v>
      </c>
      <c r="F57" s="88" t="s">
        <v>178</v>
      </c>
      <c r="G57" s="88" t="s">
        <v>126</v>
      </c>
      <c r="H57" s="88" t="s">
        <v>128</v>
      </c>
      <c r="I57" s="88" t="s">
        <v>129</v>
      </c>
      <c r="J57" s="88" t="s">
        <v>130</v>
      </c>
      <c r="K57" s="88" t="s">
        <v>177</v>
      </c>
      <c r="L57" s="88" t="s">
        <v>125</v>
      </c>
      <c r="M57" s="88" t="s">
        <v>126</v>
      </c>
      <c r="N57" s="88" t="s">
        <v>178</v>
      </c>
      <c r="O57" s="88" t="s">
        <v>126</v>
      </c>
      <c r="P57" s="88" t="s">
        <v>128</v>
      </c>
      <c r="Q57" s="90" t="s">
        <v>179</v>
      </c>
      <c r="R57" s="91" t="s">
        <v>130</v>
      </c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67"/>
      <c r="CC57" s="67"/>
      <c r="CD57" s="67"/>
      <c r="CE57" s="67"/>
      <c r="CF57" s="67"/>
      <c r="CG57" s="67"/>
      <c r="CH57" s="67"/>
      <c r="CI57" s="67"/>
      <c r="CJ57" s="67"/>
      <c r="CK57" s="67"/>
      <c r="CL57" s="67"/>
      <c r="CM57" s="67"/>
      <c r="CN57" s="67"/>
      <c r="CO57" s="67"/>
      <c r="CP57" s="67"/>
      <c r="CQ57" s="67"/>
      <c r="CR57" s="67"/>
      <c r="CS57" s="67"/>
      <c r="CT57" s="67"/>
      <c r="CU57" s="67"/>
      <c r="CV57" s="67"/>
      <c r="CW57" s="67"/>
      <c r="CX57" s="67"/>
      <c r="CY57" s="67"/>
      <c r="CZ57" s="67"/>
      <c r="DA57" s="67"/>
      <c r="DB57" s="67"/>
      <c r="DC57" s="67"/>
      <c r="DD57" s="67"/>
      <c r="DE57" s="67"/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  <c r="FF57" s="67"/>
      <c r="FG57" s="67"/>
      <c r="FH57" s="67"/>
      <c r="FI57" s="67"/>
      <c r="FJ57" s="67"/>
      <c r="FK57" s="67"/>
      <c r="FL57" s="67"/>
      <c r="FM57" s="67"/>
      <c r="FN57" s="67"/>
      <c r="FO57" s="67"/>
      <c r="FP57" s="67"/>
      <c r="FQ57" s="67"/>
      <c r="FR57" s="67"/>
      <c r="FS57" s="67"/>
      <c r="FT57" s="67"/>
      <c r="FU57" s="67"/>
      <c r="FV57" s="67"/>
      <c r="FW57" s="67"/>
      <c r="FX57" s="67"/>
      <c r="FY57" s="67"/>
      <c r="FZ57" s="67"/>
      <c r="GA57" s="67"/>
      <c r="GB57" s="67"/>
      <c r="GC57" s="67"/>
      <c r="GD57" s="67"/>
      <c r="GE57" s="67"/>
      <c r="GF57" s="67"/>
      <c r="GG57" s="67"/>
      <c r="GH57" s="67"/>
      <c r="GI57" s="67"/>
      <c r="GJ57" s="67"/>
      <c r="GK57" s="67"/>
      <c r="GL57" s="67"/>
      <c r="GM57" s="67"/>
      <c r="GN57" s="67"/>
      <c r="GO57" s="67"/>
      <c r="GP57" s="67"/>
      <c r="GQ57" s="67"/>
      <c r="GR57" s="67"/>
      <c r="GS57" s="67"/>
      <c r="GT57" s="67"/>
      <c r="GU57" s="67"/>
      <c r="GV57" s="67"/>
      <c r="GW57" s="67"/>
      <c r="GX57" s="67"/>
      <c r="GY57" s="67"/>
      <c r="GZ57" s="67"/>
      <c r="HA57" s="67"/>
      <c r="HB57" s="67"/>
      <c r="HC57" s="67"/>
      <c r="HD57" s="67"/>
      <c r="HE57" s="67"/>
      <c r="HF57" s="67"/>
      <c r="HG57" s="67"/>
      <c r="HH57" s="67"/>
      <c r="HI57" s="67"/>
      <c r="HJ57" s="67"/>
      <c r="HK57" s="67"/>
      <c r="HL57" s="67"/>
      <c r="HM57" s="67"/>
      <c r="HN57" s="67"/>
      <c r="HO57" s="67"/>
      <c r="HP57" s="67"/>
      <c r="HQ57" s="67"/>
      <c r="HR57" s="67"/>
      <c r="HS57" s="67"/>
      <c r="HT57" s="67"/>
      <c r="HU57" s="67"/>
      <c r="HV57" s="67"/>
      <c r="HW57" s="67"/>
      <c r="HX57" s="67"/>
      <c r="HY57" s="67"/>
      <c r="HZ57" s="67"/>
      <c r="IA57" s="67"/>
      <c r="IB57" s="67"/>
      <c r="IC57" s="67"/>
      <c r="ID57" s="67"/>
      <c r="IE57" s="67"/>
      <c r="IF57" s="67"/>
      <c r="IG57" s="67"/>
      <c r="IH57" s="67"/>
      <c r="II57" s="67"/>
      <c r="IJ57" s="67"/>
      <c r="IK57" s="67"/>
      <c r="IL57" s="67"/>
      <c r="IM57" s="67"/>
      <c r="IN57" s="67"/>
      <c r="IO57" s="67"/>
      <c r="IP57" s="67"/>
      <c r="IQ57" s="67"/>
      <c r="IR57" s="67"/>
      <c r="IS57" s="67"/>
      <c r="IT57" s="67"/>
      <c r="IU57" s="67"/>
      <c r="IV57" s="67"/>
    </row>
    <row r="58" spans="1:256" s="68" customFormat="1" ht="33.6">
      <c r="A58" s="67"/>
      <c r="B58" s="224"/>
      <c r="C58" s="92" t="s">
        <v>180</v>
      </c>
      <c r="D58" s="93">
        <v>30</v>
      </c>
      <c r="E58" s="94"/>
      <c r="F58" s="95">
        <v>80</v>
      </c>
      <c r="G58" s="84"/>
      <c r="H58" s="96">
        <f t="shared" ref="H58:H63" si="4">D58*F58</f>
        <v>2400</v>
      </c>
      <c r="I58" s="97">
        <f>IF(AND(ISNUMBER(E58),ISNUMBER(G58)),E58*G58,IF(ISNUMBER(E58),E58*F58,IF(ISNUMBER(G58),G58*D58,H58)))</f>
        <v>2400</v>
      </c>
      <c r="J58" s="85">
        <f t="shared" ref="J58:J63" si="5">IF($L$77=0,0,H58/$L$77)</f>
        <v>4.6601217845159686E-2</v>
      </c>
      <c r="K58" s="98" t="s">
        <v>181</v>
      </c>
      <c r="L58" s="99">
        <v>10</v>
      </c>
      <c r="M58" s="94"/>
      <c r="N58" s="100">
        <v>50</v>
      </c>
      <c r="O58" s="84"/>
      <c r="P58" s="96">
        <f t="shared" ref="P58:P63" si="6">L58*N58</f>
        <v>500</v>
      </c>
      <c r="Q58" s="97">
        <f t="shared" ref="Q58:Q63" si="7">IF(AND(ISNUMBER(M58),ISNUMBER(O58)),M58*O58,IF(ISNUMBER(M58),M58*N58,IF(ISNUMBER(O58),L58*O58,P58)))</f>
        <v>500</v>
      </c>
      <c r="R58" s="85">
        <f t="shared" ref="R58:R64" si="8">IF($L$77=0,0,P58/$L$77)</f>
        <v>9.7085870510749336E-3</v>
      </c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7"/>
      <c r="CA58" s="67"/>
      <c r="CB58" s="67"/>
      <c r="CC58" s="67"/>
      <c r="CD58" s="67"/>
      <c r="CE58" s="67"/>
      <c r="CF58" s="67"/>
      <c r="CG58" s="67"/>
      <c r="CH58" s="67"/>
      <c r="CI58" s="67"/>
      <c r="CJ58" s="67"/>
      <c r="CK58" s="67"/>
      <c r="CL58" s="67"/>
      <c r="CM58" s="67"/>
      <c r="CN58" s="67"/>
      <c r="CO58" s="67"/>
      <c r="CP58" s="67"/>
      <c r="CQ58" s="67"/>
      <c r="CR58" s="67"/>
      <c r="CS58" s="67"/>
      <c r="CT58" s="67"/>
      <c r="CU58" s="67"/>
      <c r="CV58" s="67"/>
      <c r="CW58" s="67"/>
      <c r="CX58" s="67"/>
      <c r="CY58" s="67"/>
      <c r="CZ58" s="67"/>
      <c r="DA58" s="67"/>
      <c r="DB58" s="67"/>
      <c r="DC58" s="67"/>
      <c r="DD58" s="67"/>
      <c r="DE58" s="67"/>
      <c r="DF58" s="67"/>
      <c r="DG58" s="67"/>
      <c r="DH58" s="67"/>
      <c r="DI58" s="67"/>
      <c r="DJ58" s="67"/>
      <c r="DK58" s="67"/>
      <c r="DL58" s="67"/>
      <c r="DM58" s="67"/>
      <c r="DN58" s="67"/>
      <c r="DO58" s="67"/>
      <c r="DP58" s="67"/>
      <c r="DQ58" s="67"/>
      <c r="DR58" s="67"/>
      <c r="DS58" s="67"/>
      <c r="DT58" s="67"/>
      <c r="DU58" s="67"/>
      <c r="DV58" s="67"/>
      <c r="DW58" s="67"/>
      <c r="DX58" s="67"/>
      <c r="DY58" s="67"/>
      <c r="DZ58" s="67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7"/>
      <c r="FA58" s="67"/>
      <c r="FB58" s="67"/>
      <c r="FC58" s="67"/>
      <c r="FD58" s="67"/>
      <c r="FE58" s="67"/>
      <c r="FF58" s="67"/>
      <c r="FG58" s="67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7"/>
      <c r="GH58" s="67"/>
      <c r="GI58" s="67"/>
      <c r="GJ58" s="67"/>
      <c r="GK58" s="67"/>
      <c r="GL58" s="67"/>
      <c r="GM58" s="67"/>
      <c r="GN58" s="67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7"/>
      <c r="HE58" s="67"/>
      <c r="HF58" s="67"/>
      <c r="HG58" s="67"/>
      <c r="HH58" s="67"/>
      <c r="HI58" s="67"/>
      <c r="HJ58" s="67"/>
      <c r="HK58" s="67"/>
      <c r="HL58" s="67"/>
      <c r="HM58" s="67"/>
      <c r="HN58" s="67"/>
      <c r="HO58" s="67"/>
      <c r="HP58" s="67"/>
      <c r="HQ58" s="67"/>
      <c r="HR58" s="67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7"/>
      <c r="II58" s="67"/>
      <c r="IJ58" s="67"/>
      <c r="IK58" s="67"/>
      <c r="IL58" s="67"/>
      <c r="IM58" s="67"/>
      <c r="IN58" s="67"/>
      <c r="IO58" s="67"/>
      <c r="IP58" s="67"/>
      <c r="IQ58" s="67"/>
      <c r="IR58" s="67"/>
      <c r="IS58" s="67"/>
      <c r="IT58" s="67"/>
      <c r="IU58" s="67"/>
      <c r="IV58" s="67"/>
    </row>
    <row r="59" spans="1:256" s="68" customFormat="1">
      <c r="A59" s="67"/>
      <c r="B59" s="224"/>
      <c r="C59" s="92" t="s">
        <v>182</v>
      </c>
      <c r="D59" s="93">
        <v>12</v>
      </c>
      <c r="E59" s="94"/>
      <c r="F59" s="95">
        <v>60</v>
      </c>
      <c r="G59" s="84"/>
      <c r="H59" s="96">
        <f t="shared" si="4"/>
        <v>720</v>
      </c>
      <c r="I59" s="97">
        <f>IF(AND(ISNUMBER(E59),ISNUMBER(G59)),E59*G59,IF(ISNUMBER(E59),H59,H59))</f>
        <v>720</v>
      </c>
      <c r="J59" s="85">
        <f t="shared" si="5"/>
        <v>1.3980365353547906E-2</v>
      </c>
      <c r="K59" s="101" t="s">
        <v>183</v>
      </c>
      <c r="L59" s="99">
        <v>2</v>
      </c>
      <c r="M59" s="102"/>
      <c r="N59" s="100">
        <v>80</v>
      </c>
      <c r="O59" s="84"/>
      <c r="P59" s="96">
        <f t="shared" si="6"/>
        <v>160</v>
      </c>
      <c r="Q59" s="97">
        <f t="shared" si="7"/>
        <v>160</v>
      </c>
      <c r="R59" s="85">
        <f t="shared" si="8"/>
        <v>3.1067478563439788E-3</v>
      </c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  <c r="CY59" s="67"/>
      <c r="CZ59" s="67"/>
      <c r="DA59" s="67"/>
      <c r="DB59" s="67"/>
      <c r="DC59" s="67"/>
      <c r="DD59" s="67"/>
      <c r="DE59" s="67"/>
      <c r="DF59" s="67"/>
      <c r="DG59" s="67"/>
      <c r="DH59" s="67"/>
      <c r="DI59" s="67"/>
      <c r="DJ59" s="67"/>
      <c r="DK59" s="67"/>
      <c r="DL59" s="67"/>
      <c r="DM59" s="67"/>
      <c r="DN59" s="67"/>
      <c r="DO59" s="67"/>
      <c r="DP59" s="67"/>
      <c r="DQ59" s="67"/>
      <c r="DR59" s="67"/>
      <c r="DS59" s="67"/>
      <c r="DT59" s="67"/>
      <c r="DU59" s="67"/>
      <c r="DV59" s="67"/>
      <c r="DW59" s="67"/>
      <c r="DX59" s="67"/>
      <c r="DY59" s="67"/>
      <c r="DZ59" s="67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7"/>
      <c r="FA59" s="67"/>
      <c r="FB59" s="67"/>
      <c r="FC59" s="67"/>
      <c r="FD59" s="67"/>
      <c r="FE59" s="67"/>
      <c r="FF59" s="67"/>
      <c r="FG59" s="67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7"/>
      <c r="GH59" s="67"/>
      <c r="GI59" s="67"/>
      <c r="GJ59" s="67"/>
      <c r="GK59" s="67"/>
      <c r="GL59" s="67"/>
      <c r="GM59" s="67"/>
      <c r="GN59" s="67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7"/>
      <c r="HE59" s="67"/>
      <c r="HF59" s="67"/>
      <c r="HG59" s="67"/>
      <c r="HH59" s="67"/>
      <c r="HI59" s="67"/>
      <c r="HJ59" s="67"/>
      <c r="HK59" s="67"/>
      <c r="HL59" s="67"/>
      <c r="HM59" s="67"/>
      <c r="HN59" s="67"/>
      <c r="HO59" s="67"/>
      <c r="HP59" s="67"/>
      <c r="HQ59" s="67"/>
      <c r="HR59" s="67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7"/>
      <c r="II59" s="67"/>
      <c r="IJ59" s="67"/>
      <c r="IK59" s="67"/>
      <c r="IL59" s="67"/>
      <c r="IM59" s="67"/>
      <c r="IN59" s="67"/>
      <c r="IO59" s="67"/>
      <c r="IP59" s="67"/>
      <c r="IQ59" s="67"/>
      <c r="IR59" s="67"/>
      <c r="IS59" s="67"/>
      <c r="IT59" s="67"/>
      <c r="IU59" s="67"/>
      <c r="IV59" s="67"/>
    </row>
    <row r="60" spans="1:256" s="68" customFormat="1">
      <c r="A60" s="67"/>
      <c r="B60" s="224"/>
      <c r="C60" s="92" t="s">
        <v>184</v>
      </c>
      <c r="D60" s="93">
        <v>12</v>
      </c>
      <c r="E60" s="94"/>
      <c r="F60" s="95">
        <v>65</v>
      </c>
      <c r="G60" s="84"/>
      <c r="H60" s="96">
        <f t="shared" si="4"/>
        <v>780</v>
      </c>
      <c r="I60" s="97">
        <f>IF(AND(ISNUMBER(E60),ISNUMBER(G60)),E60*G60,IF(ISNUMBER(E60),H60,H60))</f>
        <v>780</v>
      </c>
      <c r="J60" s="85">
        <f t="shared" si="5"/>
        <v>1.5145395799676897E-2</v>
      </c>
      <c r="K60" s="101" t="s">
        <v>185</v>
      </c>
      <c r="L60" s="99">
        <v>8</v>
      </c>
      <c r="M60" s="94"/>
      <c r="N60" s="100">
        <v>50</v>
      </c>
      <c r="O60" s="84"/>
      <c r="P60" s="96">
        <f t="shared" si="6"/>
        <v>400</v>
      </c>
      <c r="Q60" s="97">
        <f t="shared" si="7"/>
        <v>400</v>
      </c>
      <c r="R60" s="85">
        <f t="shared" si="8"/>
        <v>7.7668696408599476E-3</v>
      </c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7"/>
      <c r="CE60" s="67"/>
      <c r="CF60" s="67"/>
      <c r="CG60" s="67"/>
      <c r="CH60" s="67"/>
      <c r="CI60" s="67"/>
      <c r="CJ60" s="67"/>
      <c r="CK60" s="67"/>
      <c r="CL60" s="67"/>
      <c r="CM60" s="67"/>
      <c r="CN60" s="67"/>
      <c r="CO60" s="67"/>
      <c r="CP60" s="67"/>
      <c r="CQ60" s="67"/>
      <c r="CR60" s="67"/>
      <c r="CS60" s="67"/>
      <c r="CT60" s="67"/>
      <c r="CU60" s="67"/>
      <c r="CV60" s="67"/>
      <c r="CW60" s="67"/>
      <c r="CX60" s="67"/>
      <c r="CY60" s="67"/>
      <c r="CZ60" s="67"/>
      <c r="DA60" s="67"/>
      <c r="DB60" s="67"/>
      <c r="DC60" s="67"/>
      <c r="DD60" s="67"/>
      <c r="DE60" s="67"/>
      <c r="DF60" s="67"/>
      <c r="DG60" s="67"/>
      <c r="DH60" s="67"/>
      <c r="DI60" s="67"/>
      <c r="DJ60" s="67"/>
      <c r="DK60" s="67"/>
      <c r="DL60" s="67"/>
      <c r="DM60" s="67"/>
      <c r="DN60" s="67"/>
      <c r="DO60" s="67"/>
      <c r="DP60" s="67"/>
      <c r="DQ60" s="67"/>
      <c r="DR60" s="67"/>
      <c r="DS60" s="67"/>
      <c r="DT60" s="67"/>
      <c r="DU60" s="67"/>
      <c r="DV60" s="67"/>
      <c r="DW60" s="67"/>
      <c r="DX60" s="67"/>
      <c r="DY60" s="67"/>
      <c r="DZ60" s="67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7"/>
      <c r="FA60" s="67"/>
      <c r="FB60" s="67"/>
      <c r="FC60" s="67"/>
      <c r="FD60" s="67"/>
      <c r="FE60" s="67"/>
      <c r="FF60" s="67"/>
      <c r="FG60" s="67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7"/>
      <c r="GH60" s="67"/>
      <c r="GI60" s="67"/>
      <c r="GJ60" s="67"/>
      <c r="GK60" s="67"/>
      <c r="GL60" s="67"/>
      <c r="GM60" s="67"/>
      <c r="GN60" s="67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7"/>
      <c r="HE60" s="67"/>
      <c r="HF60" s="67"/>
      <c r="HG60" s="67"/>
      <c r="HH60" s="67"/>
      <c r="HI60" s="67"/>
      <c r="HJ60" s="67"/>
      <c r="HK60" s="67"/>
      <c r="HL60" s="67"/>
      <c r="HM60" s="67"/>
      <c r="HN60" s="67"/>
      <c r="HO60" s="67"/>
      <c r="HP60" s="67"/>
      <c r="HQ60" s="67"/>
      <c r="HR60" s="67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7"/>
      <c r="II60" s="67"/>
      <c r="IJ60" s="67"/>
      <c r="IK60" s="67"/>
      <c r="IL60" s="67"/>
      <c r="IM60" s="67"/>
      <c r="IN60" s="67"/>
      <c r="IO60" s="67"/>
      <c r="IP60" s="67"/>
      <c r="IQ60" s="67"/>
      <c r="IR60" s="67"/>
      <c r="IS60" s="67"/>
      <c r="IT60" s="67"/>
      <c r="IU60" s="67"/>
      <c r="IV60" s="67"/>
    </row>
    <row r="61" spans="1:256" s="68" customFormat="1" ht="33.6">
      <c r="A61" s="67"/>
      <c r="B61" s="224"/>
      <c r="C61" s="92" t="s">
        <v>186</v>
      </c>
      <c r="D61" s="93">
        <v>20</v>
      </c>
      <c r="E61" s="94"/>
      <c r="F61" s="95">
        <v>60</v>
      </c>
      <c r="G61" s="84"/>
      <c r="H61" s="96">
        <f t="shared" si="4"/>
        <v>1200</v>
      </c>
      <c r="I61" s="97">
        <f>IF(AND(ISNUMBER(E61),ISNUMBER(G61)),E61*G61,IF(ISNUMBER(E61),H61,H61))</f>
        <v>1200</v>
      </c>
      <c r="J61" s="85">
        <f t="shared" si="5"/>
        <v>2.3300608922579843E-2</v>
      </c>
      <c r="K61" s="98" t="s">
        <v>187</v>
      </c>
      <c r="L61" s="99">
        <v>8</v>
      </c>
      <c r="M61" s="94"/>
      <c r="N61" s="103">
        <v>100</v>
      </c>
      <c r="O61" s="84"/>
      <c r="P61" s="96">
        <f t="shared" si="6"/>
        <v>800</v>
      </c>
      <c r="Q61" s="97">
        <f t="shared" si="7"/>
        <v>800</v>
      </c>
      <c r="R61" s="85">
        <f t="shared" si="8"/>
        <v>1.5533739281719895E-2</v>
      </c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  <c r="CY61" s="67"/>
      <c r="CZ61" s="67"/>
      <c r="DA61" s="67"/>
      <c r="DB61" s="67"/>
      <c r="DC61" s="67"/>
      <c r="DD61" s="67"/>
      <c r="DE61" s="67"/>
      <c r="DF61" s="67"/>
      <c r="DG61" s="67"/>
      <c r="DH61" s="67"/>
      <c r="DI61" s="67"/>
      <c r="DJ61" s="67"/>
      <c r="DK61" s="67"/>
      <c r="DL61" s="67"/>
      <c r="DM61" s="67"/>
      <c r="DN61" s="67"/>
      <c r="DO61" s="67"/>
      <c r="DP61" s="67"/>
      <c r="DQ61" s="67"/>
      <c r="DR61" s="67"/>
      <c r="DS61" s="67"/>
      <c r="DT61" s="67"/>
      <c r="DU61" s="67"/>
      <c r="DV61" s="67"/>
      <c r="DW61" s="67"/>
      <c r="DX61" s="67"/>
      <c r="DY61" s="67"/>
      <c r="DZ61" s="67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7"/>
      <c r="FA61" s="67"/>
      <c r="FB61" s="67"/>
      <c r="FC61" s="67"/>
      <c r="FD61" s="67"/>
      <c r="FE61" s="67"/>
      <c r="FF61" s="67"/>
      <c r="FG61" s="67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7"/>
      <c r="GH61" s="67"/>
      <c r="GI61" s="67"/>
      <c r="GJ61" s="67"/>
      <c r="GK61" s="67"/>
      <c r="GL61" s="67"/>
      <c r="GM61" s="67"/>
      <c r="GN61" s="67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7"/>
      <c r="HE61" s="67"/>
      <c r="HF61" s="67"/>
      <c r="HG61" s="67"/>
      <c r="HH61" s="67"/>
      <c r="HI61" s="67"/>
      <c r="HJ61" s="67"/>
      <c r="HK61" s="67"/>
      <c r="HL61" s="67"/>
      <c r="HM61" s="67"/>
      <c r="HN61" s="67"/>
      <c r="HO61" s="67"/>
      <c r="HP61" s="67"/>
      <c r="HQ61" s="67"/>
      <c r="HR61" s="67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7"/>
      <c r="II61" s="67"/>
      <c r="IJ61" s="67"/>
      <c r="IK61" s="67"/>
      <c r="IL61" s="67"/>
      <c r="IM61" s="67"/>
      <c r="IN61" s="67"/>
      <c r="IO61" s="67"/>
      <c r="IP61" s="67"/>
      <c r="IQ61" s="67"/>
      <c r="IR61" s="67"/>
      <c r="IS61" s="67"/>
      <c r="IT61" s="67"/>
      <c r="IU61" s="67"/>
      <c r="IV61" s="67"/>
    </row>
    <row r="62" spans="1:256" s="68" customFormat="1">
      <c r="A62" s="67"/>
      <c r="B62" s="224"/>
      <c r="C62" s="92" t="s">
        <v>188</v>
      </c>
      <c r="D62" s="93"/>
      <c r="E62" s="94"/>
      <c r="F62" s="95"/>
      <c r="G62" s="84"/>
      <c r="H62" s="96">
        <f t="shared" si="4"/>
        <v>0</v>
      </c>
      <c r="I62" s="97">
        <f>IF(AND(ISNUMBER(E62),ISNUMBER(G62)),E62*G62,IF(ISNUMBER(E62),H62,H62))</f>
        <v>0</v>
      </c>
      <c r="J62" s="85">
        <f t="shared" si="5"/>
        <v>0</v>
      </c>
      <c r="K62" s="101" t="s">
        <v>189</v>
      </c>
      <c r="L62" s="99"/>
      <c r="M62" s="94"/>
      <c r="N62" s="103"/>
      <c r="O62" s="84"/>
      <c r="P62" s="96">
        <f t="shared" si="6"/>
        <v>0</v>
      </c>
      <c r="Q62" s="97">
        <f t="shared" si="7"/>
        <v>0</v>
      </c>
      <c r="R62" s="85">
        <f t="shared" si="8"/>
        <v>0</v>
      </c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  <c r="CC62" s="67"/>
      <c r="CD62" s="67"/>
      <c r="CE62" s="67"/>
      <c r="CF62" s="67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  <c r="CV62" s="67"/>
      <c r="CW62" s="67"/>
      <c r="CX62" s="67"/>
      <c r="CY62" s="67"/>
      <c r="CZ62" s="67"/>
      <c r="DA62" s="67"/>
      <c r="DB62" s="67"/>
      <c r="DC62" s="67"/>
      <c r="DD62" s="67"/>
      <c r="DE62" s="67"/>
      <c r="DF62" s="67"/>
      <c r="DG62" s="67"/>
      <c r="DH62" s="67"/>
      <c r="DI62" s="67"/>
      <c r="DJ62" s="67"/>
      <c r="DK62" s="67"/>
      <c r="DL62" s="67"/>
      <c r="DM62" s="67"/>
      <c r="DN62" s="67"/>
      <c r="DO62" s="67"/>
      <c r="DP62" s="67"/>
      <c r="DQ62" s="67"/>
      <c r="DR62" s="67"/>
      <c r="DS62" s="67"/>
      <c r="DT62" s="67"/>
      <c r="DU62" s="67"/>
      <c r="DV62" s="67"/>
      <c r="DW62" s="67"/>
      <c r="DX62" s="67"/>
      <c r="DY62" s="67"/>
      <c r="DZ62" s="67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7"/>
      <c r="FA62" s="67"/>
      <c r="FB62" s="67"/>
      <c r="FC62" s="67"/>
      <c r="FD62" s="67"/>
      <c r="FE62" s="67"/>
      <c r="FF62" s="67"/>
      <c r="FG62" s="67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7"/>
      <c r="GH62" s="67"/>
      <c r="GI62" s="67"/>
      <c r="GJ62" s="67"/>
      <c r="GK62" s="67"/>
      <c r="GL62" s="67"/>
      <c r="GM62" s="67"/>
      <c r="GN62" s="67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7"/>
      <c r="HE62" s="67"/>
      <c r="HF62" s="67"/>
      <c r="HG62" s="67"/>
      <c r="HH62" s="67"/>
      <c r="HI62" s="67"/>
      <c r="HJ62" s="67"/>
      <c r="HK62" s="67"/>
      <c r="HL62" s="67"/>
      <c r="HM62" s="67"/>
      <c r="HN62" s="67"/>
      <c r="HO62" s="67"/>
      <c r="HP62" s="67"/>
      <c r="HQ62" s="67"/>
      <c r="HR62" s="67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7"/>
      <c r="II62" s="67"/>
      <c r="IJ62" s="67"/>
      <c r="IK62" s="67"/>
      <c r="IL62" s="67"/>
      <c r="IM62" s="67"/>
      <c r="IN62" s="67"/>
      <c r="IO62" s="67"/>
      <c r="IP62" s="67"/>
      <c r="IQ62" s="67"/>
      <c r="IR62" s="67"/>
      <c r="IS62" s="67"/>
      <c r="IT62" s="67"/>
      <c r="IU62" s="67"/>
      <c r="IV62" s="67"/>
    </row>
    <row r="63" spans="1:256" s="68" customFormat="1">
      <c r="A63" s="67"/>
      <c r="B63" s="224"/>
      <c r="C63" s="92" t="s">
        <v>190</v>
      </c>
      <c r="D63" s="93">
        <v>40</v>
      </c>
      <c r="E63" s="94"/>
      <c r="F63" s="95">
        <v>20</v>
      </c>
      <c r="G63" s="84"/>
      <c r="H63" s="96">
        <f t="shared" si="4"/>
        <v>800</v>
      </c>
      <c r="I63" s="97">
        <f>IF(AND(ISNUMBER(E63),ISNUMBER(G63)),E63*G63,IF(ISNUMBER(E63),H63,H63))</f>
        <v>800</v>
      </c>
      <c r="J63" s="85">
        <f t="shared" si="5"/>
        <v>1.5533739281719895E-2</v>
      </c>
      <c r="K63" s="101" t="s">
        <v>191</v>
      </c>
      <c r="L63" s="99">
        <v>2</v>
      </c>
      <c r="M63" s="94"/>
      <c r="N63" s="103">
        <v>200</v>
      </c>
      <c r="O63" s="84"/>
      <c r="P63" s="96">
        <f t="shared" si="6"/>
        <v>400</v>
      </c>
      <c r="Q63" s="97">
        <f t="shared" si="7"/>
        <v>400</v>
      </c>
      <c r="R63" s="85">
        <f t="shared" si="8"/>
        <v>7.7668696408599476E-3</v>
      </c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  <c r="CC63" s="67"/>
      <c r="CD63" s="67"/>
      <c r="CE63" s="67"/>
      <c r="CF63" s="67"/>
      <c r="CG63" s="67"/>
      <c r="CH63" s="67"/>
      <c r="CI63" s="67"/>
      <c r="CJ63" s="67"/>
      <c r="CK63" s="67"/>
      <c r="CL63" s="67"/>
      <c r="CM63" s="67"/>
      <c r="CN63" s="67"/>
      <c r="CO63" s="67"/>
      <c r="CP63" s="67"/>
      <c r="CQ63" s="67"/>
      <c r="CR63" s="67"/>
      <c r="CS63" s="67"/>
      <c r="CT63" s="67"/>
      <c r="CU63" s="67"/>
      <c r="CV63" s="67"/>
      <c r="CW63" s="67"/>
      <c r="CX63" s="67"/>
      <c r="CY63" s="67"/>
      <c r="CZ63" s="67"/>
      <c r="DA63" s="67"/>
      <c r="DB63" s="67"/>
      <c r="DC63" s="67"/>
      <c r="DD63" s="67"/>
      <c r="DE63" s="67"/>
      <c r="DF63" s="67"/>
      <c r="DG63" s="67"/>
      <c r="DH63" s="67"/>
      <c r="DI63" s="67"/>
      <c r="DJ63" s="67"/>
      <c r="DK63" s="67"/>
      <c r="DL63" s="67"/>
      <c r="DM63" s="67"/>
      <c r="DN63" s="67"/>
      <c r="DO63" s="67"/>
      <c r="DP63" s="67"/>
      <c r="DQ63" s="67"/>
      <c r="DR63" s="67"/>
      <c r="DS63" s="67"/>
      <c r="DT63" s="67"/>
      <c r="DU63" s="67"/>
      <c r="DV63" s="67"/>
      <c r="DW63" s="67"/>
      <c r="DX63" s="67"/>
      <c r="DY63" s="67"/>
      <c r="DZ63" s="67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7"/>
      <c r="FA63" s="67"/>
      <c r="FB63" s="67"/>
      <c r="FC63" s="67"/>
      <c r="FD63" s="67"/>
      <c r="FE63" s="67"/>
      <c r="FF63" s="67"/>
      <c r="FG63" s="67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7"/>
      <c r="GH63" s="67"/>
      <c r="GI63" s="67"/>
      <c r="GJ63" s="67"/>
      <c r="GK63" s="67"/>
      <c r="GL63" s="67"/>
      <c r="GM63" s="67"/>
      <c r="GN63" s="67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7"/>
      <c r="HE63" s="67"/>
      <c r="HF63" s="67"/>
      <c r="HG63" s="67"/>
      <c r="HH63" s="67"/>
      <c r="HI63" s="67"/>
      <c r="HJ63" s="67"/>
      <c r="HK63" s="67"/>
      <c r="HL63" s="67"/>
      <c r="HM63" s="67"/>
      <c r="HN63" s="67"/>
      <c r="HO63" s="67"/>
      <c r="HP63" s="67"/>
      <c r="HQ63" s="67"/>
      <c r="HR63" s="67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7"/>
      <c r="II63" s="67"/>
      <c r="IJ63" s="67"/>
      <c r="IK63" s="67"/>
      <c r="IL63" s="67"/>
      <c r="IM63" s="67"/>
      <c r="IN63" s="67"/>
      <c r="IO63" s="67"/>
      <c r="IP63" s="67"/>
      <c r="IQ63" s="67"/>
      <c r="IR63" s="67"/>
      <c r="IS63" s="67"/>
      <c r="IT63" s="67"/>
      <c r="IU63" s="67"/>
      <c r="IV63" s="67"/>
    </row>
    <row r="64" spans="1:256" s="68" customFormat="1">
      <c r="A64" s="67"/>
      <c r="B64" s="224"/>
      <c r="C64" s="225" t="s">
        <v>134</v>
      </c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11"/>
      <c r="P64" s="281">
        <f>SUM(H58:H63,P58:P63)</f>
        <v>8160</v>
      </c>
      <c r="Q64" s="104">
        <f>SUM(I58:I63,Q58:Q63)</f>
        <v>8160</v>
      </c>
      <c r="R64" s="85">
        <f t="shared" si="8"/>
        <v>0.15844414067354293</v>
      </c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  <c r="BT64" s="67"/>
      <c r="BU64" s="67"/>
      <c r="BV64" s="67"/>
      <c r="BW64" s="67"/>
      <c r="BX64" s="67"/>
      <c r="BY64" s="67"/>
      <c r="BZ64" s="67"/>
      <c r="CA64" s="67"/>
      <c r="CB64" s="67"/>
      <c r="CC64" s="67"/>
      <c r="CD64" s="67"/>
      <c r="CE64" s="67"/>
      <c r="CF64" s="67"/>
      <c r="CG64" s="67"/>
      <c r="CH64" s="67"/>
      <c r="CI64" s="67"/>
      <c r="CJ64" s="67"/>
      <c r="CK64" s="67"/>
      <c r="CL64" s="67"/>
      <c r="CM64" s="67"/>
      <c r="CN64" s="67"/>
      <c r="CO64" s="67"/>
      <c r="CP64" s="67"/>
      <c r="CQ64" s="67"/>
      <c r="CR64" s="67"/>
      <c r="CS64" s="67"/>
      <c r="CT64" s="67"/>
      <c r="CU64" s="67"/>
      <c r="CV64" s="67"/>
      <c r="CW64" s="67"/>
      <c r="CX64" s="67"/>
      <c r="CY64" s="67"/>
      <c r="CZ64" s="67"/>
      <c r="DA64" s="67"/>
      <c r="DB64" s="67"/>
      <c r="DC64" s="67"/>
      <c r="DD64" s="67"/>
      <c r="DE64" s="67"/>
      <c r="DF64" s="67"/>
      <c r="DG64" s="67"/>
      <c r="DH64" s="67"/>
      <c r="DI64" s="67"/>
      <c r="DJ64" s="67"/>
      <c r="DK64" s="67"/>
      <c r="DL64" s="67"/>
      <c r="DM64" s="67"/>
      <c r="DN64" s="67"/>
      <c r="DO64" s="67"/>
      <c r="DP64" s="67"/>
      <c r="DQ64" s="67"/>
      <c r="DR64" s="67"/>
      <c r="DS64" s="67"/>
      <c r="DT64" s="67"/>
      <c r="DU64" s="67"/>
      <c r="DV64" s="67"/>
      <c r="DW64" s="67"/>
      <c r="DX64" s="67"/>
      <c r="DY64" s="67"/>
      <c r="DZ64" s="67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7"/>
      <c r="FA64" s="67"/>
      <c r="FB64" s="67"/>
      <c r="FC64" s="67"/>
      <c r="FD64" s="67"/>
      <c r="FE64" s="67"/>
      <c r="FF64" s="67"/>
      <c r="FG64" s="67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7"/>
      <c r="GH64" s="67"/>
      <c r="GI64" s="67"/>
      <c r="GJ64" s="67"/>
      <c r="GK64" s="67"/>
      <c r="GL64" s="67"/>
      <c r="GM64" s="67"/>
      <c r="GN64" s="67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7"/>
      <c r="HE64" s="67"/>
      <c r="HF64" s="67"/>
      <c r="HG64" s="67"/>
      <c r="HH64" s="67"/>
      <c r="HI64" s="67"/>
      <c r="HJ64" s="67"/>
      <c r="HK64" s="67"/>
      <c r="HL64" s="67"/>
      <c r="HM64" s="67"/>
      <c r="HN64" s="67"/>
      <c r="HO64" s="67"/>
      <c r="HP64" s="67"/>
      <c r="HQ64" s="67"/>
      <c r="HR64" s="67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7"/>
      <c r="II64" s="67"/>
      <c r="IJ64" s="67"/>
      <c r="IK64" s="67"/>
      <c r="IL64" s="67"/>
      <c r="IM64" s="67"/>
      <c r="IN64" s="67"/>
      <c r="IO64" s="67"/>
      <c r="IP64" s="67"/>
      <c r="IQ64" s="67"/>
      <c r="IR64" s="67"/>
      <c r="IS64" s="67"/>
      <c r="IT64" s="67"/>
      <c r="IU64" s="67"/>
      <c r="IV64" s="67"/>
    </row>
    <row r="65" spans="1:256" s="68" customFormat="1">
      <c r="A65" s="67"/>
      <c r="B65" s="241" t="s">
        <v>192</v>
      </c>
      <c r="C65" s="88" t="s">
        <v>177</v>
      </c>
      <c r="D65" s="80" t="s">
        <v>125</v>
      </c>
      <c r="E65" s="80" t="s">
        <v>126</v>
      </c>
      <c r="F65" s="80" t="s">
        <v>178</v>
      </c>
      <c r="G65" s="80" t="s">
        <v>126</v>
      </c>
      <c r="H65" s="80" t="s">
        <v>128</v>
      </c>
      <c r="I65" s="80" t="s">
        <v>129</v>
      </c>
      <c r="J65" s="80" t="s">
        <v>130</v>
      </c>
      <c r="K65" s="80" t="s">
        <v>177</v>
      </c>
      <c r="L65" s="80" t="s">
        <v>125</v>
      </c>
      <c r="M65" s="80" t="s">
        <v>126</v>
      </c>
      <c r="N65" s="80" t="s">
        <v>178</v>
      </c>
      <c r="O65" s="80" t="s">
        <v>126</v>
      </c>
      <c r="P65" s="80" t="s">
        <v>128</v>
      </c>
      <c r="Q65" s="105" t="s">
        <v>179</v>
      </c>
      <c r="R65" s="81" t="s">
        <v>130</v>
      </c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7"/>
      <c r="CX65" s="67"/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7"/>
      <c r="DS65" s="67"/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7"/>
      <c r="FF65" s="67"/>
      <c r="FG65" s="67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7"/>
      <c r="GH65" s="67"/>
      <c r="GI65" s="67"/>
      <c r="GJ65" s="67"/>
      <c r="GK65" s="67"/>
      <c r="GL65" s="67"/>
      <c r="GM65" s="67"/>
      <c r="GN65" s="67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7"/>
      <c r="HE65" s="67"/>
      <c r="HF65" s="67"/>
      <c r="HG65" s="67"/>
      <c r="HH65" s="67"/>
      <c r="HI65" s="67"/>
      <c r="HJ65" s="67"/>
      <c r="HK65" s="67"/>
      <c r="HL65" s="67"/>
      <c r="HM65" s="67"/>
      <c r="HN65" s="67"/>
      <c r="HO65" s="67"/>
      <c r="HP65" s="67"/>
      <c r="HQ65" s="67"/>
      <c r="HR65" s="67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7"/>
      <c r="II65" s="67"/>
      <c r="IJ65" s="67"/>
      <c r="IK65" s="67"/>
      <c r="IL65" s="67"/>
      <c r="IM65" s="67"/>
      <c r="IN65" s="67"/>
      <c r="IO65" s="67"/>
      <c r="IP65" s="67"/>
      <c r="IQ65" s="67"/>
      <c r="IR65" s="67"/>
      <c r="IS65" s="67"/>
      <c r="IT65" s="67"/>
      <c r="IU65" s="67"/>
      <c r="IV65" s="67"/>
    </row>
    <row r="66" spans="1:256" s="68" customFormat="1">
      <c r="A66" s="67"/>
      <c r="B66" s="241"/>
      <c r="C66" s="92" t="s">
        <v>180</v>
      </c>
      <c r="D66" s="99"/>
      <c r="E66" s="94"/>
      <c r="F66" s="103"/>
      <c r="G66" s="84"/>
      <c r="H66" s="96">
        <f t="shared" ref="H66:H71" si="9">D66*F66</f>
        <v>0</v>
      </c>
      <c r="I66" s="97">
        <f t="shared" ref="I66:I71" si="10">IF(AND(ISNUMBER(E66),ISNUMBER(G66)),E66*G66,IF(ISNUMBER(E66),E66*F66,IF(ISNUMBER(G66),D66*G66,H66)))</f>
        <v>0</v>
      </c>
      <c r="J66" s="85">
        <f t="shared" ref="J66:J71" si="11">IF($L$77=0,0,H66/$L$77)</f>
        <v>0</v>
      </c>
      <c r="K66" s="101" t="s">
        <v>193</v>
      </c>
      <c r="L66" s="106"/>
      <c r="M66" s="94"/>
      <c r="N66" s="83"/>
      <c r="O66" s="84"/>
      <c r="P66" s="96">
        <f t="shared" ref="P66:P71" si="12">L66*N66</f>
        <v>0</v>
      </c>
      <c r="Q66" s="97">
        <f t="shared" ref="Q66:Q71" si="13">IF(AND(ISNUMBER(M66),ISNUMBER(O66)),M66*O66,IF(ISNUMBER(M66),M66*N66,IF(ISNUMBER(O66),L66*O66,P66)))</f>
        <v>0</v>
      </c>
      <c r="R66" s="85">
        <f t="shared" ref="R66:R72" si="14">IF($L$77=0,0,P66/$L$77)</f>
        <v>0</v>
      </c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  <c r="CC66" s="67"/>
      <c r="CD66" s="67"/>
      <c r="CE66" s="67"/>
      <c r="CF66" s="67"/>
      <c r="CG66" s="67"/>
      <c r="CH66" s="67"/>
      <c r="CI66" s="67"/>
      <c r="CJ66" s="67"/>
      <c r="CK66" s="67"/>
      <c r="CL66" s="67"/>
      <c r="CM66" s="67"/>
      <c r="CN66" s="67"/>
      <c r="CO66" s="67"/>
      <c r="CP66" s="67"/>
      <c r="CQ66" s="67"/>
      <c r="CR66" s="67"/>
      <c r="CS66" s="67"/>
      <c r="CT66" s="67"/>
      <c r="CU66" s="67"/>
      <c r="CV66" s="67"/>
      <c r="CW66" s="67"/>
      <c r="CX66" s="67"/>
      <c r="CY66" s="67"/>
      <c r="CZ66" s="67"/>
      <c r="DA66" s="67"/>
      <c r="DB66" s="67"/>
      <c r="DC66" s="67"/>
      <c r="DD66" s="67"/>
      <c r="DE66" s="67"/>
      <c r="DF66" s="67"/>
      <c r="DG66" s="67"/>
      <c r="DH66" s="67"/>
      <c r="DI66" s="67"/>
      <c r="DJ66" s="67"/>
      <c r="DK66" s="67"/>
      <c r="DL66" s="67"/>
      <c r="DM66" s="67"/>
      <c r="DN66" s="67"/>
      <c r="DO66" s="67"/>
      <c r="DP66" s="67"/>
      <c r="DQ66" s="67"/>
      <c r="DR66" s="67"/>
      <c r="DS66" s="67"/>
      <c r="DT66" s="67"/>
      <c r="DU66" s="67"/>
      <c r="DV66" s="67"/>
      <c r="DW66" s="67"/>
      <c r="DX66" s="67"/>
      <c r="DY66" s="67"/>
      <c r="DZ66" s="67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7"/>
      <c r="FA66" s="67"/>
      <c r="FB66" s="67"/>
      <c r="FC66" s="67"/>
      <c r="FD66" s="67"/>
      <c r="FE66" s="67"/>
      <c r="FF66" s="67"/>
      <c r="FG66" s="67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7"/>
      <c r="GH66" s="67"/>
      <c r="GI66" s="67"/>
      <c r="GJ66" s="67"/>
      <c r="GK66" s="67"/>
      <c r="GL66" s="67"/>
      <c r="GM66" s="67"/>
      <c r="GN66" s="67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7"/>
      <c r="HE66" s="67"/>
      <c r="HF66" s="67"/>
      <c r="HG66" s="67"/>
      <c r="HH66" s="67"/>
      <c r="HI66" s="67"/>
      <c r="HJ66" s="67"/>
      <c r="HK66" s="67"/>
      <c r="HL66" s="67"/>
      <c r="HM66" s="67"/>
      <c r="HN66" s="67"/>
      <c r="HO66" s="67"/>
      <c r="HP66" s="67"/>
      <c r="HQ66" s="67"/>
      <c r="HR66" s="67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7"/>
      <c r="II66" s="67"/>
      <c r="IJ66" s="67"/>
      <c r="IK66" s="67"/>
      <c r="IL66" s="67"/>
      <c r="IM66" s="67"/>
      <c r="IN66" s="67"/>
      <c r="IO66" s="67"/>
      <c r="IP66" s="67"/>
      <c r="IQ66" s="67"/>
      <c r="IR66" s="67"/>
      <c r="IS66" s="67"/>
      <c r="IT66" s="67"/>
      <c r="IU66" s="67"/>
      <c r="IV66" s="67"/>
    </row>
    <row r="67" spans="1:256" s="68" customFormat="1">
      <c r="A67" s="67"/>
      <c r="B67" s="241"/>
      <c r="C67" s="92" t="s">
        <v>182</v>
      </c>
      <c r="D67" s="99"/>
      <c r="E67" s="94"/>
      <c r="F67" s="103"/>
      <c r="G67" s="84"/>
      <c r="H67" s="96">
        <f t="shared" si="9"/>
        <v>0</v>
      </c>
      <c r="I67" s="97">
        <f t="shared" si="10"/>
        <v>0</v>
      </c>
      <c r="J67" s="85">
        <f t="shared" si="11"/>
        <v>0</v>
      </c>
      <c r="K67" s="101" t="s">
        <v>194</v>
      </c>
      <c r="L67" s="106"/>
      <c r="M67" s="94"/>
      <c r="N67" s="83"/>
      <c r="O67" s="84"/>
      <c r="P67" s="96">
        <f t="shared" si="12"/>
        <v>0</v>
      </c>
      <c r="Q67" s="97">
        <f t="shared" si="13"/>
        <v>0</v>
      </c>
      <c r="R67" s="85">
        <f t="shared" si="14"/>
        <v>0</v>
      </c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7"/>
      <c r="CA67" s="67"/>
      <c r="CB67" s="67"/>
      <c r="CC67" s="67"/>
      <c r="CD67" s="67"/>
      <c r="CE67" s="67"/>
      <c r="CF67" s="67"/>
      <c r="CG67" s="67"/>
      <c r="CH67" s="67"/>
      <c r="CI67" s="67"/>
      <c r="CJ67" s="67"/>
      <c r="CK67" s="67"/>
      <c r="CL67" s="67"/>
      <c r="CM67" s="67"/>
      <c r="CN67" s="67"/>
      <c r="CO67" s="67"/>
      <c r="CP67" s="67"/>
      <c r="CQ67" s="67"/>
      <c r="CR67" s="67"/>
      <c r="CS67" s="67"/>
      <c r="CT67" s="67"/>
      <c r="CU67" s="67"/>
      <c r="CV67" s="67"/>
      <c r="CW67" s="67"/>
      <c r="CX67" s="67"/>
      <c r="CY67" s="67"/>
      <c r="CZ67" s="67"/>
      <c r="DA67" s="67"/>
      <c r="DB67" s="67"/>
      <c r="DC67" s="67"/>
      <c r="DD67" s="67"/>
      <c r="DE67" s="67"/>
      <c r="DF67" s="67"/>
      <c r="DG67" s="67"/>
      <c r="DH67" s="67"/>
      <c r="DI67" s="67"/>
      <c r="DJ67" s="67"/>
      <c r="DK67" s="67"/>
      <c r="DL67" s="67"/>
      <c r="DM67" s="67"/>
      <c r="DN67" s="67"/>
      <c r="DO67" s="67"/>
      <c r="DP67" s="67"/>
      <c r="DQ67" s="67"/>
      <c r="DR67" s="67"/>
      <c r="DS67" s="67"/>
      <c r="DT67" s="67"/>
      <c r="DU67" s="67"/>
      <c r="DV67" s="67"/>
      <c r="DW67" s="67"/>
      <c r="DX67" s="67"/>
      <c r="DY67" s="67"/>
      <c r="DZ67" s="67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7"/>
      <c r="FA67" s="67"/>
      <c r="FB67" s="67"/>
      <c r="FC67" s="67"/>
      <c r="FD67" s="67"/>
      <c r="FE67" s="67"/>
      <c r="FF67" s="67"/>
      <c r="FG67" s="67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7"/>
      <c r="GH67" s="67"/>
      <c r="GI67" s="67"/>
      <c r="GJ67" s="67"/>
      <c r="GK67" s="67"/>
      <c r="GL67" s="67"/>
      <c r="GM67" s="67"/>
      <c r="GN67" s="67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7"/>
      <c r="HE67" s="67"/>
      <c r="HF67" s="67"/>
      <c r="HG67" s="67"/>
      <c r="HH67" s="67"/>
      <c r="HI67" s="67"/>
      <c r="HJ67" s="67"/>
      <c r="HK67" s="67"/>
      <c r="HL67" s="67"/>
      <c r="HM67" s="67"/>
      <c r="HN67" s="67"/>
      <c r="HO67" s="67"/>
      <c r="HP67" s="67"/>
      <c r="HQ67" s="67"/>
      <c r="HR67" s="67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7"/>
      <c r="II67" s="67"/>
      <c r="IJ67" s="67"/>
      <c r="IK67" s="67"/>
      <c r="IL67" s="67"/>
      <c r="IM67" s="67"/>
      <c r="IN67" s="67"/>
      <c r="IO67" s="67"/>
      <c r="IP67" s="67"/>
      <c r="IQ67" s="67"/>
      <c r="IR67" s="67"/>
      <c r="IS67" s="67"/>
      <c r="IT67" s="67"/>
      <c r="IU67" s="67"/>
      <c r="IV67" s="67"/>
    </row>
    <row r="68" spans="1:256" s="68" customFormat="1">
      <c r="A68" s="67"/>
      <c r="B68" s="241"/>
      <c r="C68" s="92" t="s">
        <v>195</v>
      </c>
      <c r="D68" s="99"/>
      <c r="E68" s="94"/>
      <c r="F68" s="103"/>
      <c r="G68" s="84"/>
      <c r="H68" s="96">
        <f t="shared" si="9"/>
        <v>0</v>
      </c>
      <c r="I68" s="97">
        <f t="shared" si="10"/>
        <v>0</v>
      </c>
      <c r="J68" s="85">
        <f t="shared" si="11"/>
        <v>0</v>
      </c>
      <c r="K68" s="101" t="s">
        <v>185</v>
      </c>
      <c r="L68" s="106"/>
      <c r="M68" s="94"/>
      <c r="N68" s="83"/>
      <c r="O68" s="84"/>
      <c r="P68" s="96">
        <f t="shared" si="12"/>
        <v>0</v>
      </c>
      <c r="Q68" s="97">
        <f t="shared" si="13"/>
        <v>0</v>
      </c>
      <c r="R68" s="85">
        <f t="shared" si="14"/>
        <v>0</v>
      </c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  <c r="DH68" s="67"/>
      <c r="DI68" s="67"/>
      <c r="DJ68" s="67"/>
      <c r="DK68" s="67"/>
      <c r="DL68" s="67"/>
      <c r="DM68" s="67"/>
      <c r="DN68" s="67"/>
      <c r="DO68" s="67"/>
      <c r="DP68" s="67"/>
      <c r="DQ68" s="67"/>
      <c r="DR68" s="67"/>
      <c r="DS68" s="67"/>
      <c r="DT68" s="67"/>
      <c r="DU68" s="67"/>
      <c r="DV68" s="67"/>
      <c r="DW68" s="67"/>
      <c r="DX68" s="67"/>
      <c r="DY68" s="67"/>
      <c r="DZ68" s="67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7"/>
      <c r="FA68" s="67"/>
      <c r="FB68" s="67"/>
      <c r="FC68" s="67"/>
      <c r="FD68" s="67"/>
      <c r="FE68" s="67"/>
      <c r="FF68" s="67"/>
      <c r="FG68" s="67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7"/>
      <c r="GH68" s="67"/>
      <c r="GI68" s="67"/>
      <c r="GJ68" s="67"/>
      <c r="GK68" s="67"/>
      <c r="GL68" s="67"/>
      <c r="GM68" s="67"/>
      <c r="GN68" s="67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7"/>
      <c r="HE68" s="67"/>
      <c r="HF68" s="67"/>
      <c r="HG68" s="67"/>
      <c r="HH68" s="67"/>
      <c r="HI68" s="67"/>
      <c r="HJ68" s="67"/>
      <c r="HK68" s="67"/>
      <c r="HL68" s="67"/>
      <c r="HM68" s="67"/>
      <c r="HN68" s="67"/>
      <c r="HO68" s="67"/>
      <c r="HP68" s="67"/>
      <c r="HQ68" s="67"/>
      <c r="HR68" s="67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7"/>
      <c r="II68" s="67"/>
      <c r="IJ68" s="67"/>
      <c r="IK68" s="67"/>
      <c r="IL68" s="67"/>
      <c r="IM68" s="67"/>
      <c r="IN68" s="67"/>
      <c r="IO68" s="67"/>
      <c r="IP68" s="67"/>
      <c r="IQ68" s="67"/>
      <c r="IR68" s="67"/>
      <c r="IS68" s="67"/>
      <c r="IT68" s="67"/>
      <c r="IU68" s="67"/>
      <c r="IV68" s="67"/>
    </row>
    <row r="69" spans="1:256" s="68" customFormat="1">
      <c r="A69" s="67"/>
      <c r="B69" s="241"/>
      <c r="C69" s="92" t="s">
        <v>186</v>
      </c>
      <c r="D69" s="99"/>
      <c r="E69" s="94"/>
      <c r="F69" s="103"/>
      <c r="G69" s="84"/>
      <c r="H69" s="96">
        <f t="shared" si="9"/>
        <v>0</v>
      </c>
      <c r="I69" s="97">
        <f t="shared" si="10"/>
        <v>0</v>
      </c>
      <c r="J69" s="85">
        <f t="shared" si="11"/>
        <v>0</v>
      </c>
      <c r="K69" s="101" t="s">
        <v>196</v>
      </c>
      <c r="L69" s="106"/>
      <c r="M69" s="94"/>
      <c r="N69" s="83"/>
      <c r="O69" s="84"/>
      <c r="P69" s="96">
        <f t="shared" si="12"/>
        <v>0</v>
      </c>
      <c r="Q69" s="97">
        <f t="shared" si="13"/>
        <v>0</v>
      </c>
      <c r="R69" s="85">
        <f t="shared" si="14"/>
        <v>0</v>
      </c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7"/>
      <c r="CA69" s="67"/>
      <c r="CB69" s="67"/>
      <c r="CC69" s="67"/>
      <c r="CD69" s="67"/>
      <c r="CE69" s="67"/>
      <c r="CF69" s="67"/>
      <c r="CG69" s="67"/>
      <c r="CH69" s="67"/>
      <c r="CI69" s="67"/>
      <c r="CJ69" s="67"/>
      <c r="CK69" s="67"/>
      <c r="CL69" s="67"/>
      <c r="CM69" s="67"/>
      <c r="CN69" s="67"/>
      <c r="CO69" s="67"/>
      <c r="CP69" s="67"/>
      <c r="CQ69" s="67"/>
      <c r="CR69" s="67"/>
      <c r="CS69" s="67"/>
      <c r="CT69" s="67"/>
      <c r="CU69" s="67"/>
      <c r="CV69" s="67"/>
      <c r="CW69" s="67"/>
      <c r="CX69" s="67"/>
      <c r="CY69" s="67"/>
      <c r="CZ69" s="67"/>
      <c r="DA69" s="67"/>
      <c r="DB69" s="67"/>
      <c r="DC69" s="67"/>
      <c r="DD69" s="67"/>
      <c r="DE69" s="67"/>
      <c r="DF69" s="67"/>
      <c r="DG69" s="67"/>
      <c r="DH69" s="67"/>
      <c r="DI69" s="67"/>
      <c r="DJ69" s="67"/>
      <c r="DK69" s="67"/>
      <c r="DL69" s="67"/>
      <c r="DM69" s="67"/>
      <c r="DN69" s="67"/>
      <c r="DO69" s="67"/>
      <c r="DP69" s="67"/>
      <c r="DQ69" s="67"/>
      <c r="DR69" s="67"/>
      <c r="DS69" s="67"/>
      <c r="DT69" s="67"/>
      <c r="DU69" s="67"/>
      <c r="DV69" s="67"/>
      <c r="DW69" s="67"/>
      <c r="DX69" s="67"/>
      <c r="DY69" s="67"/>
      <c r="DZ69" s="67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7"/>
      <c r="FA69" s="67"/>
      <c r="FB69" s="67"/>
      <c r="FC69" s="67"/>
      <c r="FD69" s="67"/>
      <c r="FE69" s="67"/>
      <c r="FF69" s="67"/>
      <c r="FG69" s="67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7"/>
      <c r="GH69" s="67"/>
      <c r="GI69" s="67"/>
      <c r="GJ69" s="67"/>
      <c r="GK69" s="67"/>
      <c r="GL69" s="67"/>
      <c r="GM69" s="67"/>
      <c r="GN69" s="67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7"/>
      <c r="HE69" s="67"/>
      <c r="HF69" s="67"/>
      <c r="HG69" s="67"/>
      <c r="HH69" s="67"/>
      <c r="HI69" s="67"/>
      <c r="HJ69" s="67"/>
      <c r="HK69" s="67"/>
      <c r="HL69" s="67"/>
      <c r="HM69" s="67"/>
      <c r="HN69" s="67"/>
      <c r="HO69" s="67"/>
      <c r="HP69" s="67"/>
      <c r="HQ69" s="67"/>
      <c r="HR69" s="67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7"/>
      <c r="II69" s="67"/>
      <c r="IJ69" s="67"/>
      <c r="IK69" s="67"/>
      <c r="IL69" s="67"/>
      <c r="IM69" s="67"/>
      <c r="IN69" s="67"/>
      <c r="IO69" s="67"/>
      <c r="IP69" s="67"/>
      <c r="IQ69" s="67"/>
      <c r="IR69" s="67"/>
      <c r="IS69" s="67"/>
      <c r="IT69" s="67"/>
      <c r="IU69" s="67"/>
      <c r="IV69" s="67"/>
    </row>
    <row r="70" spans="1:256" s="68" customFormat="1">
      <c r="A70" s="67"/>
      <c r="B70" s="241"/>
      <c r="C70" s="92" t="s">
        <v>188</v>
      </c>
      <c r="D70" s="99"/>
      <c r="E70" s="94"/>
      <c r="F70" s="103"/>
      <c r="G70" s="84"/>
      <c r="H70" s="96">
        <f t="shared" si="9"/>
        <v>0</v>
      </c>
      <c r="I70" s="97">
        <f t="shared" si="10"/>
        <v>0</v>
      </c>
      <c r="J70" s="85">
        <f t="shared" si="11"/>
        <v>0</v>
      </c>
      <c r="K70" s="101" t="s">
        <v>197</v>
      </c>
      <c r="L70" s="106"/>
      <c r="M70" s="94"/>
      <c r="N70" s="83"/>
      <c r="O70" s="84"/>
      <c r="P70" s="96">
        <f t="shared" si="12"/>
        <v>0</v>
      </c>
      <c r="Q70" s="97">
        <f t="shared" si="13"/>
        <v>0</v>
      </c>
      <c r="R70" s="85">
        <f t="shared" si="14"/>
        <v>0</v>
      </c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  <c r="DH70" s="67"/>
      <c r="DI70" s="67"/>
      <c r="DJ70" s="67"/>
      <c r="DK70" s="67"/>
      <c r="DL70" s="67"/>
      <c r="DM70" s="67"/>
      <c r="DN70" s="67"/>
      <c r="DO70" s="67"/>
      <c r="DP70" s="67"/>
      <c r="DQ70" s="67"/>
      <c r="DR70" s="67"/>
      <c r="DS70" s="67"/>
      <c r="DT70" s="67"/>
      <c r="DU70" s="67"/>
      <c r="DV70" s="67"/>
      <c r="DW70" s="67"/>
      <c r="DX70" s="67"/>
      <c r="DY70" s="67"/>
      <c r="DZ70" s="67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7"/>
      <c r="FA70" s="67"/>
      <c r="FB70" s="67"/>
      <c r="FC70" s="67"/>
      <c r="FD70" s="67"/>
      <c r="FE70" s="67"/>
      <c r="FF70" s="67"/>
      <c r="FG70" s="67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7"/>
      <c r="GH70" s="67"/>
      <c r="GI70" s="67"/>
      <c r="GJ70" s="67"/>
      <c r="GK70" s="67"/>
      <c r="GL70" s="67"/>
      <c r="GM70" s="67"/>
      <c r="GN70" s="67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7"/>
      <c r="HE70" s="67"/>
      <c r="HF70" s="67"/>
      <c r="HG70" s="67"/>
      <c r="HH70" s="67"/>
      <c r="HI70" s="67"/>
      <c r="HJ70" s="67"/>
      <c r="HK70" s="67"/>
      <c r="HL70" s="67"/>
      <c r="HM70" s="67"/>
      <c r="HN70" s="67"/>
      <c r="HO70" s="67"/>
      <c r="HP70" s="67"/>
      <c r="HQ70" s="67"/>
      <c r="HR70" s="67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7"/>
      <c r="II70" s="67"/>
      <c r="IJ70" s="67"/>
      <c r="IK70" s="67"/>
      <c r="IL70" s="67"/>
      <c r="IM70" s="67"/>
      <c r="IN70" s="67"/>
      <c r="IO70" s="67"/>
      <c r="IP70" s="67"/>
      <c r="IQ70" s="67"/>
      <c r="IR70" s="67"/>
      <c r="IS70" s="67"/>
      <c r="IT70" s="67"/>
      <c r="IU70" s="67"/>
      <c r="IV70" s="67"/>
    </row>
    <row r="71" spans="1:256" s="68" customFormat="1">
      <c r="A71" s="67"/>
      <c r="B71" s="241"/>
      <c r="C71" s="92" t="s">
        <v>190</v>
      </c>
      <c r="D71" s="99"/>
      <c r="E71" s="94"/>
      <c r="F71" s="103"/>
      <c r="G71" s="84"/>
      <c r="H71" s="96">
        <f t="shared" si="9"/>
        <v>0</v>
      </c>
      <c r="I71" s="97">
        <f t="shared" si="10"/>
        <v>0</v>
      </c>
      <c r="J71" s="85">
        <f t="shared" si="11"/>
        <v>0</v>
      </c>
      <c r="K71" s="107"/>
      <c r="L71" s="106"/>
      <c r="M71" s="106"/>
      <c r="N71" s="83"/>
      <c r="O71" s="108"/>
      <c r="P71" s="96">
        <f t="shared" si="12"/>
        <v>0</v>
      </c>
      <c r="Q71" s="97">
        <f t="shared" si="13"/>
        <v>0</v>
      </c>
      <c r="R71" s="85">
        <f t="shared" si="14"/>
        <v>0</v>
      </c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  <c r="DH71" s="67"/>
      <c r="DI71" s="67"/>
      <c r="DJ71" s="67"/>
      <c r="DK71" s="67"/>
      <c r="DL71" s="67"/>
      <c r="DM71" s="67"/>
      <c r="DN71" s="67"/>
      <c r="DO71" s="67"/>
      <c r="DP71" s="67"/>
      <c r="DQ71" s="67"/>
      <c r="DR71" s="67"/>
      <c r="DS71" s="67"/>
      <c r="DT71" s="67"/>
      <c r="DU71" s="67"/>
      <c r="DV71" s="67"/>
      <c r="DW71" s="67"/>
      <c r="DX71" s="67"/>
      <c r="DY71" s="67"/>
      <c r="DZ71" s="67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7"/>
      <c r="FA71" s="67"/>
      <c r="FB71" s="67"/>
      <c r="FC71" s="67"/>
      <c r="FD71" s="67"/>
      <c r="FE71" s="67"/>
      <c r="FF71" s="67"/>
      <c r="FG71" s="67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7"/>
      <c r="GH71" s="67"/>
      <c r="GI71" s="67"/>
      <c r="GJ71" s="67"/>
      <c r="GK71" s="67"/>
      <c r="GL71" s="67"/>
      <c r="GM71" s="67"/>
      <c r="GN71" s="67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7"/>
      <c r="HE71" s="67"/>
      <c r="HF71" s="67"/>
      <c r="HG71" s="67"/>
      <c r="HH71" s="67"/>
      <c r="HI71" s="67"/>
      <c r="HJ71" s="67"/>
      <c r="HK71" s="67"/>
      <c r="HL71" s="67"/>
      <c r="HM71" s="67"/>
      <c r="HN71" s="67"/>
      <c r="HO71" s="67"/>
      <c r="HP71" s="67"/>
      <c r="HQ71" s="67"/>
      <c r="HR71" s="67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7"/>
      <c r="II71" s="67"/>
      <c r="IJ71" s="67"/>
      <c r="IK71" s="67"/>
      <c r="IL71" s="67"/>
      <c r="IM71" s="67"/>
      <c r="IN71" s="67"/>
      <c r="IO71" s="67"/>
      <c r="IP71" s="67"/>
      <c r="IQ71" s="67"/>
      <c r="IR71" s="67"/>
      <c r="IS71" s="67"/>
      <c r="IT71" s="67"/>
      <c r="IU71" s="67"/>
      <c r="IV71" s="67"/>
    </row>
    <row r="72" spans="1:256" s="68" customFormat="1">
      <c r="A72" s="67"/>
      <c r="B72" s="241"/>
      <c r="C72" s="242" t="s">
        <v>134</v>
      </c>
      <c r="D72" s="242"/>
      <c r="E72" s="242"/>
      <c r="F72" s="242"/>
      <c r="G72" s="242"/>
      <c r="H72" s="242"/>
      <c r="I72" s="242"/>
      <c r="J72" s="242"/>
      <c r="K72" s="242"/>
      <c r="L72" s="242"/>
      <c r="M72" s="242"/>
      <c r="N72" s="242"/>
      <c r="O72" s="109"/>
      <c r="P72" s="281">
        <f>SUM(H66:H71,P66:P71)</f>
        <v>0</v>
      </c>
      <c r="Q72" s="104">
        <f>SUM(I66:I71,Q66:Q71)</f>
        <v>0</v>
      </c>
      <c r="R72" s="85">
        <f t="shared" si="14"/>
        <v>0</v>
      </c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7"/>
      <c r="CA72" s="67"/>
      <c r="CB72" s="67"/>
      <c r="CC72" s="67"/>
      <c r="CD72" s="67"/>
      <c r="CE72" s="67"/>
      <c r="CF72" s="67"/>
      <c r="CG72" s="67"/>
      <c r="CH72" s="67"/>
      <c r="CI72" s="67"/>
      <c r="CJ72" s="67"/>
      <c r="CK72" s="67"/>
      <c r="CL72" s="67"/>
      <c r="CM72" s="67"/>
      <c r="CN72" s="67"/>
      <c r="CO72" s="67"/>
      <c r="CP72" s="67"/>
      <c r="CQ72" s="67"/>
      <c r="CR72" s="67"/>
      <c r="CS72" s="67"/>
      <c r="CT72" s="67"/>
      <c r="CU72" s="67"/>
      <c r="CV72" s="67"/>
      <c r="CW72" s="67"/>
      <c r="CX72" s="67"/>
      <c r="CY72" s="67"/>
      <c r="CZ72" s="67"/>
      <c r="DA72" s="67"/>
      <c r="DB72" s="67"/>
      <c r="DC72" s="67"/>
      <c r="DD72" s="67"/>
      <c r="DE72" s="67"/>
      <c r="DF72" s="67"/>
      <c r="DG72" s="67"/>
      <c r="DH72" s="67"/>
      <c r="DI72" s="67"/>
      <c r="DJ72" s="67"/>
      <c r="DK72" s="67"/>
      <c r="DL72" s="67"/>
      <c r="DM72" s="67"/>
      <c r="DN72" s="67"/>
      <c r="DO72" s="67"/>
      <c r="DP72" s="67"/>
      <c r="DQ72" s="67"/>
      <c r="DR72" s="67"/>
      <c r="DS72" s="67"/>
      <c r="DT72" s="67"/>
      <c r="DU72" s="67"/>
      <c r="DV72" s="67"/>
      <c r="DW72" s="67"/>
      <c r="DX72" s="67"/>
      <c r="DY72" s="67"/>
      <c r="DZ72" s="67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7"/>
      <c r="FA72" s="67"/>
      <c r="FB72" s="67"/>
      <c r="FC72" s="67"/>
      <c r="FD72" s="67"/>
      <c r="FE72" s="67"/>
      <c r="FF72" s="67"/>
      <c r="FG72" s="67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7"/>
      <c r="GH72" s="67"/>
      <c r="GI72" s="67"/>
      <c r="GJ72" s="67"/>
      <c r="GK72" s="67"/>
      <c r="GL72" s="67"/>
      <c r="GM72" s="67"/>
      <c r="GN72" s="67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7"/>
      <c r="HE72" s="67"/>
      <c r="HF72" s="67"/>
      <c r="HG72" s="67"/>
      <c r="HH72" s="67"/>
      <c r="HI72" s="67"/>
      <c r="HJ72" s="67"/>
      <c r="HK72" s="67"/>
      <c r="HL72" s="67"/>
      <c r="HM72" s="67"/>
      <c r="HN72" s="67"/>
      <c r="HO72" s="67"/>
      <c r="HP72" s="67"/>
      <c r="HQ72" s="67"/>
      <c r="HR72" s="67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7"/>
      <c r="II72" s="67"/>
      <c r="IJ72" s="67"/>
      <c r="IK72" s="67"/>
      <c r="IL72" s="67"/>
      <c r="IM72" s="67"/>
      <c r="IN72" s="67"/>
      <c r="IO72" s="67"/>
      <c r="IP72" s="67"/>
      <c r="IQ72" s="67"/>
      <c r="IR72" s="67"/>
      <c r="IS72" s="67"/>
      <c r="IT72" s="67"/>
      <c r="IU72" s="67"/>
      <c r="IV72" s="67"/>
    </row>
    <row r="73" spans="1:256" s="68" customFormat="1">
      <c r="A73" s="67"/>
      <c r="B73" s="177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9"/>
      <c r="R73" s="180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  <c r="DH73" s="67"/>
      <c r="DI73" s="67"/>
      <c r="DJ73" s="67"/>
      <c r="DK73" s="67"/>
      <c r="DL73" s="67"/>
      <c r="DM73" s="67"/>
      <c r="DN73" s="67"/>
      <c r="DO73" s="67"/>
      <c r="DP73" s="67"/>
      <c r="DQ73" s="67"/>
      <c r="DR73" s="67"/>
      <c r="DS73" s="67"/>
      <c r="DT73" s="67"/>
      <c r="DU73" s="67"/>
      <c r="DV73" s="67"/>
      <c r="DW73" s="67"/>
      <c r="DX73" s="67"/>
      <c r="DY73" s="67"/>
      <c r="DZ73" s="67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7"/>
      <c r="FA73" s="67"/>
      <c r="FB73" s="67"/>
      <c r="FC73" s="67"/>
      <c r="FD73" s="67"/>
      <c r="FE73" s="67"/>
      <c r="FF73" s="67"/>
      <c r="FG73" s="67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7"/>
      <c r="GH73" s="67"/>
      <c r="GI73" s="67"/>
      <c r="GJ73" s="67"/>
      <c r="GK73" s="67"/>
      <c r="GL73" s="67"/>
      <c r="GM73" s="67"/>
      <c r="GN73" s="67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7"/>
      <c r="HE73" s="67"/>
      <c r="HF73" s="67"/>
      <c r="HG73" s="67"/>
      <c r="HH73" s="67"/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7"/>
      <c r="II73" s="67"/>
      <c r="IJ73" s="67"/>
      <c r="IK73" s="67"/>
      <c r="IL73" s="67"/>
      <c r="IM73" s="67"/>
      <c r="IN73" s="67"/>
      <c r="IO73" s="67"/>
      <c r="IP73" s="67"/>
      <c r="IQ73" s="67"/>
      <c r="IR73" s="67"/>
      <c r="IS73" s="67"/>
      <c r="IT73" s="67"/>
      <c r="IU73" s="67"/>
      <c r="IV73" s="67"/>
    </row>
    <row r="74" spans="1:256" s="68" customFormat="1">
      <c r="A74" s="67"/>
      <c r="B74" s="110"/>
      <c r="C74" s="175" t="s">
        <v>198</v>
      </c>
      <c r="D74" s="235"/>
      <c r="E74" s="171"/>
      <c r="F74" s="236">
        <f>(P64+N55+L30+P72)*0.05</f>
        <v>2011.75</v>
      </c>
      <c r="G74" s="236"/>
      <c r="H74" s="237"/>
      <c r="I74" s="111"/>
      <c r="J74" s="111"/>
      <c r="K74" s="175" t="s">
        <v>126</v>
      </c>
      <c r="L74" s="176"/>
      <c r="M74" s="243"/>
      <c r="N74" s="243"/>
      <c r="O74" s="244"/>
      <c r="P74" s="111"/>
      <c r="Q74" s="111"/>
      <c r="R74" s="112">
        <f>IF($L$77=0,0,F74/$L$77)</f>
        <v>3.90625E-2</v>
      </c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/>
      <c r="CH74" s="67"/>
      <c r="CI74" s="67"/>
      <c r="CJ74" s="67"/>
      <c r="CK74" s="67"/>
      <c r="CL74" s="67"/>
      <c r="CM74" s="67"/>
      <c r="CN74" s="67"/>
      <c r="CO74" s="67"/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  <c r="DH74" s="67"/>
      <c r="DI74" s="67"/>
      <c r="DJ74" s="67"/>
      <c r="DK74" s="67"/>
      <c r="DL74" s="67"/>
      <c r="DM74" s="67"/>
      <c r="DN74" s="67"/>
      <c r="DO74" s="67"/>
      <c r="DP74" s="67"/>
      <c r="DQ74" s="67"/>
      <c r="DR74" s="67"/>
      <c r="DS74" s="67"/>
      <c r="DT74" s="67"/>
      <c r="DU74" s="67"/>
      <c r="DV74" s="67"/>
      <c r="DW74" s="67"/>
      <c r="DX74" s="67"/>
      <c r="DY74" s="67"/>
      <c r="DZ74" s="67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7"/>
      <c r="FA74" s="67"/>
      <c r="FB74" s="67"/>
      <c r="FC74" s="67"/>
      <c r="FD74" s="67"/>
      <c r="FE74" s="67"/>
      <c r="FF74" s="67"/>
      <c r="FG74" s="67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7"/>
      <c r="GH74" s="67"/>
      <c r="GI74" s="67"/>
      <c r="GJ74" s="67"/>
      <c r="GK74" s="67"/>
      <c r="GL74" s="67"/>
      <c r="GM74" s="67"/>
      <c r="GN74" s="67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7"/>
      <c r="HE74" s="67"/>
      <c r="HF74" s="67"/>
      <c r="HG74" s="67"/>
      <c r="HH74" s="67"/>
      <c r="HI74" s="67"/>
      <c r="HJ74" s="67"/>
      <c r="HK74" s="67"/>
      <c r="HL74" s="67"/>
      <c r="HM74" s="67"/>
      <c r="HN74" s="67"/>
      <c r="HO74" s="67"/>
      <c r="HP74" s="67"/>
      <c r="HQ74" s="67"/>
      <c r="HR74" s="67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7"/>
      <c r="II74" s="67"/>
      <c r="IJ74" s="67"/>
      <c r="IK74" s="67"/>
      <c r="IL74" s="67"/>
      <c r="IM74" s="67"/>
      <c r="IN74" s="67"/>
      <c r="IO74" s="67"/>
      <c r="IP74" s="67"/>
      <c r="IQ74" s="67"/>
      <c r="IR74" s="67"/>
      <c r="IS74" s="67"/>
      <c r="IT74" s="67"/>
      <c r="IU74" s="67"/>
      <c r="IV74" s="67"/>
    </row>
    <row r="75" spans="1:256" s="68" customFormat="1">
      <c r="A75" s="67"/>
      <c r="B75" s="110"/>
      <c r="C75" s="234" t="s">
        <v>199</v>
      </c>
      <c r="D75" s="235"/>
      <c r="E75" s="171"/>
      <c r="F75" s="236">
        <f>(P64+N55+L30+P72)*0.1</f>
        <v>4023.5</v>
      </c>
      <c r="G75" s="236"/>
      <c r="H75" s="237"/>
      <c r="I75" s="111"/>
      <c r="J75" s="111"/>
      <c r="K75" s="175" t="s">
        <v>126</v>
      </c>
      <c r="L75" s="176"/>
      <c r="M75" s="238"/>
      <c r="N75" s="238"/>
      <c r="O75" s="238"/>
      <c r="P75" s="111"/>
      <c r="Q75" s="111"/>
      <c r="R75" s="113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  <c r="CY75" s="67"/>
      <c r="CZ75" s="67"/>
      <c r="DA75" s="67"/>
      <c r="DB75" s="67"/>
      <c r="DC75" s="67"/>
      <c r="DD75" s="67"/>
      <c r="DE75" s="67"/>
      <c r="DF75" s="67"/>
      <c r="DG75" s="67"/>
      <c r="DH75" s="67"/>
      <c r="DI75" s="67"/>
      <c r="DJ75" s="67"/>
      <c r="DK75" s="67"/>
      <c r="DL75" s="67"/>
      <c r="DM75" s="67"/>
      <c r="DN75" s="67"/>
      <c r="DO75" s="67"/>
      <c r="DP75" s="67"/>
      <c r="DQ75" s="67"/>
      <c r="DR75" s="67"/>
      <c r="DS75" s="67"/>
      <c r="DT75" s="67"/>
      <c r="DU75" s="67"/>
      <c r="DV75" s="67"/>
      <c r="DW75" s="67"/>
      <c r="DX75" s="67"/>
      <c r="DY75" s="67"/>
      <c r="DZ75" s="67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7"/>
      <c r="FA75" s="67"/>
      <c r="FB75" s="67"/>
      <c r="FC75" s="67"/>
      <c r="FD75" s="67"/>
      <c r="FE75" s="67"/>
      <c r="FF75" s="67"/>
      <c r="FG75" s="67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7"/>
      <c r="GH75" s="67"/>
      <c r="GI75" s="67"/>
      <c r="GJ75" s="67"/>
      <c r="GK75" s="67"/>
      <c r="GL75" s="67"/>
      <c r="GM75" s="67"/>
      <c r="GN75" s="67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7"/>
      <c r="HE75" s="67"/>
      <c r="HF75" s="67"/>
      <c r="HG75" s="67"/>
      <c r="HH75" s="67"/>
      <c r="HI75" s="67"/>
      <c r="HJ75" s="67"/>
      <c r="HK75" s="67"/>
      <c r="HL75" s="67"/>
      <c r="HM75" s="67"/>
      <c r="HN75" s="67"/>
      <c r="HO75" s="67"/>
      <c r="HP75" s="67"/>
      <c r="HQ75" s="67"/>
      <c r="HR75" s="67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7"/>
      <c r="II75" s="67"/>
      <c r="IJ75" s="67"/>
      <c r="IK75" s="67"/>
      <c r="IL75" s="67"/>
      <c r="IM75" s="67"/>
      <c r="IN75" s="67"/>
      <c r="IO75" s="67"/>
      <c r="IP75" s="67"/>
      <c r="IQ75" s="67"/>
      <c r="IR75" s="67"/>
      <c r="IS75" s="67"/>
      <c r="IT75" s="67"/>
      <c r="IU75" s="67"/>
      <c r="IV75" s="67"/>
    </row>
    <row r="76" spans="1:256" s="68" customFormat="1">
      <c r="A76" s="67"/>
      <c r="B76" s="110"/>
      <c r="C76" s="234" t="s">
        <v>211</v>
      </c>
      <c r="D76" s="235"/>
      <c r="E76" s="171"/>
      <c r="F76" s="236">
        <f>(P64+P72+N55+L30)*0.13</f>
        <v>5230.55</v>
      </c>
      <c r="G76" s="236"/>
      <c r="H76" s="237"/>
      <c r="I76" s="111"/>
      <c r="J76" s="111"/>
      <c r="K76" s="129"/>
      <c r="L76" s="130"/>
      <c r="M76" s="131"/>
      <c r="N76" s="131"/>
      <c r="O76" s="131"/>
      <c r="P76" s="111"/>
      <c r="Q76" s="111"/>
      <c r="R76" s="276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  <c r="FF76" s="67"/>
      <c r="FG76" s="67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7"/>
      <c r="GH76" s="67"/>
      <c r="GI76" s="67"/>
      <c r="GJ76" s="67"/>
      <c r="GK76" s="67"/>
      <c r="GL76" s="67"/>
      <c r="GM76" s="67"/>
      <c r="GN76" s="67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7"/>
      <c r="HE76" s="67"/>
      <c r="HF76" s="67"/>
      <c r="HG76" s="67"/>
      <c r="HH76" s="67"/>
      <c r="HI76" s="67"/>
      <c r="HJ76" s="67"/>
      <c r="HK76" s="67"/>
      <c r="HL76" s="67"/>
      <c r="HM76" s="67"/>
      <c r="HN76" s="67"/>
      <c r="HO76" s="67"/>
      <c r="HP76" s="67"/>
      <c r="HQ76" s="67"/>
      <c r="HR76" s="67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7"/>
      <c r="II76" s="67"/>
      <c r="IJ76" s="67"/>
      <c r="IK76" s="67"/>
      <c r="IL76" s="67"/>
      <c r="IM76" s="67"/>
      <c r="IN76" s="67"/>
      <c r="IO76" s="67"/>
      <c r="IP76" s="67"/>
      <c r="IQ76" s="67"/>
      <c r="IR76" s="67"/>
      <c r="IS76" s="67"/>
      <c r="IT76" s="67"/>
      <c r="IU76" s="67"/>
      <c r="IV76" s="67"/>
    </row>
    <row r="77" spans="1:256" s="68" customFormat="1">
      <c r="A77" s="67"/>
      <c r="B77" s="114"/>
      <c r="C77" s="67"/>
      <c r="D77" s="67"/>
      <c r="E77" s="67"/>
      <c r="F77" s="67"/>
      <c r="G77" s="67"/>
      <c r="H77" s="67"/>
      <c r="I77" s="209" t="s">
        <v>200</v>
      </c>
      <c r="J77" s="239"/>
      <c r="K77" s="194"/>
      <c r="L77" s="240">
        <f>SUM(L30,N55,P64,P72,F74,F75,F76)</f>
        <v>51500.800000000003</v>
      </c>
      <c r="M77" s="240"/>
      <c r="N77" s="240"/>
      <c r="O77" s="115" t="s">
        <v>201</v>
      </c>
      <c r="P77" s="227"/>
      <c r="Q77" s="228"/>
      <c r="R77" s="228"/>
      <c r="S77" s="111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7"/>
      <c r="CO77" s="67"/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  <c r="DH77" s="67"/>
      <c r="DI77" s="67"/>
      <c r="DJ77" s="67"/>
      <c r="DK77" s="67"/>
      <c r="DL77" s="67"/>
      <c r="DM77" s="67"/>
      <c r="DN77" s="67"/>
      <c r="DO77" s="67"/>
      <c r="DP77" s="67"/>
      <c r="DQ77" s="67"/>
      <c r="DR77" s="67"/>
      <c r="DS77" s="67"/>
      <c r="DT77" s="67"/>
      <c r="DU77" s="67"/>
      <c r="DV77" s="67"/>
      <c r="DW77" s="67"/>
      <c r="DX77" s="67"/>
      <c r="DY77" s="67"/>
      <c r="DZ77" s="67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7"/>
      <c r="FA77" s="67"/>
      <c r="FB77" s="67"/>
      <c r="FC77" s="67"/>
      <c r="FD77" s="67"/>
      <c r="FE77" s="67"/>
      <c r="FF77" s="67"/>
      <c r="FG77" s="67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7"/>
      <c r="GH77" s="67"/>
      <c r="GI77" s="67"/>
      <c r="GJ77" s="67"/>
      <c r="GK77" s="67"/>
      <c r="GL77" s="67"/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7"/>
      <c r="HP77" s="67"/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7"/>
      <c r="IT77" s="67"/>
      <c r="IU77" s="67"/>
      <c r="IV77" s="67"/>
    </row>
    <row r="78" spans="1:256" s="68" customFormat="1">
      <c r="A78" s="67"/>
      <c r="B78" s="110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3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  <c r="DC78" s="67"/>
      <c r="DD78" s="67"/>
      <c r="DE78" s="67"/>
      <c r="DF78" s="67"/>
      <c r="DG78" s="67"/>
      <c r="DH78" s="67"/>
      <c r="DI78" s="67"/>
      <c r="DJ78" s="67"/>
      <c r="DK78" s="67"/>
      <c r="DL78" s="67"/>
      <c r="DM78" s="67"/>
      <c r="DN78" s="67"/>
      <c r="DO78" s="67"/>
      <c r="DP78" s="67"/>
      <c r="DQ78" s="67"/>
      <c r="DR78" s="67"/>
      <c r="DS78" s="67"/>
      <c r="DT78" s="67"/>
      <c r="DU78" s="67"/>
      <c r="DV78" s="67"/>
      <c r="DW78" s="67"/>
      <c r="DX78" s="67"/>
      <c r="DY78" s="67"/>
      <c r="DZ78" s="67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7"/>
      <c r="FA78" s="67"/>
      <c r="FB78" s="67"/>
      <c r="FC78" s="67"/>
      <c r="FD78" s="67"/>
      <c r="FE78" s="67"/>
      <c r="FF78" s="67"/>
      <c r="FG78" s="67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7"/>
      <c r="GH78" s="67"/>
      <c r="GI78" s="67"/>
      <c r="GJ78" s="67"/>
      <c r="GK78" s="67"/>
      <c r="GL78" s="67"/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7"/>
      <c r="HP78" s="67"/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7"/>
      <c r="IT78" s="67"/>
      <c r="IU78" s="67"/>
      <c r="IV78" s="67"/>
    </row>
    <row r="79" spans="1:256" s="68" customFormat="1">
      <c r="A79" s="67"/>
      <c r="B79" s="110"/>
      <c r="C79" s="111"/>
      <c r="D79" s="111"/>
      <c r="E79" s="111"/>
      <c r="F79" s="111"/>
      <c r="G79" s="111"/>
      <c r="H79" s="111"/>
      <c r="I79" s="111"/>
      <c r="J79" s="111"/>
      <c r="K79" s="111"/>
      <c r="L79" s="116"/>
      <c r="M79" s="111"/>
      <c r="N79" s="111"/>
      <c r="O79" s="111"/>
      <c r="P79" s="111"/>
      <c r="Q79" s="111"/>
      <c r="R79" s="113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  <c r="DC79" s="67"/>
      <c r="DD79" s="67"/>
      <c r="DE79" s="67"/>
      <c r="DF79" s="67"/>
      <c r="DG79" s="67"/>
      <c r="DH79" s="67"/>
      <c r="DI79" s="67"/>
      <c r="DJ79" s="67"/>
      <c r="DK79" s="67"/>
      <c r="DL79" s="67"/>
      <c r="DM79" s="67"/>
      <c r="DN79" s="67"/>
      <c r="DO79" s="67"/>
      <c r="DP79" s="67"/>
      <c r="DQ79" s="67"/>
      <c r="DR79" s="67"/>
      <c r="DS79" s="67"/>
      <c r="DT79" s="67"/>
      <c r="DU79" s="67"/>
      <c r="DV79" s="67"/>
      <c r="DW79" s="67"/>
      <c r="DX79" s="67"/>
      <c r="DY79" s="67"/>
      <c r="DZ79" s="67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7"/>
      <c r="FA79" s="67"/>
      <c r="FB79" s="67"/>
      <c r="FC79" s="67"/>
      <c r="FD79" s="67"/>
      <c r="FE79" s="67"/>
      <c r="FF79" s="67"/>
      <c r="FG79" s="67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7"/>
      <c r="GH79" s="67"/>
      <c r="GI79" s="67"/>
      <c r="GJ79" s="67"/>
      <c r="GK79" s="67"/>
      <c r="GL79" s="67"/>
      <c r="GM79" s="67"/>
      <c r="GN79" s="67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7"/>
      <c r="HE79" s="67"/>
      <c r="HF79" s="67"/>
      <c r="HG79" s="67"/>
      <c r="HH79" s="67"/>
      <c r="HI79" s="67"/>
      <c r="HJ79" s="67"/>
      <c r="HK79" s="67"/>
      <c r="HL79" s="67"/>
      <c r="HM79" s="67"/>
      <c r="HN79" s="67"/>
      <c r="HO79" s="67"/>
      <c r="HP79" s="67"/>
      <c r="HQ79" s="67"/>
      <c r="HR79" s="67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7"/>
      <c r="II79" s="67"/>
      <c r="IJ79" s="67"/>
      <c r="IK79" s="67"/>
      <c r="IL79" s="67"/>
      <c r="IM79" s="67"/>
      <c r="IN79" s="67"/>
      <c r="IO79" s="67"/>
      <c r="IP79" s="67"/>
      <c r="IQ79" s="67"/>
      <c r="IR79" s="67"/>
      <c r="IS79" s="67"/>
      <c r="IT79" s="67"/>
      <c r="IU79" s="67"/>
      <c r="IV79" s="67"/>
    </row>
    <row r="80" spans="1:256" s="68" customFormat="1">
      <c r="A80" s="67"/>
      <c r="B80" s="229" t="s">
        <v>202</v>
      </c>
      <c r="C80" s="230"/>
      <c r="D80" s="117" t="s">
        <v>203</v>
      </c>
      <c r="E80" s="118"/>
      <c r="F80" s="118"/>
      <c r="G80" s="118"/>
      <c r="H80" s="118"/>
      <c r="I80" s="118"/>
      <c r="J80" s="118"/>
      <c r="K80" s="118"/>
      <c r="L80" s="117" t="s">
        <v>204</v>
      </c>
      <c r="M80" s="118"/>
      <c r="N80" s="118"/>
      <c r="O80" s="118"/>
      <c r="P80" s="119"/>
      <c r="Q80" s="119"/>
      <c r="R80" s="120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  <c r="DC80" s="67"/>
      <c r="DD80" s="67"/>
      <c r="DE80" s="67"/>
      <c r="DF80" s="67"/>
      <c r="DG80" s="67"/>
      <c r="DH80" s="67"/>
      <c r="DI80" s="67"/>
      <c r="DJ80" s="67"/>
      <c r="DK80" s="67"/>
      <c r="DL80" s="67"/>
      <c r="DM80" s="67"/>
      <c r="DN80" s="67"/>
      <c r="DO80" s="67"/>
      <c r="DP80" s="67"/>
      <c r="DQ80" s="67"/>
      <c r="DR80" s="67"/>
      <c r="DS80" s="67"/>
      <c r="DT80" s="67"/>
      <c r="DU80" s="67"/>
      <c r="DV80" s="67"/>
      <c r="DW80" s="67"/>
      <c r="DX80" s="67"/>
      <c r="DY80" s="67"/>
      <c r="DZ80" s="67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7"/>
      <c r="FA80" s="67"/>
      <c r="FB80" s="67"/>
      <c r="FC80" s="67"/>
      <c r="FD80" s="67"/>
      <c r="FE80" s="67"/>
      <c r="FF80" s="67"/>
      <c r="FG80" s="67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7"/>
      <c r="GH80" s="67"/>
      <c r="GI80" s="67"/>
      <c r="GJ80" s="67"/>
      <c r="GK80" s="67"/>
      <c r="GL80" s="67"/>
      <c r="GM80" s="67"/>
      <c r="GN80" s="67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7"/>
      <c r="HE80" s="67"/>
      <c r="HF80" s="67"/>
      <c r="HG80" s="67"/>
      <c r="HH80" s="67"/>
      <c r="HI80" s="67"/>
      <c r="HJ80" s="67"/>
      <c r="HK80" s="67"/>
      <c r="HL80" s="67"/>
      <c r="HM80" s="67"/>
      <c r="HN80" s="67"/>
      <c r="HO80" s="67"/>
      <c r="HP80" s="67"/>
      <c r="HQ80" s="67"/>
      <c r="HR80" s="67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7"/>
      <c r="II80" s="67"/>
      <c r="IJ80" s="67"/>
      <c r="IK80" s="67"/>
      <c r="IL80" s="67"/>
      <c r="IM80" s="67"/>
      <c r="IN80" s="67"/>
      <c r="IO80" s="67"/>
      <c r="IP80" s="67"/>
      <c r="IQ80" s="67"/>
      <c r="IR80" s="67"/>
      <c r="IS80" s="67"/>
      <c r="IT80" s="67"/>
      <c r="IU80" s="67"/>
      <c r="IV80" s="67"/>
    </row>
    <row r="81" spans="1:256" s="68" customFormat="1" ht="16.2" thickBot="1">
      <c r="A81" s="67"/>
      <c r="B81" s="231"/>
      <c r="C81" s="232"/>
      <c r="D81" s="121" t="s">
        <v>205</v>
      </c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3"/>
      <c r="Q81" s="123"/>
      <c r="R81" s="124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7"/>
      <c r="CA81" s="67"/>
      <c r="CB81" s="67"/>
      <c r="CC81" s="67"/>
      <c r="CD81" s="67"/>
      <c r="CE81" s="67"/>
      <c r="CF81" s="67"/>
      <c r="CG81" s="67"/>
      <c r="CH81" s="67"/>
      <c r="CI81" s="67"/>
      <c r="CJ81" s="67"/>
      <c r="CK81" s="67"/>
      <c r="CL81" s="67"/>
      <c r="CM81" s="67"/>
      <c r="CN81" s="67"/>
      <c r="CO81" s="67"/>
      <c r="CP81" s="67"/>
      <c r="CQ81" s="67"/>
      <c r="CR81" s="67"/>
      <c r="CS81" s="67"/>
      <c r="CT81" s="67"/>
      <c r="CU81" s="67"/>
      <c r="CV81" s="67"/>
      <c r="CW81" s="67"/>
      <c r="CX81" s="67"/>
      <c r="CY81" s="67"/>
      <c r="CZ81" s="67"/>
      <c r="DA81" s="67"/>
      <c r="DB81" s="67"/>
      <c r="DC81" s="67"/>
      <c r="DD81" s="67"/>
      <c r="DE81" s="67"/>
      <c r="DF81" s="67"/>
      <c r="DG81" s="67"/>
      <c r="DH81" s="67"/>
      <c r="DI81" s="67"/>
      <c r="DJ81" s="67"/>
      <c r="DK81" s="67"/>
      <c r="DL81" s="67"/>
      <c r="DM81" s="67"/>
      <c r="DN81" s="67"/>
      <c r="DO81" s="67"/>
      <c r="DP81" s="67"/>
      <c r="DQ81" s="67"/>
      <c r="DR81" s="67"/>
      <c r="DS81" s="67"/>
      <c r="DT81" s="67"/>
      <c r="DU81" s="67"/>
      <c r="DV81" s="67"/>
      <c r="DW81" s="67"/>
      <c r="DX81" s="67"/>
      <c r="DY81" s="67"/>
      <c r="DZ81" s="67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7"/>
      <c r="FA81" s="67"/>
      <c r="FB81" s="67"/>
      <c r="FC81" s="67"/>
      <c r="FD81" s="67"/>
      <c r="FE81" s="67"/>
      <c r="FF81" s="67"/>
      <c r="FG81" s="67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7"/>
      <c r="GH81" s="67"/>
      <c r="GI81" s="67"/>
      <c r="GJ81" s="67"/>
      <c r="GK81" s="67"/>
      <c r="GL81" s="67"/>
      <c r="GM81" s="67"/>
      <c r="GN81" s="67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7"/>
      <c r="HE81" s="67"/>
      <c r="HF81" s="67"/>
      <c r="HG81" s="67"/>
      <c r="HH81" s="67"/>
      <c r="HI81" s="67"/>
      <c r="HJ81" s="67"/>
      <c r="HK81" s="67"/>
      <c r="HL81" s="67"/>
      <c r="HM81" s="67"/>
      <c r="HN81" s="67"/>
      <c r="HO81" s="67"/>
      <c r="HP81" s="67"/>
      <c r="HQ81" s="67"/>
      <c r="HR81" s="67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7"/>
      <c r="II81" s="67"/>
      <c r="IJ81" s="67"/>
      <c r="IK81" s="67"/>
      <c r="IL81" s="67"/>
      <c r="IM81" s="67"/>
      <c r="IN81" s="67"/>
      <c r="IO81" s="67"/>
      <c r="IP81" s="67"/>
      <c r="IQ81" s="67"/>
      <c r="IR81" s="67"/>
      <c r="IS81" s="67"/>
      <c r="IT81" s="67"/>
      <c r="IU81" s="67"/>
      <c r="IV81" s="67"/>
    </row>
  </sheetData>
  <mergeCells count="234">
    <mergeCell ref="C76:E76"/>
    <mergeCell ref="F76:H76"/>
    <mergeCell ref="P77:R77"/>
    <mergeCell ref="B80:C81"/>
    <mergeCell ref="E17:F17"/>
    <mergeCell ref="E18:F18"/>
    <mergeCell ref="E19:F19"/>
    <mergeCell ref="I17:J17"/>
    <mergeCell ref="G17:H17"/>
    <mergeCell ref="G18:H18"/>
    <mergeCell ref="G19:H19"/>
    <mergeCell ref="G20:H20"/>
    <mergeCell ref="C75:E75"/>
    <mergeCell ref="F75:H75"/>
    <mergeCell ref="K75:L75"/>
    <mergeCell ref="M75:O75"/>
    <mergeCell ref="I77:K77"/>
    <mergeCell ref="L77:N77"/>
    <mergeCell ref="B65:B72"/>
    <mergeCell ref="C72:N72"/>
    <mergeCell ref="B73:R73"/>
    <mergeCell ref="C74:E74"/>
    <mergeCell ref="F74:H74"/>
    <mergeCell ref="K74:L74"/>
    <mergeCell ref="M74:O74"/>
    <mergeCell ref="C55:L55"/>
    <mergeCell ref="N55:O55"/>
    <mergeCell ref="P55:Q55"/>
    <mergeCell ref="B56:R56"/>
    <mergeCell ref="B57:B64"/>
    <mergeCell ref="C64:O64"/>
    <mergeCell ref="C53:H53"/>
    <mergeCell ref="I53:J53"/>
    <mergeCell ref="N53:O53"/>
    <mergeCell ref="P53:Q53"/>
    <mergeCell ref="C54:H54"/>
    <mergeCell ref="I54:J54"/>
    <mergeCell ref="N54:O54"/>
    <mergeCell ref="P54:Q54"/>
    <mergeCell ref="C52:H52"/>
    <mergeCell ref="I52:J52"/>
    <mergeCell ref="N52:O52"/>
    <mergeCell ref="P52:Q52"/>
    <mergeCell ref="D49:E49"/>
    <mergeCell ref="F49:G49"/>
    <mergeCell ref="I49:J49"/>
    <mergeCell ref="N49:O49"/>
    <mergeCell ref="P49:Q49"/>
    <mergeCell ref="C50:H50"/>
    <mergeCell ref="I50:J50"/>
    <mergeCell ref="N50:O50"/>
    <mergeCell ref="P50:Q50"/>
    <mergeCell ref="D48:E48"/>
    <mergeCell ref="F48:G48"/>
    <mergeCell ref="I48:J48"/>
    <mergeCell ref="N48:O48"/>
    <mergeCell ref="P48:Q48"/>
    <mergeCell ref="C51:H51"/>
    <mergeCell ref="I51:J51"/>
    <mergeCell ref="N51:O51"/>
    <mergeCell ref="P51:Q51"/>
    <mergeCell ref="C40:C49"/>
    <mergeCell ref="D40:E40"/>
    <mergeCell ref="F40:G40"/>
    <mergeCell ref="I40:J40"/>
    <mergeCell ref="N40:O40"/>
    <mergeCell ref="P40:Q40"/>
    <mergeCell ref="D41:E41"/>
    <mergeCell ref="F41:G41"/>
    <mergeCell ref="I41:J41"/>
    <mergeCell ref="N41:O41"/>
    <mergeCell ref="D43:E43"/>
    <mergeCell ref="F43:G43"/>
    <mergeCell ref="I43:J43"/>
    <mergeCell ref="N43:O43"/>
    <mergeCell ref="P43:Q43"/>
    <mergeCell ref="D46:E46"/>
    <mergeCell ref="F46:G46"/>
    <mergeCell ref="I46:J46"/>
    <mergeCell ref="N46:O46"/>
    <mergeCell ref="P46:Q46"/>
    <mergeCell ref="D47:E47"/>
    <mergeCell ref="F47:G47"/>
    <mergeCell ref="I47:J47"/>
    <mergeCell ref="N47:O47"/>
    <mergeCell ref="P47:Q47"/>
    <mergeCell ref="D44:E44"/>
    <mergeCell ref="F44:G44"/>
    <mergeCell ref="I44:J44"/>
    <mergeCell ref="N44:O44"/>
    <mergeCell ref="P44:Q44"/>
    <mergeCell ref="D45:E45"/>
    <mergeCell ref="F45:G45"/>
    <mergeCell ref="I45:J45"/>
    <mergeCell ref="N45:O45"/>
    <mergeCell ref="P45:Q45"/>
    <mergeCell ref="D39:E39"/>
    <mergeCell ref="F39:G39"/>
    <mergeCell ref="I39:J39"/>
    <mergeCell ref="N39:O39"/>
    <mergeCell ref="P39:Q39"/>
    <mergeCell ref="P41:Q41"/>
    <mergeCell ref="D42:E42"/>
    <mergeCell ref="F42:G42"/>
    <mergeCell ref="I42:J42"/>
    <mergeCell ref="N42:O42"/>
    <mergeCell ref="P42:Q42"/>
    <mergeCell ref="D37:E37"/>
    <mergeCell ref="F37:G37"/>
    <mergeCell ref="I37:J37"/>
    <mergeCell ref="N37:O37"/>
    <mergeCell ref="P37:Q37"/>
    <mergeCell ref="D38:E38"/>
    <mergeCell ref="F38:G38"/>
    <mergeCell ref="I38:J38"/>
    <mergeCell ref="N38:O38"/>
    <mergeCell ref="P38:Q38"/>
    <mergeCell ref="P33:Q33"/>
    <mergeCell ref="D34:E34"/>
    <mergeCell ref="F34:G34"/>
    <mergeCell ref="I34:J34"/>
    <mergeCell ref="D36:E36"/>
    <mergeCell ref="F36:G36"/>
    <mergeCell ref="I36:J36"/>
    <mergeCell ref="N36:O36"/>
    <mergeCell ref="P36:Q36"/>
    <mergeCell ref="C30:K30"/>
    <mergeCell ref="L30:M30"/>
    <mergeCell ref="N30:O30"/>
    <mergeCell ref="P30:R30"/>
    <mergeCell ref="B31:R31"/>
    <mergeCell ref="B32:B55"/>
    <mergeCell ref="D32:E32"/>
    <mergeCell ref="F32:G32"/>
    <mergeCell ref="I32:J32"/>
    <mergeCell ref="N32:O32"/>
    <mergeCell ref="B26:B30"/>
    <mergeCell ref="N34:O34"/>
    <mergeCell ref="P34:Q34"/>
    <mergeCell ref="D35:E35"/>
    <mergeCell ref="F35:G35"/>
    <mergeCell ref="I35:J35"/>
    <mergeCell ref="N35:O35"/>
    <mergeCell ref="P35:Q35"/>
    <mergeCell ref="P32:Q32"/>
    <mergeCell ref="C33:C39"/>
    <mergeCell ref="D33:E33"/>
    <mergeCell ref="F33:G33"/>
    <mergeCell ref="I33:J33"/>
    <mergeCell ref="N33:O33"/>
    <mergeCell ref="L28:M28"/>
    <mergeCell ref="N28:O28"/>
    <mergeCell ref="P28:R28"/>
    <mergeCell ref="C29:D29"/>
    <mergeCell ref="E29:F29"/>
    <mergeCell ref="G29:H29"/>
    <mergeCell ref="J29:K29"/>
    <mergeCell ref="L29:M29"/>
    <mergeCell ref="N29:O29"/>
    <mergeCell ref="P29:R29"/>
    <mergeCell ref="C28:D28"/>
    <mergeCell ref="E28:F28"/>
    <mergeCell ref="G28:H28"/>
    <mergeCell ref="J28:K28"/>
    <mergeCell ref="N26:O26"/>
    <mergeCell ref="P26:R26"/>
    <mergeCell ref="C27:D27"/>
    <mergeCell ref="E27:F27"/>
    <mergeCell ref="G27:H27"/>
    <mergeCell ref="J27:K27"/>
    <mergeCell ref="L27:M27"/>
    <mergeCell ref="N27:O27"/>
    <mergeCell ref="P27:R27"/>
    <mergeCell ref="C26:D26"/>
    <mergeCell ref="E26:F26"/>
    <mergeCell ref="G26:H26"/>
    <mergeCell ref="J26:K26"/>
    <mergeCell ref="L26:M26"/>
    <mergeCell ref="C23:D23"/>
    <mergeCell ref="E23:J23"/>
    <mergeCell ref="C24:D24"/>
    <mergeCell ref="E24:J24"/>
    <mergeCell ref="B25:R25"/>
    <mergeCell ref="C19:D19"/>
    <mergeCell ref="C21:D22"/>
    <mergeCell ref="E21:F21"/>
    <mergeCell ref="G21:H21"/>
    <mergeCell ref="I21:J21"/>
    <mergeCell ref="E22:F22"/>
    <mergeCell ref="G22:H22"/>
    <mergeCell ref="C20:D20"/>
    <mergeCell ref="E20:F20"/>
    <mergeCell ref="C18:D18"/>
    <mergeCell ref="I13:J13"/>
    <mergeCell ref="E14:F14"/>
    <mergeCell ref="G14:H14"/>
    <mergeCell ref="I14:J14"/>
    <mergeCell ref="E15:F15"/>
    <mergeCell ref="G15:H15"/>
    <mergeCell ref="I15:J15"/>
    <mergeCell ref="I22:J22"/>
    <mergeCell ref="I11:J11"/>
    <mergeCell ref="E12:F12"/>
    <mergeCell ref="G12:H12"/>
    <mergeCell ref="I12:J12"/>
    <mergeCell ref="E13:F13"/>
    <mergeCell ref="G13:H13"/>
    <mergeCell ref="C16:D16"/>
    <mergeCell ref="E16:J16"/>
    <mergeCell ref="C17:D17"/>
    <mergeCell ref="B1:R1"/>
    <mergeCell ref="B3:D3"/>
    <mergeCell ref="E3:R3"/>
    <mergeCell ref="B4:B24"/>
    <mergeCell ref="C4:D4"/>
    <mergeCell ref="E4:J4"/>
    <mergeCell ref="L4:R4"/>
    <mergeCell ref="C5:D5"/>
    <mergeCell ref="E5:J5"/>
    <mergeCell ref="L5:R5"/>
    <mergeCell ref="C6:D6"/>
    <mergeCell ref="E6:J6"/>
    <mergeCell ref="K6:R24"/>
    <mergeCell ref="C7:D7"/>
    <mergeCell ref="E7:J7"/>
    <mergeCell ref="C8:D8"/>
    <mergeCell ref="E8:J8"/>
    <mergeCell ref="C9:D9"/>
    <mergeCell ref="E9:J9"/>
    <mergeCell ref="C10:D10"/>
    <mergeCell ref="E10:J10"/>
    <mergeCell ref="C11:D15"/>
    <mergeCell ref="E11:F11"/>
    <mergeCell ref="G11:H11"/>
  </mergeCells>
  <phoneticPr fontId="14" type="noConversion"/>
  <pageMargins left="0" right="0" top="0" bottom="0" header="0.31496062992125984" footer="0.31496062992125984"/>
  <pageSetup paperSize="9" scale="55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6"/>
  <sheetViews>
    <sheetView view="pageBreakPreview" topLeftCell="A10" zoomScaleNormal="100" zoomScaleSheetLayoutView="100" workbookViewId="0">
      <selection activeCell="G8" sqref="G8"/>
    </sheetView>
  </sheetViews>
  <sheetFormatPr defaultRowHeight="14.4"/>
  <cols>
    <col min="1" max="1" width="6.21875" customWidth="1"/>
    <col min="2" max="2" width="7.6640625" customWidth="1"/>
    <col min="4" max="4" width="12.33203125" customWidth="1"/>
    <col min="5" max="5" width="10" customWidth="1"/>
    <col min="6" max="6" width="14" customWidth="1"/>
    <col min="8" max="8" width="8.6640625" customWidth="1"/>
    <col min="15" max="15" width="20.88671875" customWidth="1"/>
  </cols>
  <sheetData>
    <row r="1" spans="1:15" ht="22.2">
      <c r="A1" s="132" t="s">
        <v>21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ht="15.6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133"/>
      <c r="M2" s="133"/>
      <c r="N2" s="133"/>
      <c r="O2" s="133"/>
    </row>
    <row r="3" spans="1:15" ht="18.75" customHeight="1">
      <c r="A3" s="248" t="s">
        <v>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3" t="s">
        <v>0</v>
      </c>
      <c r="M3" s="24"/>
      <c r="N3" s="24" t="s">
        <v>1</v>
      </c>
      <c r="O3" s="24" t="s">
        <v>2</v>
      </c>
    </row>
    <row r="4" spans="1:15" ht="15.6">
      <c r="A4" s="8"/>
      <c r="B4" s="7"/>
      <c r="C4" s="7"/>
      <c r="D4" s="8"/>
      <c r="E4" s="6"/>
      <c r="F4" s="9"/>
      <c r="G4" s="10"/>
      <c r="H4" s="10"/>
      <c r="I4" s="10"/>
      <c r="J4" s="10"/>
      <c r="K4" s="10"/>
      <c r="L4" s="10"/>
      <c r="M4" s="10"/>
      <c r="N4" s="10"/>
      <c r="O4" s="28"/>
    </row>
    <row r="5" spans="1:15" ht="21" customHeight="1">
      <c r="A5" s="249" t="s">
        <v>3</v>
      </c>
      <c r="B5" s="251" t="s">
        <v>4</v>
      </c>
      <c r="C5" s="251" t="s">
        <v>5</v>
      </c>
      <c r="D5" s="253" t="s">
        <v>6</v>
      </c>
      <c r="E5" s="251" t="s">
        <v>7</v>
      </c>
      <c r="F5" s="249" t="s">
        <v>8</v>
      </c>
      <c r="G5" s="251" t="s">
        <v>18</v>
      </c>
      <c r="H5" s="255" t="s">
        <v>36</v>
      </c>
      <c r="I5" s="256"/>
      <c r="J5" s="255" t="s">
        <v>37</v>
      </c>
      <c r="K5" s="256"/>
      <c r="L5" s="257" t="s">
        <v>39</v>
      </c>
      <c r="M5" s="258"/>
      <c r="N5" s="259"/>
      <c r="O5" s="249" t="s">
        <v>10</v>
      </c>
    </row>
    <row r="6" spans="1:15" ht="21" customHeight="1">
      <c r="A6" s="250"/>
      <c r="B6" s="252"/>
      <c r="C6" s="252"/>
      <c r="D6" s="254"/>
      <c r="E6" s="252"/>
      <c r="F6" s="250"/>
      <c r="G6" s="252"/>
      <c r="H6" s="35" t="s">
        <v>45</v>
      </c>
      <c r="I6" s="35" t="s">
        <v>46</v>
      </c>
      <c r="J6" s="35" t="s">
        <v>45</v>
      </c>
      <c r="K6" s="35" t="s">
        <v>46</v>
      </c>
      <c r="L6" s="47" t="s">
        <v>11</v>
      </c>
      <c r="M6" s="36" t="s">
        <v>12</v>
      </c>
      <c r="N6" s="37" t="s">
        <v>13</v>
      </c>
      <c r="O6" s="250"/>
    </row>
    <row r="7" spans="1:15" ht="48.75" customHeight="1">
      <c r="A7" s="38">
        <v>1</v>
      </c>
      <c r="B7" s="39" t="s">
        <v>33</v>
      </c>
      <c r="C7" s="39" t="s">
        <v>20</v>
      </c>
      <c r="D7" s="40" t="s">
        <v>41</v>
      </c>
      <c r="E7" s="34" t="s">
        <v>34</v>
      </c>
      <c r="F7" s="40"/>
      <c r="G7" s="48" t="s">
        <v>32</v>
      </c>
      <c r="H7" s="54">
        <v>150</v>
      </c>
      <c r="I7" s="53">
        <v>128</v>
      </c>
      <c r="J7" s="50">
        <v>123.23</v>
      </c>
      <c r="K7" s="53">
        <v>121</v>
      </c>
      <c r="L7" s="36"/>
      <c r="M7" s="39"/>
      <c r="N7" s="39"/>
      <c r="O7" s="265" t="s">
        <v>52</v>
      </c>
    </row>
    <row r="8" spans="1:15" ht="32.25" customHeight="1">
      <c r="A8" s="38"/>
      <c r="B8" s="38"/>
      <c r="C8" s="38"/>
      <c r="D8" s="42" t="s">
        <v>14</v>
      </c>
      <c r="E8" s="43"/>
      <c r="F8" s="38"/>
      <c r="G8" s="35"/>
      <c r="H8" s="260" t="s">
        <v>56</v>
      </c>
      <c r="I8" s="261"/>
      <c r="J8" s="260" t="s">
        <v>47</v>
      </c>
      <c r="K8" s="261"/>
      <c r="L8" s="36"/>
      <c r="M8" s="44"/>
      <c r="N8" s="45"/>
      <c r="O8" s="266"/>
    </row>
    <row r="9" spans="1:15" ht="32.25" customHeight="1">
      <c r="A9" s="38"/>
      <c r="B9" s="38"/>
      <c r="C9" s="38"/>
      <c r="D9" s="42" t="s">
        <v>15</v>
      </c>
      <c r="E9" s="43"/>
      <c r="F9" s="46"/>
      <c r="G9" s="35"/>
      <c r="H9" s="260" t="s">
        <v>19</v>
      </c>
      <c r="I9" s="261"/>
      <c r="J9" s="260" t="s">
        <v>40</v>
      </c>
      <c r="K9" s="261"/>
      <c r="L9" s="36"/>
      <c r="M9" s="44"/>
      <c r="N9" s="45"/>
      <c r="O9" s="267"/>
    </row>
    <row r="10" spans="1:15" ht="36.75" customHeight="1">
      <c r="A10" s="262" t="s">
        <v>77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</row>
    <row r="11" spans="1:15" ht="22.5" customHeight="1">
      <c r="A11" s="264" t="s">
        <v>16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</row>
    <row r="12" spans="1:15">
      <c r="A12" s="264"/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</row>
    <row r="15" spans="1:15" ht="22.2">
      <c r="A15" s="132" t="s">
        <v>21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</row>
    <row r="16" spans="1:15" ht="15.6">
      <c r="A16" s="5"/>
      <c r="B16" s="5"/>
      <c r="C16" s="5"/>
      <c r="D16" s="5"/>
      <c r="E16" s="6"/>
      <c r="F16" s="5"/>
      <c r="G16" s="5"/>
      <c r="H16" s="5"/>
      <c r="I16" s="5"/>
      <c r="J16" s="5"/>
      <c r="K16" s="5"/>
      <c r="L16" s="133"/>
      <c r="M16" s="133"/>
      <c r="N16" s="133"/>
      <c r="O16" s="133"/>
    </row>
    <row r="17" spans="1:15" ht="15.6">
      <c r="A17" s="248" t="s">
        <v>35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23" t="s">
        <v>0</v>
      </c>
      <c r="M17" s="24"/>
      <c r="N17" s="24" t="s">
        <v>1</v>
      </c>
      <c r="O17" s="24" t="s">
        <v>2</v>
      </c>
    </row>
    <row r="18" spans="1:15" ht="15.6">
      <c r="A18" s="8"/>
      <c r="B18" s="7"/>
      <c r="C18" s="7"/>
      <c r="D18" s="8"/>
      <c r="E18" s="6"/>
      <c r="F18" s="9"/>
      <c r="G18" s="10"/>
      <c r="H18" s="10"/>
      <c r="I18" s="10"/>
      <c r="J18" s="10"/>
      <c r="K18" s="10"/>
      <c r="L18" s="10"/>
      <c r="M18" s="10"/>
      <c r="N18" s="10"/>
      <c r="O18" s="28"/>
    </row>
    <row r="19" spans="1:15" ht="24" customHeight="1">
      <c r="A19" s="249" t="s">
        <v>3</v>
      </c>
      <c r="B19" s="251" t="s">
        <v>4</v>
      </c>
      <c r="C19" s="251" t="s">
        <v>5</v>
      </c>
      <c r="D19" s="253" t="s">
        <v>6</v>
      </c>
      <c r="E19" s="251" t="s">
        <v>7</v>
      </c>
      <c r="F19" s="249" t="s">
        <v>8</v>
      </c>
      <c r="G19" s="251" t="s">
        <v>18</v>
      </c>
      <c r="H19" s="268" t="s">
        <v>38</v>
      </c>
      <c r="I19" s="268"/>
      <c r="J19" s="260" t="s">
        <v>48</v>
      </c>
      <c r="K19" s="261"/>
      <c r="L19" s="257" t="s">
        <v>17</v>
      </c>
      <c r="M19" s="258"/>
      <c r="N19" s="259"/>
      <c r="O19" s="249" t="s">
        <v>10</v>
      </c>
    </row>
    <row r="20" spans="1:15" ht="27" customHeight="1">
      <c r="A20" s="250"/>
      <c r="B20" s="252"/>
      <c r="C20" s="252"/>
      <c r="D20" s="254"/>
      <c r="E20" s="252"/>
      <c r="F20" s="250"/>
      <c r="G20" s="252"/>
      <c r="H20" s="35" t="s">
        <v>45</v>
      </c>
      <c r="I20" s="35" t="s">
        <v>53</v>
      </c>
      <c r="J20" s="35" t="s">
        <v>49</v>
      </c>
      <c r="K20" s="35" t="s">
        <v>50</v>
      </c>
      <c r="L20" s="47" t="s">
        <v>11</v>
      </c>
      <c r="M20" s="36" t="s">
        <v>12</v>
      </c>
      <c r="N20" s="37" t="s">
        <v>13</v>
      </c>
      <c r="O20" s="250"/>
    </row>
    <row r="21" spans="1:15" ht="91.5" customHeight="1">
      <c r="A21" s="38">
        <v>1</v>
      </c>
      <c r="B21" s="39" t="s">
        <v>33</v>
      </c>
      <c r="C21" s="39" t="s">
        <v>20</v>
      </c>
      <c r="D21" s="40" t="s">
        <v>42</v>
      </c>
      <c r="E21" s="34" t="s">
        <v>43</v>
      </c>
      <c r="G21" s="48" t="s">
        <v>76</v>
      </c>
      <c r="H21" s="57">
        <v>52.88</v>
      </c>
      <c r="I21" s="57">
        <v>51</v>
      </c>
      <c r="J21" s="35" t="s">
        <v>51</v>
      </c>
      <c r="K21" s="55">
        <v>46.91</v>
      </c>
      <c r="L21" s="56"/>
      <c r="M21" s="39"/>
      <c r="N21" s="39"/>
      <c r="O21" s="265" t="s">
        <v>58</v>
      </c>
    </row>
    <row r="22" spans="1:15" ht="31.5" customHeight="1">
      <c r="A22" s="38"/>
      <c r="B22" s="38"/>
      <c r="C22" s="38"/>
      <c r="D22" s="42" t="s">
        <v>14</v>
      </c>
      <c r="E22" s="43"/>
      <c r="F22" s="38"/>
      <c r="G22" s="35"/>
      <c r="H22" s="260" t="s">
        <v>57</v>
      </c>
      <c r="I22" s="269"/>
      <c r="J22" s="269"/>
      <c r="K22" s="261"/>
      <c r="L22" s="52"/>
      <c r="M22" s="44"/>
      <c r="N22" s="45"/>
      <c r="O22" s="266"/>
    </row>
    <row r="23" spans="1:15" ht="40.5" customHeight="1">
      <c r="A23" s="38"/>
      <c r="B23" s="38"/>
      <c r="C23" s="38"/>
      <c r="D23" s="42" t="s">
        <v>15</v>
      </c>
      <c r="E23" s="43"/>
      <c r="F23" s="46"/>
      <c r="G23" s="35"/>
      <c r="H23" s="260" t="s">
        <v>44</v>
      </c>
      <c r="I23" s="269"/>
      <c r="J23" s="269"/>
      <c r="K23" s="261"/>
      <c r="L23" s="36"/>
      <c r="M23" s="44"/>
      <c r="N23" s="45"/>
      <c r="O23" s="267"/>
    </row>
    <row r="24" spans="1:15" ht="33" customHeight="1">
      <c r="A24" s="262" t="s">
        <v>75</v>
      </c>
      <c r="B24" s="263"/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63"/>
      <c r="O24" s="263"/>
    </row>
    <row r="25" spans="1:15" ht="18" customHeight="1">
      <c r="A25" s="264" t="s">
        <v>16</v>
      </c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</row>
    <row r="26" spans="1:15" ht="27" customHeight="1">
      <c r="A26" s="264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</row>
  </sheetData>
  <mergeCells count="40">
    <mergeCell ref="A24:O24"/>
    <mergeCell ref="A25:O26"/>
    <mergeCell ref="H23:K23"/>
    <mergeCell ref="H22:K22"/>
    <mergeCell ref="L19:N19"/>
    <mergeCell ref="O19:O20"/>
    <mergeCell ref="O21:O23"/>
    <mergeCell ref="A17:K17"/>
    <mergeCell ref="A19:A20"/>
    <mergeCell ref="B19:B20"/>
    <mergeCell ref="C19:C20"/>
    <mergeCell ref="D19:D20"/>
    <mergeCell ref="E19:E20"/>
    <mergeCell ref="F19:F20"/>
    <mergeCell ref="G19:G20"/>
    <mergeCell ref="H19:I19"/>
    <mergeCell ref="J19:K19"/>
    <mergeCell ref="L16:O16"/>
    <mergeCell ref="H5:I5"/>
    <mergeCell ref="J5:K5"/>
    <mergeCell ref="L5:N5"/>
    <mergeCell ref="O5:O6"/>
    <mergeCell ref="H8:I8"/>
    <mergeCell ref="J8:K8"/>
    <mergeCell ref="H9:I9"/>
    <mergeCell ref="J9:K9"/>
    <mergeCell ref="A10:O10"/>
    <mergeCell ref="A11:O12"/>
    <mergeCell ref="A15:O15"/>
    <mergeCell ref="O7:O9"/>
    <mergeCell ref="A1:O1"/>
    <mergeCell ref="L2:O2"/>
    <mergeCell ref="A3:K3"/>
    <mergeCell ref="A5:A6"/>
    <mergeCell ref="B5:B6"/>
    <mergeCell ref="C5:C6"/>
    <mergeCell ref="D5:D6"/>
    <mergeCell ref="E5:E6"/>
    <mergeCell ref="F5:F6"/>
    <mergeCell ref="G5:G6"/>
  </mergeCells>
  <phoneticPr fontId="16" type="noConversion"/>
  <printOptions horizontalCentered="1"/>
  <pageMargins left="0" right="0" top="0.15748031496062992" bottom="0.15748031496062992" header="0.31496062992125984" footer="0.31496062992125984"/>
  <pageSetup paperSize="9" scale="83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Pict="0">
                <anchor moveWithCells="1" sizeWithCells="1">
                  <from>
                    <xdr:col>11</xdr:col>
                    <xdr:colOff>99060</xdr:colOff>
                    <xdr:row>2</xdr:row>
                    <xdr:rowOff>22860</xdr:rowOff>
                  </from>
                  <to>
                    <xdr:col>12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Pict="0">
                <anchor moveWithCells="1" sizeWithCells="1">
                  <from>
                    <xdr:col>12</xdr:col>
                    <xdr:colOff>464820</xdr:colOff>
                    <xdr:row>2</xdr:row>
                    <xdr:rowOff>7620</xdr:rowOff>
                  </from>
                  <to>
                    <xdr:col>13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Pict="0">
                <anchor moveWithCells="1" sizeWithCells="1">
                  <from>
                    <xdr:col>11</xdr:col>
                    <xdr:colOff>99060</xdr:colOff>
                    <xdr:row>16</xdr:row>
                    <xdr:rowOff>22860</xdr:rowOff>
                  </from>
                  <to>
                    <xdr:col>12</xdr:col>
                    <xdr:colOff>76200</xdr:colOff>
                    <xdr:row>17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Pict="0">
                <anchor moveWithCells="1" sizeWithCells="1">
                  <from>
                    <xdr:col>12</xdr:col>
                    <xdr:colOff>464820</xdr:colOff>
                    <xdr:row>16</xdr:row>
                    <xdr:rowOff>7620</xdr:rowOff>
                  </from>
                  <to>
                    <xdr:col>13</xdr:col>
                    <xdr:colOff>365760</xdr:colOff>
                    <xdr:row>17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6"/>
  <sheetViews>
    <sheetView zoomScale="115" zoomScaleNormal="115" workbookViewId="0">
      <selection activeCell="P10" sqref="P10"/>
    </sheetView>
  </sheetViews>
  <sheetFormatPr defaultRowHeight="14.4"/>
  <cols>
    <col min="1" max="1" width="5.6640625" customWidth="1"/>
    <col min="2" max="2" width="7.88671875" customWidth="1"/>
    <col min="3" max="3" width="9.88671875" customWidth="1"/>
    <col min="4" max="4" width="20" customWidth="1"/>
    <col min="5" max="5" width="11.6640625" customWidth="1"/>
    <col min="8" max="8" width="11.44140625" customWidth="1"/>
    <col min="9" max="9" width="10.21875" customWidth="1"/>
    <col min="10" max="10" width="10.33203125" customWidth="1"/>
    <col min="14" max="14" width="10.21875" customWidth="1"/>
  </cols>
  <sheetData>
    <row r="1" spans="1:14" ht="22.2">
      <c r="A1" s="132" t="s">
        <v>21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 ht="15.6">
      <c r="A2" s="5"/>
      <c r="B2" s="5"/>
      <c r="C2" s="5"/>
      <c r="D2" s="5"/>
      <c r="E2" s="6"/>
      <c r="F2" s="5"/>
      <c r="G2" s="5"/>
      <c r="H2" s="5"/>
      <c r="I2" s="5"/>
      <c r="J2" s="5"/>
      <c r="K2" s="133"/>
      <c r="L2" s="133"/>
      <c r="M2" s="133"/>
      <c r="N2" s="133"/>
    </row>
    <row r="3" spans="1:14" ht="14.25" customHeight="1">
      <c r="A3" s="134" t="s">
        <v>87</v>
      </c>
      <c r="B3" s="134"/>
      <c r="C3" s="134"/>
      <c r="D3" s="134"/>
      <c r="E3" s="134"/>
      <c r="F3" s="134"/>
      <c r="G3" s="134"/>
      <c r="H3" s="134"/>
      <c r="I3" s="134"/>
      <c r="J3" s="7"/>
      <c r="K3" s="23" t="s">
        <v>0</v>
      </c>
      <c r="L3" s="24"/>
      <c r="M3" s="24" t="s">
        <v>1</v>
      </c>
      <c r="N3" s="24" t="s">
        <v>2</v>
      </c>
    </row>
    <row r="4" spans="1:14" ht="15.6">
      <c r="A4" s="8"/>
      <c r="B4" s="7"/>
      <c r="C4" s="7"/>
      <c r="D4" s="8"/>
      <c r="E4" s="6"/>
      <c r="F4" s="9"/>
      <c r="G4" s="10"/>
      <c r="H4" s="10"/>
      <c r="I4" s="10"/>
      <c r="J4" s="10"/>
      <c r="K4" s="10"/>
      <c r="L4" s="10"/>
      <c r="M4" s="10"/>
      <c r="N4" s="28"/>
    </row>
    <row r="5" spans="1:14" ht="25.5" customHeight="1">
      <c r="A5" s="249" t="s">
        <v>3</v>
      </c>
      <c r="B5" s="251" t="s">
        <v>4</v>
      </c>
      <c r="C5" s="251" t="s">
        <v>5</v>
      </c>
      <c r="D5" s="253" t="s">
        <v>6</v>
      </c>
      <c r="E5" s="251" t="s">
        <v>7</v>
      </c>
      <c r="F5" s="249" t="s">
        <v>8</v>
      </c>
      <c r="G5" s="251" t="s">
        <v>18</v>
      </c>
      <c r="H5" s="251" t="s">
        <v>59</v>
      </c>
      <c r="I5" s="251" t="s">
        <v>60</v>
      </c>
      <c r="J5" s="251" t="s">
        <v>61</v>
      </c>
      <c r="K5" s="257" t="s">
        <v>74</v>
      </c>
      <c r="L5" s="258"/>
      <c r="M5" s="259"/>
      <c r="N5" s="249" t="s">
        <v>10</v>
      </c>
    </row>
    <row r="6" spans="1:14" ht="21" customHeight="1">
      <c r="A6" s="250"/>
      <c r="B6" s="252"/>
      <c r="C6" s="252"/>
      <c r="D6" s="254"/>
      <c r="E6" s="252"/>
      <c r="F6" s="250"/>
      <c r="G6" s="252"/>
      <c r="H6" s="252"/>
      <c r="I6" s="252"/>
      <c r="J6" s="252"/>
      <c r="K6" s="47" t="s">
        <v>11</v>
      </c>
      <c r="L6" s="36" t="s">
        <v>12</v>
      </c>
      <c r="M6" s="37" t="s">
        <v>13</v>
      </c>
      <c r="N6" s="250"/>
    </row>
    <row r="7" spans="1:14" ht="51" customHeight="1">
      <c r="A7" s="38">
        <v>1</v>
      </c>
      <c r="B7" s="39" t="s">
        <v>63</v>
      </c>
      <c r="C7" s="39" t="s">
        <v>64</v>
      </c>
      <c r="D7" s="40" t="s">
        <v>66</v>
      </c>
      <c r="E7" s="34" t="s">
        <v>67</v>
      </c>
      <c r="F7" s="40"/>
      <c r="G7" s="48" t="s">
        <v>62</v>
      </c>
      <c r="H7" s="54">
        <v>3.6</v>
      </c>
      <c r="I7" s="63">
        <v>4.7</v>
      </c>
      <c r="J7" s="63">
        <v>3.2</v>
      </c>
      <c r="K7" s="36"/>
      <c r="L7" s="39"/>
      <c r="M7" s="39"/>
      <c r="N7" s="51"/>
    </row>
    <row r="8" spans="1:14" ht="51" customHeight="1">
      <c r="A8" s="270">
        <v>2</v>
      </c>
      <c r="B8" s="270" t="s">
        <v>63</v>
      </c>
      <c r="C8" s="39" t="s">
        <v>64</v>
      </c>
      <c r="D8" s="40" t="s">
        <v>69</v>
      </c>
      <c r="E8" s="34" t="s">
        <v>68</v>
      </c>
      <c r="F8" s="273"/>
      <c r="G8" s="48" t="s">
        <v>62</v>
      </c>
      <c r="H8" s="54">
        <v>2.2999999999999998</v>
      </c>
      <c r="I8" s="63">
        <v>3</v>
      </c>
      <c r="J8" s="60">
        <v>2.2999999999999998</v>
      </c>
      <c r="K8" s="36"/>
      <c r="L8" s="39"/>
      <c r="M8" s="39"/>
      <c r="N8" s="51"/>
    </row>
    <row r="9" spans="1:14" ht="51" customHeight="1">
      <c r="A9" s="271"/>
      <c r="B9" s="271"/>
      <c r="C9" s="39" t="s">
        <v>64</v>
      </c>
      <c r="D9" s="40" t="s">
        <v>70</v>
      </c>
      <c r="E9" s="34" t="s">
        <v>72</v>
      </c>
      <c r="F9" s="274"/>
      <c r="G9" s="48" t="s">
        <v>62</v>
      </c>
      <c r="H9" s="54">
        <v>0.38</v>
      </c>
      <c r="I9" s="63">
        <v>0.2</v>
      </c>
      <c r="J9" s="60">
        <v>0.3</v>
      </c>
      <c r="K9" s="36"/>
      <c r="L9" s="39"/>
      <c r="M9" s="39"/>
      <c r="N9" s="51"/>
    </row>
    <row r="10" spans="1:14" ht="42.75" customHeight="1">
      <c r="A10" s="272"/>
      <c r="B10" s="272"/>
      <c r="C10" s="39" t="s">
        <v>65</v>
      </c>
      <c r="D10" s="40" t="s">
        <v>71</v>
      </c>
      <c r="E10" s="34" t="s">
        <v>73</v>
      </c>
      <c r="F10" s="275"/>
      <c r="G10" s="48" t="s">
        <v>62</v>
      </c>
      <c r="H10" s="57">
        <v>0.2</v>
      </c>
      <c r="I10" s="63">
        <v>0.15</v>
      </c>
      <c r="J10" s="60">
        <v>0.3</v>
      </c>
      <c r="K10" s="36"/>
      <c r="L10" s="39"/>
      <c r="M10" s="39"/>
      <c r="N10" s="51"/>
    </row>
    <row r="11" spans="1:14" ht="42.75" customHeight="1">
      <c r="A11" s="61"/>
      <c r="B11" s="61"/>
      <c r="C11" s="39"/>
      <c r="D11" s="64" t="s">
        <v>78</v>
      </c>
      <c r="E11" s="34"/>
      <c r="F11" s="62"/>
      <c r="G11" s="48"/>
      <c r="H11" s="57">
        <f>SUM(H7:H10)</f>
        <v>6.48</v>
      </c>
      <c r="I11" s="57">
        <f>SUM(I7:I10)</f>
        <v>8.0500000000000007</v>
      </c>
      <c r="J11" s="65">
        <v>6.1</v>
      </c>
      <c r="K11" s="36"/>
      <c r="L11" s="39"/>
      <c r="M11" s="39"/>
      <c r="N11" s="51"/>
    </row>
    <row r="12" spans="1:14" ht="45" customHeight="1">
      <c r="A12" s="38"/>
      <c r="B12" s="38"/>
      <c r="C12" s="38"/>
      <c r="D12" s="42" t="s">
        <v>14</v>
      </c>
      <c r="E12" s="43"/>
      <c r="F12" s="38"/>
      <c r="G12" s="35"/>
      <c r="H12" s="66" t="s">
        <v>81</v>
      </c>
      <c r="I12" s="66" t="s">
        <v>82</v>
      </c>
      <c r="J12" s="66" t="s">
        <v>81</v>
      </c>
      <c r="K12" s="36"/>
      <c r="L12" s="44"/>
      <c r="M12" s="45"/>
      <c r="N12" s="41"/>
    </row>
    <row r="13" spans="1:14" ht="40.5" customHeight="1">
      <c r="A13" s="38"/>
      <c r="B13" s="38"/>
      <c r="C13" s="38"/>
      <c r="D13" s="42" t="s">
        <v>15</v>
      </c>
      <c r="E13" s="43"/>
      <c r="F13" s="46"/>
      <c r="G13" s="35"/>
      <c r="H13" s="35" t="s">
        <v>84</v>
      </c>
      <c r="I13" s="35" t="s">
        <v>85</v>
      </c>
      <c r="J13" s="59" t="s">
        <v>80</v>
      </c>
      <c r="K13" s="36"/>
      <c r="L13" s="44"/>
      <c r="M13" s="45"/>
      <c r="N13" s="41"/>
    </row>
    <row r="14" spans="1:14" ht="40.5" customHeight="1">
      <c r="A14" s="262" t="s">
        <v>83</v>
      </c>
      <c r="B14" s="263"/>
      <c r="C14" s="26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</row>
    <row r="15" spans="1:14" ht="33.75" customHeight="1">
      <c r="A15" s="264" t="s">
        <v>86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</row>
    <row r="16" spans="1:14" ht="33.75" customHeight="1">
      <c r="A16" s="264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</sheetData>
  <mergeCells count="20">
    <mergeCell ref="A14:N14"/>
    <mergeCell ref="A15:N16"/>
    <mergeCell ref="A8:A10"/>
    <mergeCell ref="B8:B10"/>
    <mergeCell ref="F8:F10"/>
    <mergeCell ref="K5:M5"/>
    <mergeCell ref="N5:N6"/>
    <mergeCell ref="A1:N1"/>
    <mergeCell ref="K2:N2"/>
    <mergeCell ref="A3:I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honeticPr fontId="14" type="noConversion"/>
  <printOptions horizontalCentered="1"/>
  <pageMargins left="0.11811023622047245" right="0.11811023622047245" top="0.19685039370078741" bottom="0.15748031496062992" header="0.31496062992125984" footer="0.31496062992125984"/>
  <pageSetup paperSize="9" orientation="landscape" horizontalDpi="100" verticalDpi="1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Pict="0">
                <anchor moveWithCells="1" sizeWithCells="1">
                  <from>
                    <xdr:col>10</xdr:col>
                    <xdr:colOff>99060</xdr:colOff>
                    <xdr:row>2</xdr:row>
                    <xdr:rowOff>22860</xdr:rowOff>
                  </from>
                  <to>
                    <xdr:col>11</xdr:col>
                    <xdr:colOff>76200</xdr:colOff>
                    <xdr:row>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Pict="0">
                <anchor moveWithCells="1" sizeWithCells="1">
                  <from>
                    <xdr:col>11</xdr:col>
                    <xdr:colOff>464820</xdr:colOff>
                    <xdr:row>2</xdr:row>
                    <xdr:rowOff>7620</xdr:rowOff>
                  </from>
                  <to>
                    <xdr:col>12</xdr:col>
                    <xdr:colOff>365760</xdr:colOff>
                    <xdr:row>3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靠背总成</vt:lpstr>
      <vt:lpstr>模具报价单</vt:lpstr>
      <vt:lpstr>夹具报价单</vt:lpstr>
      <vt:lpstr>检具报价单</vt:lpstr>
      <vt:lpstr>模夹检具报价单</vt:lpstr>
      <vt:lpstr> 阻尼器总成  滑轨</vt:lpstr>
      <vt:lpstr>X5000模具</vt:lpstr>
      <vt:lpstr>靠背总成!Print_Area</vt:lpstr>
      <vt:lpstr>靠背总成!Print_Titles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孔祥天</dc:creator>
  <cp:lastModifiedBy>吴英格</cp:lastModifiedBy>
  <cp:lastPrinted>2021-10-21T03:13:54Z</cp:lastPrinted>
  <dcterms:created xsi:type="dcterms:W3CDTF">2018-08-13T05:49:00Z</dcterms:created>
  <dcterms:modified xsi:type="dcterms:W3CDTF">2023-01-28T09:17:33Z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