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转盘-2022.11.28\冲压模具招标资料\招标资料\附件\"/>
    </mc:Choice>
  </mc:AlternateContent>
  <xr:revisionPtr revIDLastSave="0" documentId="13_ncr:1_{342B4317-27B7-452E-8636-34C07916654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样品需求清单" sheetId="2" r:id="rId1"/>
    <sheet name="Sheet1" sheetId="1" r:id="rId2"/>
  </sheets>
  <externalReferences>
    <externalReference r:id="rId3"/>
  </externalReferences>
  <definedNames>
    <definedName name="_xlnm._FilterDatabase" localSheetId="0" hidden="1">样品需求清单!$A$3:$D$13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G12" i="2" s="1"/>
  <c r="E11" i="2"/>
  <c r="G11" i="2" s="1"/>
  <c r="E10" i="2"/>
  <c r="G10" i="2" s="1"/>
  <c r="E9" i="2"/>
  <c r="G9" i="2" s="1"/>
  <c r="F8" i="2"/>
  <c r="E8" i="2"/>
  <c r="G8" i="2" s="1"/>
  <c r="G7" i="2"/>
  <c r="F7" i="2"/>
  <c r="E7" i="2"/>
  <c r="G6" i="2"/>
  <c r="F6" i="2"/>
  <c r="E6" i="2"/>
  <c r="E5" i="2"/>
  <c r="G5" i="2" s="1"/>
  <c r="E4" i="2"/>
  <c r="F4" i="2" s="1"/>
  <c r="F10" i="2" l="1"/>
  <c r="F5" i="2"/>
  <c r="G4" i="2"/>
  <c r="F11" i="2"/>
  <c r="F9" i="2"/>
  <c r="F12" i="2"/>
</calcChain>
</file>

<file path=xl/sharedStrings.xml><?xml version="1.0" encoding="utf-8"?>
<sst xmlns="http://schemas.openxmlformats.org/spreadsheetml/2006/main" count="36" uniqueCount="29">
  <si>
    <t>序号</t>
  </si>
  <si>
    <t>产品图片</t>
  </si>
  <si>
    <t>产品名称</t>
  </si>
  <si>
    <t>产品编号</t>
  </si>
  <si>
    <t>单台用量</t>
    <phoneticPr fontId="3" type="noConversion"/>
  </si>
  <si>
    <t>模具厂免费提供样品数量</t>
    <phoneticPr fontId="3" type="noConversion"/>
  </si>
  <si>
    <t>在模具厂打件数量（免费样品之后）</t>
    <phoneticPr fontId="3" type="noConversion"/>
  </si>
  <si>
    <t>备注</t>
    <phoneticPr fontId="3" type="noConversion"/>
  </si>
  <si>
    <t>上盖板钣金</t>
    <phoneticPr fontId="3" type="noConversion"/>
  </si>
  <si>
    <t>SHT0015143</t>
    <phoneticPr fontId="3" type="noConversion"/>
  </si>
  <si>
    <t>300件产品预计分5-10个批次完成</t>
    <phoneticPr fontId="3" type="noConversion"/>
  </si>
  <si>
    <t>转盘上加强钣金</t>
    <phoneticPr fontId="3" type="noConversion"/>
  </si>
  <si>
    <t>SHT0015131</t>
    <phoneticPr fontId="3" type="noConversion"/>
  </si>
  <si>
    <t>转盘下盖板</t>
    <phoneticPr fontId="3" type="noConversion"/>
  </si>
  <si>
    <t>SHT0015118</t>
    <phoneticPr fontId="3" type="noConversion"/>
  </si>
  <si>
    <t>转盘下板加强钣金</t>
    <phoneticPr fontId="3" type="noConversion"/>
  </si>
  <si>
    <t>SHT0015117</t>
    <phoneticPr fontId="3" type="noConversion"/>
  </si>
  <si>
    <t>气动齿板</t>
    <phoneticPr fontId="3" type="noConversion"/>
  </si>
  <si>
    <t>SHT0015122</t>
    <phoneticPr fontId="3" type="noConversion"/>
  </si>
  <si>
    <t>滑芯安装钣金</t>
    <phoneticPr fontId="3" type="noConversion"/>
  </si>
  <si>
    <t>SHT0015141</t>
    <phoneticPr fontId="3" type="noConversion"/>
  </si>
  <si>
    <t>气动转盘解锁安装钣金</t>
    <phoneticPr fontId="3" type="noConversion"/>
  </si>
  <si>
    <t>SHT0015132</t>
    <phoneticPr fontId="3" type="noConversion"/>
  </si>
  <si>
    <t>气动转盘解锁钣金</t>
    <phoneticPr fontId="3" type="noConversion"/>
  </si>
  <si>
    <t>SHT0015135</t>
    <phoneticPr fontId="3" type="noConversion"/>
  </si>
  <si>
    <t>塑料件安装支架</t>
    <phoneticPr fontId="3" type="noConversion"/>
  </si>
  <si>
    <t>SHT0015133</t>
    <phoneticPr fontId="3" type="noConversion"/>
  </si>
  <si>
    <t>600件产品预计分5-10个批次完成</t>
    <phoneticPr fontId="3" type="noConversion"/>
  </si>
  <si>
    <t xml:space="preserve">吉利G3项目样品需求清单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</si>
</sst>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[$€-2]* #,##0.00_-;\-[$€-2]* #,##0.00_-;_-[$€-2]* &quot;-&quot;??_-"/>
    <numFmt numFmtId="177" formatCode="0_);[Red]\(0\)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20"/>
      <color rgb="FF00B0F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name val="Times New Roman"/>
      <family val="1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76" fontId="6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vertical="top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3" fillId="2" borderId="2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176" fontId="7" fillId="4" borderId="2" xfId="2" applyFont="1" applyFill="1" applyBorder="1" applyAlignment="1" applyProtection="1">
      <alignment horizontal="center" vertical="center" wrapText="1"/>
      <protection locked="0"/>
    </xf>
    <xf numFmtId="0" fontId="7" fillId="4" borderId="2" xfId="2" applyNumberFormat="1" applyFont="1" applyFill="1" applyBorder="1" applyAlignment="1" applyProtection="1">
      <alignment horizontal="center" vertical="center" wrapText="1"/>
      <protection locked="0"/>
    </xf>
    <xf numFmtId="177" fontId="7" fillId="4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176" fontId="7" fillId="4" borderId="4" xfId="2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 xr:uid="{9E42E9D4-E37C-4657-B312-F541E73E9ABE}"/>
    <cellStyle name="样式 1" xfId="2" xr:uid="{0E5095E1-D572-4A92-9529-DCAA94EC8F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193221</xdr:colOff>
      <xdr:row>3</xdr:row>
      <xdr:rowOff>62140</xdr:rowOff>
    </xdr:from>
    <xdr:to>
      <xdr:col>1</xdr:col>
      <xdr:colOff>971731</xdr:colOff>
      <xdr:row>3</xdr:row>
      <xdr:rowOff>568688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9E17C3D0-C978-4250-A5E7-E391859E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81841" y="968920"/>
          <a:ext cx="778510" cy="506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167368</xdr:colOff>
      <xdr:row>4</xdr:row>
      <xdr:rowOff>95249</xdr:rowOff>
    </xdr:from>
    <xdr:to>
      <xdr:col>1</xdr:col>
      <xdr:colOff>920478</xdr:colOff>
      <xdr:row>4</xdr:row>
      <xdr:rowOff>584108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286CB93-3301-4B06-B5C4-5C99181B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5988" y="1664969"/>
          <a:ext cx="753110" cy="488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157843</xdr:colOff>
      <xdr:row>5</xdr:row>
      <xdr:rowOff>146957</xdr:rowOff>
    </xdr:from>
    <xdr:to>
      <xdr:col>1</xdr:col>
      <xdr:colOff>916033</xdr:colOff>
      <xdr:row>5</xdr:row>
      <xdr:rowOff>650421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D95CEC1-F4FC-42CA-80C1-B028FBD05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6463" y="2463437"/>
          <a:ext cx="758190" cy="503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140153</xdr:colOff>
      <xdr:row>6</xdr:row>
      <xdr:rowOff>59872</xdr:rowOff>
    </xdr:from>
    <xdr:to>
      <xdr:col>1</xdr:col>
      <xdr:colOff>933268</xdr:colOff>
      <xdr:row>6</xdr:row>
      <xdr:rowOff>639809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6D1BA99E-3320-4C26-B94A-537DC0F1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8773" y="3168832"/>
          <a:ext cx="793115" cy="579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170089</xdr:colOff>
      <xdr:row>7</xdr:row>
      <xdr:rowOff>35288</xdr:rowOff>
    </xdr:from>
    <xdr:to>
      <xdr:col>1</xdr:col>
      <xdr:colOff>914309</xdr:colOff>
      <xdr:row>7</xdr:row>
      <xdr:rowOff>685800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86E2AB23-104D-486A-9F05-6B79D577C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8709" y="3860528"/>
          <a:ext cx="744220" cy="6505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250371</xdr:colOff>
      <xdr:row>8</xdr:row>
      <xdr:rowOff>19050</xdr:rowOff>
    </xdr:from>
    <xdr:to>
      <xdr:col>1</xdr:col>
      <xdr:colOff>971096</xdr:colOff>
      <xdr:row>8</xdr:row>
      <xdr:rowOff>522515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E0A96425-D5DA-4AAB-AF7E-90B6DE31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8991" y="4644390"/>
          <a:ext cx="720725" cy="503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118382</xdr:colOff>
      <xdr:row>9</xdr:row>
      <xdr:rowOff>55789</xdr:rowOff>
    </xdr:from>
    <xdr:to>
      <xdr:col>1</xdr:col>
      <xdr:colOff>985157</xdr:colOff>
      <xdr:row>9</xdr:row>
      <xdr:rowOff>669381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988C2441-7A1E-4D01-9B38-28ADB675E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7002" y="5366929"/>
          <a:ext cx="866775" cy="613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95250</xdr:colOff>
      <xdr:row>10</xdr:row>
      <xdr:rowOff>118382</xdr:rowOff>
    </xdr:from>
    <xdr:to>
      <xdr:col>1</xdr:col>
      <xdr:colOff>925830</xdr:colOff>
      <xdr:row>10</xdr:row>
      <xdr:rowOff>878930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736AF46B-E3FF-41D4-B8A9-93E87C339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3870" y="6229622"/>
          <a:ext cx="830580" cy="760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11</xdr:row>
      <xdr:rowOff>242206</xdr:rowOff>
    </xdr:from>
    <xdr:to>
      <xdr:col>1</xdr:col>
      <xdr:colOff>917575</xdr:colOff>
      <xdr:row>11</xdr:row>
      <xdr:rowOff>738958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1F2778B3-AD00-4631-B462-5CEF7EFDF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2920" y="7321186"/>
          <a:ext cx="803275" cy="496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24037;&#20316;&#36164;&#26009;\&#27827;&#21271;&#20809;&#21326;&#33635;&#26124;&#37319;&#36141;&#24037;&#20316;\&#39033;&#30446;&#24320;&#21457;\&#24231;&#26885;\&#36716;&#30424;-2022.11.28\&#36716;&#30424;&#24320;&#21457;&#30003;&#35831;&#21333;-A1-2022.xlsx" TargetMode="External"/><Relationship Id="rId1" Type="http://schemas.openxmlformats.org/officeDocument/2006/relationships/externalLinkPath" Target="/&#24037;&#20316;&#36164;&#26009;/&#27827;&#21271;&#20809;&#21326;&#33635;&#26124;&#37319;&#36141;&#24037;&#20316;/&#39033;&#30446;&#24320;&#21457;/&#24231;&#26885;/&#36716;&#30424;-2022.11.28/&#36716;&#30424;&#24320;&#21457;&#30003;&#35831;&#21333;-A1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封面 "/>
      <sheetName val="文件修改记录表"/>
      <sheetName val="外购件开发申请单"/>
      <sheetName val="河北-外购件申请单"/>
      <sheetName val="零件类型"/>
    </sheetNames>
    <sheetDataSet>
      <sheetData sheetId="0"/>
      <sheetData sheetId="1"/>
      <sheetData sheetId="2">
        <row r="8">
          <cell r="C8" t="str">
            <v>SHT0015117</v>
          </cell>
          <cell r="D8" t="str">
            <v>转盘下板加强钣金</v>
          </cell>
          <cell r="F8" t="str">
            <v>EA</v>
          </cell>
          <cell r="H8" t="str">
            <v>钣金件</v>
          </cell>
          <cell r="I8" t="str">
            <v>SPFH590</v>
          </cell>
          <cell r="K8" t="str">
            <v>河北外购</v>
          </cell>
          <cell r="M8">
            <v>1</v>
          </cell>
        </row>
        <row r="9">
          <cell r="C9" t="str">
            <v>BFA0010107</v>
          </cell>
          <cell r="D9" t="str">
            <v>十字槽盘头自攻螺钉</v>
          </cell>
          <cell r="E9" t="str">
            <v>ST4.2*8，GB/T 845-1985</v>
          </cell>
          <cell r="F9" t="str">
            <v>EA</v>
          </cell>
          <cell r="H9" t="str">
            <v>标准件</v>
          </cell>
          <cell r="I9" t="str">
            <v>/</v>
          </cell>
          <cell r="K9" t="str">
            <v>河北外购</v>
          </cell>
          <cell r="M9">
            <v>10</v>
          </cell>
        </row>
        <row r="10">
          <cell r="C10" t="str">
            <v>SHT0015118</v>
          </cell>
          <cell r="D10" t="str">
            <v>转盘下盖板</v>
          </cell>
          <cell r="F10" t="str">
            <v>EA</v>
          </cell>
          <cell r="H10" t="str">
            <v>钣金件</v>
          </cell>
          <cell r="I10" t="str">
            <v>SPFH590</v>
          </cell>
          <cell r="J10" t="str">
            <v>——</v>
          </cell>
          <cell r="K10" t="str">
            <v>河北外购</v>
          </cell>
          <cell r="M10">
            <v>1</v>
          </cell>
        </row>
        <row r="11">
          <cell r="C11" t="str">
            <v>BFA0010108</v>
          </cell>
          <cell r="D11" t="str">
            <v>外六角法兰螺栓</v>
          </cell>
          <cell r="E11" t="str">
            <v>M8*10，GB/T 5787-1986,机械性能8.8级</v>
          </cell>
          <cell r="F11" t="str">
            <v>EA</v>
          </cell>
          <cell r="H11" t="str">
            <v>标准件</v>
          </cell>
          <cell r="I11" t="str">
            <v>/</v>
          </cell>
          <cell r="J11" t="str">
            <v>——</v>
          </cell>
          <cell r="K11" t="str">
            <v>河北外购</v>
          </cell>
          <cell r="M11">
            <v>12</v>
          </cell>
        </row>
        <row r="12">
          <cell r="C12" t="str">
            <v>SHT0015119</v>
          </cell>
          <cell r="D12" t="str">
            <v>限位块</v>
          </cell>
          <cell r="F12" t="str">
            <v>EA</v>
          </cell>
          <cell r="H12" t="str">
            <v>机加件</v>
          </cell>
          <cell r="I12" t="str">
            <v>45#</v>
          </cell>
          <cell r="J12" t="str">
            <v>——</v>
          </cell>
          <cell r="K12" t="str">
            <v>河北外购</v>
          </cell>
          <cell r="M12">
            <v>4</v>
          </cell>
        </row>
        <row r="13">
          <cell r="C13" t="str">
            <v>SHT0015122</v>
          </cell>
          <cell r="D13" t="str">
            <v>气动齿板</v>
          </cell>
          <cell r="F13" t="str">
            <v>EA</v>
          </cell>
          <cell r="H13" t="str">
            <v>钣金件</v>
          </cell>
          <cell r="I13" t="str">
            <v>SPFH590</v>
          </cell>
          <cell r="J13" t="str">
            <v>——</v>
          </cell>
          <cell r="K13" t="str">
            <v>河北外购</v>
          </cell>
          <cell r="M13">
            <v>1</v>
          </cell>
        </row>
        <row r="14">
          <cell r="C14" t="str">
            <v>SHT0015123</v>
          </cell>
          <cell r="D14" t="str">
            <v>电动齿板</v>
          </cell>
          <cell r="F14" t="str">
            <v>EA</v>
          </cell>
          <cell r="H14" t="str">
            <v>钣金件</v>
          </cell>
          <cell r="I14" t="str">
            <v>SPFH590</v>
          </cell>
          <cell r="J14" t="str">
            <v>——</v>
          </cell>
          <cell r="K14" t="str">
            <v>河北外购</v>
          </cell>
          <cell r="M14">
            <v>1</v>
          </cell>
        </row>
        <row r="15">
          <cell r="C15" t="str">
            <v>SHT0015126</v>
          </cell>
          <cell r="D15" t="str">
            <v>滚珠</v>
          </cell>
          <cell r="E15" t="str">
            <v>Φ4</v>
          </cell>
          <cell r="F15" t="str">
            <v>EA</v>
          </cell>
          <cell r="H15" t="str">
            <v>标准件</v>
          </cell>
          <cell r="I15" t="str">
            <v>/</v>
          </cell>
          <cell r="J15" t="str">
            <v>——</v>
          </cell>
          <cell r="K15" t="str">
            <v>河北外购</v>
          </cell>
          <cell r="M15">
            <v>258</v>
          </cell>
        </row>
        <row r="16">
          <cell r="C16" t="str">
            <v>SHT0015127</v>
          </cell>
          <cell r="D16" t="str">
            <v>异形台阶螺栓</v>
          </cell>
          <cell r="E16" t="str">
            <v>M8，两头螺纹涂防松胶</v>
          </cell>
          <cell r="F16" t="str">
            <v>EA</v>
          </cell>
          <cell r="H16" t="str">
            <v>机加件</v>
          </cell>
          <cell r="I16" t="str">
            <v>/</v>
          </cell>
          <cell r="J16" t="str">
            <v>——</v>
          </cell>
          <cell r="K16" t="str">
            <v>河北外购</v>
          </cell>
          <cell r="M16">
            <v>6</v>
          </cell>
        </row>
        <row r="17">
          <cell r="C17" t="str">
            <v>SHT0015131</v>
          </cell>
          <cell r="D17" t="str">
            <v>转盘上加强钣金</v>
          </cell>
          <cell r="F17" t="str">
            <v>EA</v>
          </cell>
          <cell r="H17" t="str">
            <v>钣金件</v>
          </cell>
          <cell r="I17" t="str">
            <v>SPFH590</v>
          </cell>
          <cell r="J17" t="str">
            <v>——</v>
          </cell>
          <cell r="K17" t="str">
            <v>河北外购</v>
          </cell>
          <cell r="M17">
            <v>1</v>
          </cell>
        </row>
        <row r="18">
          <cell r="C18" t="str">
            <v>SHT0015132</v>
          </cell>
          <cell r="D18" t="str">
            <v>气动转盘解锁安装钣金</v>
          </cell>
          <cell r="F18" t="str">
            <v>EA</v>
          </cell>
          <cell r="H18" t="str">
            <v>钣金件</v>
          </cell>
          <cell r="I18" t="str">
            <v>SAPH440</v>
          </cell>
          <cell r="J18" t="str">
            <v>——</v>
          </cell>
          <cell r="K18" t="str">
            <v>河北外购</v>
          </cell>
          <cell r="M18">
            <v>1</v>
          </cell>
        </row>
        <row r="19">
          <cell r="C19" t="str">
            <v>SHT0015133</v>
          </cell>
          <cell r="D19" t="str">
            <v>塑料件安装支架</v>
          </cell>
          <cell r="F19" t="str">
            <v>EA</v>
          </cell>
          <cell r="H19" t="str">
            <v>钣金件</v>
          </cell>
          <cell r="I19" t="str">
            <v>SAPH440</v>
          </cell>
          <cell r="J19" t="str">
            <v>——</v>
          </cell>
          <cell r="K19" t="str">
            <v>河北外购</v>
          </cell>
          <cell r="M19">
            <v>2</v>
          </cell>
        </row>
        <row r="20">
          <cell r="C20" t="str">
            <v>BFA0000316</v>
          </cell>
          <cell r="D20" t="str">
            <v>焊接方螺母</v>
          </cell>
          <cell r="E20" t="str">
            <v>M6</v>
          </cell>
          <cell r="F20" t="str">
            <v>EA</v>
          </cell>
          <cell r="H20" t="str">
            <v>标准件</v>
          </cell>
          <cell r="I20" t="str">
            <v>SAPH440</v>
          </cell>
          <cell r="K20" t="str">
            <v>河北外购</v>
          </cell>
          <cell r="M20">
            <v>3</v>
          </cell>
        </row>
        <row r="21">
          <cell r="C21" t="str">
            <v>SHT0015135</v>
          </cell>
          <cell r="D21" t="str">
            <v>气动转盘解锁钣金</v>
          </cell>
          <cell r="F21" t="str">
            <v>EA</v>
          </cell>
          <cell r="H21" t="str">
            <v>钣金件</v>
          </cell>
          <cell r="I21" t="str">
            <v>SAPH440</v>
          </cell>
          <cell r="J21" t="str">
            <v>——</v>
          </cell>
          <cell r="K21" t="str">
            <v>河北外购</v>
          </cell>
          <cell r="M21">
            <v>1</v>
          </cell>
        </row>
        <row r="22">
          <cell r="C22" t="str">
            <v>SHT0015136</v>
          </cell>
          <cell r="D22" t="str">
            <v>扭力弹簧</v>
          </cell>
          <cell r="F22" t="str">
            <v>EA</v>
          </cell>
          <cell r="H22" t="str">
            <v>弹簧</v>
          </cell>
          <cell r="I22" t="str">
            <v>SWPB</v>
          </cell>
          <cell r="J22" t="str">
            <v>——</v>
          </cell>
          <cell r="K22" t="str">
            <v>河北外购</v>
          </cell>
          <cell r="M22">
            <v>1</v>
          </cell>
        </row>
        <row r="23">
          <cell r="C23" t="str">
            <v>SHT0015137</v>
          </cell>
          <cell r="D23" t="str">
            <v>轴套</v>
          </cell>
          <cell r="F23" t="str">
            <v>EA</v>
          </cell>
          <cell r="H23" t="str">
            <v>机加件</v>
          </cell>
          <cell r="I23" t="str">
            <v>45#</v>
          </cell>
          <cell r="J23" t="str">
            <v>——</v>
          </cell>
          <cell r="K23" t="str">
            <v>河北外购</v>
          </cell>
          <cell r="M23">
            <v>1</v>
          </cell>
        </row>
        <row r="24">
          <cell r="C24" t="str">
            <v>SHT0015138</v>
          </cell>
          <cell r="D24" t="str">
            <v>解锁钣金安装螺栓</v>
          </cell>
          <cell r="E24" t="str">
            <v>M6</v>
          </cell>
          <cell r="F24" t="str">
            <v>EA</v>
          </cell>
          <cell r="H24" t="str">
            <v>机加件</v>
          </cell>
          <cell r="I24" t="str">
            <v>/</v>
          </cell>
          <cell r="J24" t="str">
            <v>——</v>
          </cell>
          <cell r="K24" t="str">
            <v>河北外购</v>
          </cell>
          <cell r="M24">
            <v>1</v>
          </cell>
        </row>
        <row r="25">
          <cell r="C25" t="str">
            <v>BFA0010025</v>
          </cell>
          <cell r="D25" t="str">
            <v>全金属六角法兰面锁紧螺母</v>
          </cell>
          <cell r="E25" t="str">
            <v>(Q33005,M6)</v>
          </cell>
          <cell r="H25" t="str">
            <v>标准件</v>
          </cell>
          <cell r="I25" t="str">
            <v>/</v>
          </cell>
          <cell r="J25" t="str">
            <v>——</v>
          </cell>
          <cell r="K25" t="str">
            <v>河北外购</v>
          </cell>
          <cell r="M25">
            <v>1</v>
          </cell>
        </row>
        <row r="26">
          <cell r="C26" t="str">
            <v>SHT0015141</v>
          </cell>
          <cell r="D26" t="str">
            <v>滑芯安装钣金</v>
          </cell>
          <cell r="E26" t="str">
            <v xml:space="preserve"> </v>
          </cell>
          <cell r="F26" t="str">
            <v>EA</v>
          </cell>
          <cell r="H26" t="str">
            <v>钣金件</v>
          </cell>
          <cell r="I26" t="str">
            <v>SPFH590</v>
          </cell>
          <cell r="J26" t="str">
            <v>——</v>
          </cell>
          <cell r="K26" t="str">
            <v>河北外购</v>
          </cell>
          <cell r="M26">
            <v>1</v>
          </cell>
        </row>
        <row r="27">
          <cell r="C27" t="str">
            <v>Q33008F31</v>
          </cell>
          <cell r="D27" t="str">
            <v>全金属六角法兰面锁紧螺母</v>
          </cell>
          <cell r="E27" t="str">
            <v>M8(固定滑芯安装钣金和下盖板)</v>
          </cell>
          <cell r="F27" t="str">
            <v>EA</v>
          </cell>
          <cell r="H27" t="str">
            <v>标准件</v>
          </cell>
          <cell r="I27" t="str">
            <v>/</v>
          </cell>
          <cell r="K27" t="str">
            <v>河北外购</v>
          </cell>
          <cell r="M27">
            <v>12</v>
          </cell>
        </row>
        <row r="28">
          <cell r="C28" t="str">
            <v>SHT0015143</v>
          </cell>
          <cell r="D28" t="str">
            <v>上盖板钣金</v>
          </cell>
          <cell r="F28" t="str">
            <v>EA</v>
          </cell>
          <cell r="H28" t="str">
            <v>钣金件</v>
          </cell>
          <cell r="I28" t="str">
            <v>SPFH590</v>
          </cell>
          <cell r="J28" t="str">
            <v>——</v>
          </cell>
          <cell r="K28" t="str">
            <v>河北外购</v>
          </cell>
          <cell r="M28">
            <v>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30B2D-636B-400A-A568-4F431FD27326}">
  <dimension ref="A1:BD12"/>
  <sheetViews>
    <sheetView tabSelected="1" zoomScale="70" zoomScaleNormal="70" workbookViewId="0">
      <selection activeCell="F4" sqref="F4"/>
    </sheetView>
  </sheetViews>
  <sheetFormatPr defaultColWidth="9" defaultRowHeight="13.8" x14ac:dyDescent="0.25"/>
  <cols>
    <col min="1" max="1" width="5.6640625" style="3" customWidth="1"/>
    <col min="2" max="2" width="15.77734375" style="3" customWidth="1"/>
    <col min="3" max="3" width="19.88671875" style="3" customWidth="1"/>
    <col min="4" max="4" width="16.5546875" style="3" customWidth="1"/>
    <col min="5" max="5" width="13.5546875" style="3" customWidth="1"/>
    <col min="6" max="6" width="19.21875" style="3" customWidth="1"/>
    <col min="7" max="7" width="21.88671875" style="3" customWidth="1"/>
    <col min="8" max="8" width="20.88671875" style="2" customWidth="1"/>
    <col min="9" max="16384" width="9" style="3"/>
  </cols>
  <sheetData>
    <row r="1" spans="1:56" ht="25.8" customHeight="1" x14ac:dyDescent="0.25">
      <c r="A1" s="1" t="s">
        <v>28</v>
      </c>
      <c r="B1" s="1"/>
      <c r="C1" s="1"/>
      <c r="D1" s="1"/>
      <c r="E1" s="1"/>
      <c r="F1" s="1"/>
      <c r="G1" s="1"/>
    </row>
    <row r="2" spans="1:56" ht="23.1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6" t="s">
        <v>5</v>
      </c>
      <c r="G2" s="6" t="s">
        <v>6</v>
      </c>
      <c r="H2" s="5" t="s">
        <v>7</v>
      </c>
    </row>
    <row r="3" spans="1:56" s="10" customFormat="1" ht="23.1" customHeight="1" x14ac:dyDescent="0.25">
      <c r="A3" s="4"/>
      <c r="B3" s="4"/>
      <c r="C3" s="4"/>
      <c r="D3" s="4"/>
      <c r="E3" s="5"/>
      <c r="F3" s="7"/>
      <c r="G3" s="7"/>
      <c r="H3" s="5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9"/>
    </row>
    <row r="4" spans="1:56" s="16" customFormat="1" ht="52.2" customHeight="1" x14ac:dyDescent="0.25">
      <c r="A4" s="11">
        <v>1</v>
      </c>
      <c r="B4" s="11"/>
      <c r="C4" s="12" t="s">
        <v>8</v>
      </c>
      <c r="D4" s="12" t="s">
        <v>9</v>
      </c>
      <c r="E4" s="13">
        <f>VLOOKUP(D4,[1]外购件开发申请单!$C$8:$M$28,11,0)</f>
        <v>1</v>
      </c>
      <c r="F4" s="14">
        <f>E4*20</f>
        <v>20</v>
      </c>
      <c r="G4" s="14">
        <f>E4*300</f>
        <v>300</v>
      </c>
      <c r="H4" s="15" t="s">
        <v>10</v>
      </c>
    </row>
    <row r="5" spans="1:56" ht="58.8" customHeight="1" x14ac:dyDescent="0.25">
      <c r="A5" s="17">
        <v>2</v>
      </c>
      <c r="B5" s="17"/>
      <c r="C5" s="18" t="s">
        <v>11</v>
      </c>
      <c r="D5" s="18" t="s">
        <v>12</v>
      </c>
      <c r="E5" s="13">
        <f>VLOOKUP(D5,[1]外购件开发申请单!$C$8:$M$28,11,0)</f>
        <v>1</v>
      </c>
      <c r="F5" s="14">
        <f t="shared" ref="F5:F12" si="0">E5*20</f>
        <v>20</v>
      </c>
      <c r="G5" s="14">
        <f t="shared" ref="G5:G12" si="1">E5*300</f>
        <v>300</v>
      </c>
      <c r="H5" s="15" t="s">
        <v>10</v>
      </c>
    </row>
    <row r="6" spans="1:56" ht="62.4" customHeight="1" x14ac:dyDescent="0.25">
      <c r="A6" s="17">
        <v>3</v>
      </c>
      <c r="B6" s="17"/>
      <c r="C6" s="18" t="s">
        <v>13</v>
      </c>
      <c r="D6" s="18" t="s">
        <v>14</v>
      </c>
      <c r="E6" s="13">
        <f>VLOOKUP(D6,[1]外购件开发申请单!$C$8:$M$28,11,0)</f>
        <v>1</v>
      </c>
      <c r="F6" s="14">
        <f t="shared" si="0"/>
        <v>20</v>
      </c>
      <c r="G6" s="14">
        <f t="shared" si="1"/>
        <v>300</v>
      </c>
      <c r="H6" s="15" t="s">
        <v>10</v>
      </c>
    </row>
    <row r="7" spans="1:56" ht="56.4" customHeight="1" x14ac:dyDescent="0.25">
      <c r="A7" s="17">
        <v>4</v>
      </c>
      <c r="B7" s="17"/>
      <c r="C7" s="18" t="s">
        <v>15</v>
      </c>
      <c r="D7" s="18" t="s">
        <v>16</v>
      </c>
      <c r="E7" s="13">
        <f>VLOOKUP(D7,[1]外购件开发申请单!$C$8:$M$28,11,0)</f>
        <v>1</v>
      </c>
      <c r="F7" s="14">
        <f t="shared" si="0"/>
        <v>20</v>
      </c>
      <c r="G7" s="14">
        <f t="shared" si="1"/>
        <v>300</v>
      </c>
      <c r="H7" s="15" t="s">
        <v>10</v>
      </c>
    </row>
    <row r="8" spans="1:56" ht="63" customHeight="1" x14ac:dyDescent="0.25">
      <c r="A8" s="17">
        <v>5</v>
      </c>
      <c r="B8" s="17"/>
      <c r="C8" s="18" t="s">
        <v>17</v>
      </c>
      <c r="D8" s="18" t="s">
        <v>18</v>
      </c>
      <c r="E8" s="13">
        <f>VLOOKUP(D8,[1]外购件开发申请单!$C$8:$M$28,11,0)</f>
        <v>1</v>
      </c>
      <c r="F8" s="14">
        <f t="shared" si="0"/>
        <v>20</v>
      </c>
      <c r="G8" s="14">
        <f t="shared" si="1"/>
        <v>300</v>
      </c>
      <c r="H8" s="15" t="s">
        <v>10</v>
      </c>
    </row>
    <row r="9" spans="1:56" ht="54" customHeight="1" x14ac:dyDescent="0.25">
      <c r="A9" s="17">
        <v>6</v>
      </c>
      <c r="B9" s="17"/>
      <c r="C9" s="18" t="s">
        <v>19</v>
      </c>
      <c r="D9" s="18" t="s">
        <v>20</v>
      </c>
      <c r="E9" s="13">
        <f>VLOOKUP(D9,[1]外购件开发申请单!$C$8:$M$28,11,0)</f>
        <v>1</v>
      </c>
      <c r="F9" s="14">
        <f t="shared" si="0"/>
        <v>20</v>
      </c>
      <c r="G9" s="14">
        <f t="shared" si="1"/>
        <v>300</v>
      </c>
      <c r="H9" s="15" t="s">
        <v>10</v>
      </c>
    </row>
    <row r="10" spans="1:56" ht="63" customHeight="1" x14ac:dyDescent="0.25">
      <c r="A10" s="17">
        <v>7</v>
      </c>
      <c r="B10" s="17"/>
      <c r="C10" s="18" t="s">
        <v>21</v>
      </c>
      <c r="D10" s="18" t="s">
        <v>22</v>
      </c>
      <c r="E10" s="13">
        <f>VLOOKUP(D10,[1]外购件开发申请单!$C$8:$M$28,11,0)</f>
        <v>1</v>
      </c>
      <c r="F10" s="14">
        <f t="shared" si="0"/>
        <v>20</v>
      </c>
      <c r="G10" s="14">
        <f t="shared" si="1"/>
        <v>300</v>
      </c>
      <c r="H10" s="15" t="s">
        <v>10</v>
      </c>
    </row>
    <row r="11" spans="1:56" ht="76.2" customHeight="1" x14ac:dyDescent="0.25">
      <c r="A11" s="17">
        <v>8</v>
      </c>
      <c r="B11" s="17"/>
      <c r="C11" s="18" t="s">
        <v>23</v>
      </c>
      <c r="D11" s="18" t="s">
        <v>24</v>
      </c>
      <c r="E11" s="13">
        <f>VLOOKUP(D11,[1]外购件开发申请单!$C$8:$M$28,11,0)</f>
        <v>1</v>
      </c>
      <c r="F11" s="14">
        <f t="shared" si="0"/>
        <v>20</v>
      </c>
      <c r="G11" s="14">
        <f t="shared" si="1"/>
        <v>300</v>
      </c>
      <c r="H11" s="15" t="s">
        <v>10</v>
      </c>
    </row>
    <row r="12" spans="1:56" ht="72.599999999999994" customHeight="1" x14ac:dyDescent="0.25">
      <c r="A12" s="17">
        <v>9</v>
      </c>
      <c r="B12" s="17"/>
      <c r="C12" s="18" t="s">
        <v>25</v>
      </c>
      <c r="D12" s="18" t="s">
        <v>26</v>
      </c>
      <c r="E12" s="13">
        <f>VLOOKUP(D12,[1]外购件开发申请单!$C$8:$M$28,11,0)</f>
        <v>2</v>
      </c>
      <c r="F12" s="14">
        <f t="shared" si="0"/>
        <v>40</v>
      </c>
      <c r="G12" s="14">
        <f t="shared" si="1"/>
        <v>600</v>
      </c>
      <c r="H12" s="15" t="s">
        <v>27</v>
      </c>
    </row>
  </sheetData>
  <autoFilter ref="A3:D13" xr:uid="{00000000-0009-0000-0000-000001000000}"/>
  <mergeCells count="9">
    <mergeCell ref="H2:H3"/>
    <mergeCell ref="A1:G1"/>
    <mergeCell ref="A2:A3"/>
    <mergeCell ref="B2:B3"/>
    <mergeCell ref="C2:C3"/>
    <mergeCell ref="D2:D3"/>
    <mergeCell ref="E2:E3"/>
    <mergeCell ref="F2:F3"/>
    <mergeCell ref="G2:G3"/>
  </mergeCells>
  <phoneticPr fontId="3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样品需求清单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2023-01-28T08:12:36Z</dcterms:modified>
</cp:coreProperties>
</file>