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686"/>
  </bookViews>
  <sheets>
    <sheet name="模具工序" sheetId="13" r:id="rId1"/>
  </sheets>
  <definedNames>
    <definedName name="_xlnm._FilterDatabase" localSheetId="0" hidden="1">模具工序!$A$4:$I$62</definedName>
    <definedName name="_xlnm.Print_Area" localSheetId="0">模具工序!$A$1:$Q$62</definedName>
  </definedNames>
  <calcPr calcId="144525"/>
</workbook>
</file>

<file path=xl/sharedStrings.xml><?xml version="1.0" encoding="utf-8"?>
<sst xmlns="http://schemas.openxmlformats.org/spreadsheetml/2006/main" count="150" uniqueCount="73">
  <si>
    <t xml:space="preserve">森德奥-转盘项目-模具报价单   此报价不含模具TD处理费
</t>
  </si>
  <si>
    <t>序号</t>
  </si>
  <si>
    <t>产品图片</t>
  </si>
  <si>
    <t>产品名称</t>
  </si>
  <si>
    <t>产品编号</t>
  </si>
  <si>
    <t>产品尺寸</t>
  </si>
  <si>
    <t>产品料厚
（t）</t>
  </si>
  <si>
    <t>产品材质</t>
  </si>
  <si>
    <t>工序</t>
  </si>
  <si>
    <t>工序方案</t>
  </si>
  <si>
    <t>模具尺寸</t>
  </si>
  <si>
    <t>模具数量</t>
  </si>
  <si>
    <t>挖空系数</t>
  </si>
  <si>
    <t>模具重量（T）</t>
  </si>
  <si>
    <t>模具单价（万元）</t>
  </si>
  <si>
    <t>模具价格</t>
  </si>
  <si>
    <t>长</t>
  </si>
  <si>
    <t>宽</t>
  </si>
  <si>
    <t>高</t>
  </si>
  <si>
    <t>上盖板钣件</t>
  </si>
  <si>
    <t>SHT0015143</t>
  </si>
  <si>
    <t>450*280</t>
  </si>
  <si>
    <t>SPFH590</t>
  </si>
  <si>
    <t>OP10</t>
  </si>
  <si>
    <t>激光切割：割外形、孔</t>
  </si>
  <si>
    <t>OP20</t>
  </si>
  <si>
    <t>成型</t>
  </si>
  <si>
    <t>0P30</t>
  </si>
  <si>
    <t>翻边整形</t>
  </si>
  <si>
    <t>0P40</t>
  </si>
  <si>
    <t>翻舌翻孔</t>
  </si>
  <si>
    <t>0P50</t>
  </si>
  <si>
    <t>冲孔翻孔</t>
  </si>
  <si>
    <t>0P60</t>
  </si>
  <si>
    <t>转盘上加强钣金</t>
  </si>
  <si>
    <t>SHT0015131</t>
  </si>
  <si>
    <t>440*280</t>
  </si>
  <si>
    <t>3.0</t>
  </si>
  <si>
    <t>定位工装+精密激光切割</t>
  </si>
  <si>
    <t>定位工装+精密激光切割：割孔、边</t>
  </si>
  <si>
    <t>整形凸台</t>
  </si>
  <si>
    <t>转盘下盖板</t>
  </si>
  <si>
    <t>SHT0015118</t>
  </si>
  <si>
    <t>成型+翻孔</t>
  </si>
  <si>
    <t>转盘下板加强钣金</t>
  </si>
  <si>
    <t>SHT0015117</t>
  </si>
  <si>
    <t>2.0</t>
  </si>
  <si>
    <t>拉伸台</t>
  </si>
  <si>
    <t>翻孔</t>
  </si>
  <si>
    <t>气动齿板</t>
  </si>
  <si>
    <t>SHT0015122</t>
  </si>
  <si>
    <t>200*200</t>
  </si>
  <si>
    <t>4.0</t>
  </si>
  <si>
    <t>拉延</t>
  </si>
  <si>
    <t>切边冲孔</t>
  </si>
  <si>
    <t>精修边精冲孔</t>
  </si>
  <si>
    <t>滑芯安装钣金</t>
  </si>
  <si>
    <t>SHT0015141</t>
  </si>
  <si>
    <t>气动转盘解锁安装钣金</t>
  </si>
  <si>
    <t>SHT0015132</t>
  </si>
  <si>
    <t>100*80</t>
  </si>
  <si>
    <t>2.5</t>
  </si>
  <si>
    <t>SAPH440</t>
  </si>
  <si>
    <t>翻边</t>
  </si>
  <si>
    <t>钻侧孔</t>
  </si>
  <si>
    <t>气动转盘解锁钣金</t>
  </si>
  <si>
    <t>SHT0015135</t>
  </si>
  <si>
    <t>折弯</t>
  </si>
  <si>
    <t>折弯整形</t>
  </si>
  <si>
    <t>塑料件安装支架</t>
  </si>
  <si>
    <t>SHT0015133</t>
  </si>
  <si>
    <t>180*60</t>
  </si>
  <si>
    <t>此模具工序如果后期存在差异需要重新调整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</si>
</sst>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[$€-2]* #,##0.00_-;\-[$€-2]* #,##0.00_-;_-[$€-2]* &quot;-&quot;??_-"/>
    <numFmt numFmtId="177" formatCode="0.00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rgb="FF00B0F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2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0"/>
      <name val="MS Sans Serif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176" fontId="32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6" fontId="5" fillId="3" borderId="2" xfId="54" applyFont="1" applyFill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>
      <alignment horizontal="center" vertical="center"/>
    </xf>
    <xf numFmtId="49" fontId="5" fillId="3" borderId="2" xfId="10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76" fontId="5" fillId="3" borderId="1" xfId="54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>
      <alignment horizontal="center" vertical="center"/>
    </xf>
    <xf numFmtId="49" fontId="5" fillId="3" borderId="1" xfId="1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176" fontId="5" fillId="3" borderId="3" xfId="54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>
      <alignment horizontal="center" vertical="center"/>
    </xf>
    <xf numFmtId="49" fontId="5" fillId="3" borderId="3" xfId="10" applyNumberFormat="1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177" fontId="0" fillId="0" borderId="5" xfId="0" applyNumberFormat="1" applyBorder="1" applyAlignment="1">
      <alignment vertical="center"/>
    </xf>
    <xf numFmtId="177" fontId="0" fillId="0" borderId="1" xfId="0" applyNumberFormat="1" applyBorder="1" applyAlignment="1">
      <alignment vertical="center"/>
    </xf>
    <xf numFmtId="0" fontId="8" fillId="3" borderId="1" xfId="53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77" fontId="0" fillId="0" borderId="0" xfId="0" applyNumberFormat="1" applyAlignment="1">
      <alignment vertical="center"/>
    </xf>
    <xf numFmtId="0" fontId="1" fillId="0" borderId="5" xfId="0" applyFont="1" applyBorder="1" applyAlignment="1">
      <alignment horizontal="center" vertical="center" wrapText="1"/>
    </xf>
  </cellXfs>
  <cellStyles count="55">
    <cellStyle name="常规" xfId="0" builtinId="0"/>
    <cellStyle name="常规 24 33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BOM_Level_Below3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3" xfId="52"/>
    <cellStyle name="常规 2" xfId="53"/>
    <cellStyle name="样式 1" xfId="54"/>
  </cellStyles>
  <tableStyles count="0" defaultTableStyle="TableStyleMedium9" defaultPivotStyle="PivotStyleLight16"/>
  <colors>
    <mruColors>
      <color rgb="001CF82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127001</xdr:colOff>
      <xdr:row>35</xdr:row>
      <xdr:rowOff>25400</xdr:rowOff>
    </xdr:from>
    <xdr:to>
      <xdr:col>1</xdr:col>
      <xdr:colOff>742951</xdr:colOff>
      <xdr:row>38</xdr:row>
      <xdr:rowOff>123415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8800" y="6513830"/>
          <a:ext cx="615950" cy="612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53</xdr:row>
      <xdr:rowOff>158750</xdr:rowOff>
    </xdr:from>
    <xdr:to>
      <xdr:col>1</xdr:col>
      <xdr:colOff>737907</xdr:colOff>
      <xdr:row>56</xdr:row>
      <xdr:rowOff>44450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950" y="9790430"/>
          <a:ext cx="68072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31750</xdr:colOff>
      <xdr:row>23</xdr:row>
      <xdr:rowOff>104775</xdr:rowOff>
    </xdr:from>
    <xdr:to>
      <xdr:col>2</xdr:col>
      <xdr:colOff>48260</xdr:colOff>
      <xdr:row>26</xdr:row>
      <xdr:rowOff>11430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3550" y="4497705"/>
          <a:ext cx="905510" cy="421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79375</xdr:colOff>
      <xdr:row>18</xdr:row>
      <xdr:rowOff>9525</xdr:rowOff>
    </xdr:from>
    <xdr:to>
      <xdr:col>1</xdr:col>
      <xdr:colOff>807085</xdr:colOff>
      <xdr:row>20</xdr:row>
      <xdr:rowOff>133985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1175" y="3507105"/>
          <a:ext cx="727710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30</xdr:row>
      <xdr:rowOff>9525</xdr:rowOff>
    </xdr:from>
    <xdr:to>
      <xdr:col>1</xdr:col>
      <xdr:colOff>715010</xdr:colOff>
      <xdr:row>32</xdr:row>
      <xdr:rowOff>24765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8325" y="5621655"/>
          <a:ext cx="578485" cy="358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12700</xdr:colOff>
      <xdr:row>11</xdr:row>
      <xdr:rowOff>57150</xdr:rowOff>
    </xdr:from>
    <xdr:to>
      <xdr:col>1</xdr:col>
      <xdr:colOff>792480</xdr:colOff>
      <xdr:row>13</xdr:row>
      <xdr:rowOff>95885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44500" y="2335530"/>
          <a:ext cx="779780" cy="381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107950</xdr:colOff>
      <xdr:row>41</xdr:row>
      <xdr:rowOff>104775</xdr:rowOff>
    </xdr:from>
    <xdr:to>
      <xdr:col>1</xdr:col>
      <xdr:colOff>753110</xdr:colOff>
      <xdr:row>44</xdr:row>
      <xdr:rowOff>17145</xdr:rowOff>
    </xdr:to>
    <xdr:pic>
      <xdr:nvPicPr>
        <xdr:cNvPr id="15" name="图片 1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9750" y="7640955"/>
          <a:ext cx="645160" cy="426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98425</xdr:colOff>
      <xdr:row>47</xdr:row>
      <xdr:rowOff>114300</xdr:rowOff>
    </xdr:from>
    <xdr:to>
      <xdr:col>1</xdr:col>
      <xdr:colOff>723900</xdr:colOff>
      <xdr:row>50</xdr:row>
      <xdr:rowOff>95250</xdr:rowOff>
    </xdr:to>
    <xdr:pic>
      <xdr:nvPicPr>
        <xdr:cNvPr id="16" name="图片 1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30225" y="8698230"/>
          <a:ext cx="625475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12700</xdr:colOff>
      <xdr:row>5</xdr:row>
      <xdr:rowOff>83820</xdr:rowOff>
    </xdr:from>
    <xdr:to>
      <xdr:col>1</xdr:col>
      <xdr:colOff>822960</xdr:colOff>
      <xdr:row>8</xdr:row>
      <xdr:rowOff>83820</xdr:rowOff>
    </xdr:to>
    <xdr:pic>
      <xdr:nvPicPr>
        <xdr:cNvPr id="17" name="图片 1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44500" y="1217295"/>
          <a:ext cx="810260" cy="6115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62"/>
  <sheetViews>
    <sheetView tabSelected="1" view="pageBreakPreview" zoomScaleNormal="100" topLeftCell="B36" workbookViewId="0">
      <selection activeCell="H35" sqref="H35:I36"/>
    </sheetView>
  </sheetViews>
  <sheetFormatPr defaultColWidth="9" defaultRowHeight="13.5"/>
  <cols>
    <col min="1" max="1" width="5.66666666666667" style="3" customWidth="1"/>
    <col min="2" max="4" width="11.6666666666667" style="3" customWidth="1"/>
    <col min="5" max="5" width="10.6666666666667" style="3" customWidth="1"/>
    <col min="6" max="6" width="8.66666666666667" style="4" customWidth="1"/>
    <col min="7" max="8" width="8.66666666666667" style="3" customWidth="1"/>
    <col min="9" max="9" width="28.125" style="5" customWidth="1"/>
    <col min="10" max="16" width="9" style="3"/>
    <col min="17" max="17" width="12.625" style="3"/>
    <col min="18" max="16384" width="9" style="3"/>
  </cols>
  <sheetData>
    <row r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23.1" customHeight="1" spans="1:17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7" t="s">
        <v>7</v>
      </c>
      <c r="H3" s="7" t="s">
        <v>8</v>
      </c>
      <c r="I3" s="25" t="s">
        <v>9</v>
      </c>
      <c r="J3" s="26" t="s">
        <v>10</v>
      </c>
      <c r="K3" s="27"/>
      <c r="L3" s="27"/>
      <c r="M3" s="27" t="s">
        <v>11</v>
      </c>
      <c r="N3" s="27" t="s">
        <v>12</v>
      </c>
      <c r="O3" s="28" t="s">
        <v>13</v>
      </c>
      <c r="P3" s="28" t="s">
        <v>14</v>
      </c>
      <c r="Q3" s="27" t="s">
        <v>15</v>
      </c>
    </row>
    <row r="4" s="1" customFormat="1" ht="23.1" customHeight="1" spans="1:63">
      <c r="A4" s="7"/>
      <c r="B4" s="7"/>
      <c r="C4" s="7"/>
      <c r="D4" s="7"/>
      <c r="E4" s="7"/>
      <c r="F4" s="8"/>
      <c r="G4" s="7"/>
      <c r="H4" s="7"/>
      <c r="I4" s="29"/>
      <c r="J4" s="30" t="s">
        <v>16</v>
      </c>
      <c r="K4" s="31" t="s">
        <v>17</v>
      </c>
      <c r="L4" s="31" t="s">
        <v>18</v>
      </c>
      <c r="M4" s="27"/>
      <c r="N4" s="27"/>
      <c r="O4" s="28"/>
      <c r="P4" s="28"/>
      <c r="Q4" s="27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6"/>
    </row>
    <row r="5" s="2" customFormat="1" ht="16.05" customHeight="1" spans="1:17">
      <c r="A5" s="9">
        <v>1</v>
      </c>
      <c r="B5" s="9"/>
      <c r="C5" s="10" t="s">
        <v>19</v>
      </c>
      <c r="D5" s="10" t="s">
        <v>20</v>
      </c>
      <c r="E5" s="10" t="s">
        <v>21</v>
      </c>
      <c r="F5" s="11">
        <v>2.5</v>
      </c>
      <c r="G5" s="12" t="s">
        <v>22</v>
      </c>
      <c r="H5" s="13" t="s">
        <v>23</v>
      </c>
      <c r="I5" s="32" t="s">
        <v>24</v>
      </c>
      <c r="J5" s="33"/>
      <c r="K5" s="34"/>
      <c r="L5" s="34"/>
      <c r="M5" s="34"/>
      <c r="N5" s="34"/>
      <c r="O5" s="34"/>
      <c r="P5" s="34"/>
      <c r="Q5" s="34"/>
    </row>
    <row r="6" s="2" customFormat="1" ht="16.05" customHeight="1" spans="1:17">
      <c r="A6" s="14"/>
      <c r="B6" s="14"/>
      <c r="C6" s="15"/>
      <c r="D6" s="15"/>
      <c r="E6" s="15"/>
      <c r="F6" s="16"/>
      <c r="G6" s="17"/>
      <c r="H6" s="18" t="s">
        <v>25</v>
      </c>
      <c r="I6" s="35" t="s">
        <v>26</v>
      </c>
      <c r="J6" s="33">
        <v>900</v>
      </c>
      <c r="K6" s="34">
        <v>580</v>
      </c>
      <c r="L6" s="34">
        <v>400</v>
      </c>
      <c r="M6" s="34">
        <v>1</v>
      </c>
      <c r="N6" s="34">
        <v>0.65</v>
      </c>
      <c r="O6" s="34">
        <f t="shared" ref="O6:O9" si="0">N6*M6*L6*K6*J6*7.85*0.000000001</f>
        <v>1.065402</v>
      </c>
      <c r="P6" s="34">
        <v>3.8</v>
      </c>
      <c r="Q6" s="34">
        <f t="shared" ref="Q6:Q9" si="1">P6*O6</f>
        <v>4.0485276</v>
      </c>
    </row>
    <row r="7" s="2" customFormat="1" ht="16.05" customHeight="1" spans="1:17">
      <c r="A7" s="14"/>
      <c r="B7" s="14"/>
      <c r="C7" s="15"/>
      <c r="D7" s="15"/>
      <c r="E7" s="15"/>
      <c r="F7" s="16"/>
      <c r="G7" s="17"/>
      <c r="H7" s="18" t="s">
        <v>27</v>
      </c>
      <c r="I7" s="36" t="s">
        <v>28</v>
      </c>
      <c r="J7" s="33">
        <v>850</v>
      </c>
      <c r="K7" s="34">
        <v>550</v>
      </c>
      <c r="L7" s="34">
        <v>400</v>
      </c>
      <c r="M7" s="34">
        <v>1</v>
      </c>
      <c r="N7" s="34">
        <v>0.65</v>
      </c>
      <c r="O7" s="34">
        <f t="shared" si="0"/>
        <v>0.9541675</v>
      </c>
      <c r="P7" s="34">
        <v>3.8</v>
      </c>
      <c r="Q7" s="34">
        <f t="shared" si="1"/>
        <v>3.6258365</v>
      </c>
    </row>
    <row r="8" ht="16.05" customHeight="1" spans="1:17">
      <c r="A8" s="14"/>
      <c r="B8" s="14"/>
      <c r="C8" s="15"/>
      <c r="D8" s="15"/>
      <c r="E8" s="15"/>
      <c r="F8" s="16"/>
      <c r="G8" s="17"/>
      <c r="H8" s="18" t="s">
        <v>29</v>
      </c>
      <c r="I8" s="36" t="s">
        <v>30</v>
      </c>
      <c r="J8" s="33">
        <v>800</v>
      </c>
      <c r="K8" s="34">
        <v>550</v>
      </c>
      <c r="L8" s="34">
        <v>400</v>
      </c>
      <c r="M8" s="34">
        <v>1</v>
      </c>
      <c r="N8" s="34">
        <v>0.65</v>
      </c>
      <c r="O8" s="34">
        <f t="shared" si="0"/>
        <v>0.89804</v>
      </c>
      <c r="P8" s="34">
        <v>3.8</v>
      </c>
      <c r="Q8" s="34">
        <f t="shared" si="1"/>
        <v>3.412552</v>
      </c>
    </row>
    <row r="9" spans="1:17">
      <c r="A9" s="14"/>
      <c r="B9" s="14"/>
      <c r="C9" s="15"/>
      <c r="D9" s="15"/>
      <c r="E9" s="15"/>
      <c r="F9" s="16"/>
      <c r="G9" s="17"/>
      <c r="H9" s="18" t="s">
        <v>31</v>
      </c>
      <c r="I9" s="36" t="s">
        <v>32</v>
      </c>
      <c r="J9" s="33">
        <v>800</v>
      </c>
      <c r="K9" s="34">
        <v>550</v>
      </c>
      <c r="L9" s="34">
        <v>400</v>
      </c>
      <c r="M9" s="34">
        <v>1</v>
      </c>
      <c r="N9" s="34">
        <v>0.65</v>
      </c>
      <c r="O9" s="34">
        <f t="shared" si="0"/>
        <v>0.89804</v>
      </c>
      <c r="P9" s="34">
        <v>3.8</v>
      </c>
      <c r="Q9" s="34">
        <f t="shared" si="1"/>
        <v>3.412552</v>
      </c>
    </row>
    <row r="10" ht="14.25" spans="1:17">
      <c r="A10" s="19"/>
      <c r="B10" s="19"/>
      <c r="C10" s="20"/>
      <c r="D10" s="20"/>
      <c r="E10" s="20"/>
      <c r="F10" s="21"/>
      <c r="G10" s="22"/>
      <c r="H10" s="23" t="s">
        <v>33</v>
      </c>
      <c r="I10" s="37"/>
      <c r="J10" s="38"/>
      <c r="K10" s="39"/>
      <c r="L10" s="39"/>
      <c r="M10" s="39"/>
      <c r="N10" s="39"/>
      <c r="O10" s="39"/>
      <c r="P10" s="39"/>
      <c r="Q10" s="39"/>
    </row>
    <row r="11" ht="14.25" spans="1:17">
      <c r="A11" s="9">
        <v>2</v>
      </c>
      <c r="B11" s="9"/>
      <c r="C11" s="10" t="s">
        <v>34</v>
      </c>
      <c r="D11" s="10" t="s">
        <v>35</v>
      </c>
      <c r="E11" s="10" t="s">
        <v>36</v>
      </c>
      <c r="F11" s="11" t="s">
        <v>37</v>
      </c>
      <c r="G11" s="12" t="s">
        <v>22</v>
      </c>
      <c r="H11" s="13" t="s">
        <v>23</v>
      </c>
      <c r="I11" s="36" t="s">
        <v>38</v>
      </c>
      <c r="J11" s="38"/>
      <c r="K11" s="39"/>
      <c r="L11" s="39"/>
      <c r="M11" s="39"/>
      <c r="N11" s="39"/>
      <c r="O11" s="39"/>
      <c r="P11" s="39"/>
      <c r="Q11" s="39"/>
    </row>
    <row r="12" spans="1:17">
      <c r="A12" s="14"/>
      <c r="B12" s="14"/>
      <c r="C12" s="15"/>
      <c r="D12" s="15"/>
      <c r="E12" s="15"/>
      <c r="F12" s="16"/>
      <c r="G12" s="17"/>
      <c r="H12" s="18" t="s">
        <v>25</v>
      </c>
      <c r="I12" s="40" t="s">
        <v>26</v>
      </c>
      <c r="J12" s="38">
        <v>900</v>
      </c>
      <c r="K12" s="39">
        <v>600</v>
      </c>
      <c r="L12" s="39">
        <v>420</v>
      </c>
      <c r="M12" s="34">
        <v>1</v>
      </c>
      <c r="N12" s="34">
        <v>0.65</v>
      </c>
      <c r="O12" s="34">
        <f>N12*M12*L12*K12*J12*7.85*0.000000001</f>
        <v>1.157247</v>
      </c>
      <c r="P12" s="34">
        <v>3.8</v>
      </c>
      <c r="Q12" s="34">
        <f>P12*O12</f>
        <v>4.3975386</v>
      </c>
    </row>
    <row r="13" spans="1:17">
      <c r="A13" s="14"/>
      <c r="B13" s="14"/>
      <c r="C13" s="15"/>
      <c r="D13" s="15"/>
      <c r="E13" s="15"/>
      <c r="F13" s="16"/>
      <c r="G13" s="17"/>
      <c r="H13" s="18" t="s">
        <v>27</v>
      </c>
      <c r="I13" s="36" t="s">
        <v>39</v>
      </c>
      <c r="J13" s="38"/>
      <c r="K13" s="39"/>
      <c r="L13" s="39"/>
      <c r="M13" s="39"/>
      <c r="N13" s="39"/>
      <c r="O13" s="39"/>
      <c r="P13" s="39"/>
      <c r="Q13" s="39"/>
    </row>
    <row r="14" spans="1:17">
      <c r="A14" s="14"/>
      <c r="B14" s="14"/>
      <c r="C14" s="15"/>
      <c r="D14" s="15"/>
      <c r="E14" s="15"/>
      <c r="F14" s="16"/>
      <c r="G14" s="17"/>
      <c r="H14" s="18" t="s">
        <v>29</v>
      </c>
      <c r="I14" s="32" t="s">
        <v>40</v>
      </c>
      <c r="J14" s="38">
        <v>800</v>
      </c>
      <c r="K14" s="39">
        <v>550</v>
      </c>
      <c r="L14" s="39">
        <v>400</v>
      </c>
      <c r="M14" s="34">
        <v>1</v>
      </c>
      <c r="N14" s="34">
        <v>0.65</v>
      </c>
      <c r="O14" s="34">
        <f>N14*M14*L14*K14*J14*7.85*0.000000001</f>
        <v>0.89804</v>
      </c>
      <c r="P14" s="34">
        <v>3.8</v>
      </c>
      <c r="Q14" s="34">
        <f>P14*O14</f>
        <v>3.412552</v>
      </c>
    </row>
    <row r="15" spans="1:17">
      <c r="A15" s="14"/>
      <c r="B15" s="14"/>
      <c r="C15" s="15"/>
      <c r="D15" s="15"/>
      <c r="E15" s="15"/>
      <c r="F15" s="16"/>
      <c r="G15" s="17"/>
      <c r="H15" s="18" t="s">
        <v>31</v>
      </c>
      <c r="I15" s="32"/>
      <c r="J15" s="38"/>
      <c r="K15" s="39"/>
      <c r="L15" s="39"/>
      <c r="M15" s="39"/>
      <c r="N15" s="39"/>
      <c r="O15" s="39"/>
      <c r="P15" s="39"/>
      <c r="Q15" s="39"/>
    </row>
    <row r="16" ht="14.25" spans="1:17">
      <c r="A16" s="19"/>
      <c r="B16" s="19"/>
      <c r="C16" s="20"/>
      <c r="D16" s="20"/>
      <c r="E16" s="20"/>
      <c r="F16" s="21"/>
      <c r="G16" s="22"/>
      <c r="H16" s="23" t="s">
        <v>33</v>
      </c>
      <c r="I16" s="37"/>
      <c r="J16" s="38"/>
      <c r="K16" s="39"/>
      <c r="L16" s="39"/>
      <c r="M16" s="39"/>
      <c r="N16" s="39"/>
      <c r="O16" s="39"/>
      <c r="P16" s="39"/>
      <c r="Q16" s="39"/>
    </row>
    <row r="17" ht="14.25" spans="1:17">
      <c r="A17" s="9">
        <v>3</v>
      </c>
      <c r="B17" s="9"/>
      <c r="C17" s="10" t="s">
        <v>41</v>
      </c>
      <c r="D17" s="10" t="s">
        <v>42</v>
      </c>
      <c r="E17" s="10" t="s">
        <v>21</v>
      </c>
      <c r="F17" s="11">
        <v>2.5</v>
      </c>
      <c r="G17" s="12" t="s">
        <v>22</v>
      </c>
      <c r="H17" s="13" t="s">
        <v>23</v>
      </c>
      <c r="I17" s="32" t="s">
        <v>24</v>
      </c>
      <c r="J17" s="38"/>
      <c r="K17" s="39"/>
      <c r="L17" s="39"/>
      <c r="M17" s="39"/>
      <c r="N17" s="39"/>
      <c r="O17" s="39"/>
      <c r="P17" s="39"/>
      <c r="Q17" s="39"/>
    </row>
    <row r="18" spans="1:17">
      <c r="A18" s="14"/>
      <c r="B18" s="14"/>
      <c r="C18" s="15"/>
      <c r="D18" s="15"/>
      <c r="E18" s="15"/>
      <c r="F18" s="16"/>
      <c r="G18" s="17"/>
      <c r="H18" s="18" t="s">
        <v>25</v>
      </c>
      <c r="I18" s="40" t="s">
        <v>43</v>
      </c>
      <c r="J18" s="38">
        <v>900</v>
      </c>
      <c r="K18" s="39">
        <v>580</v>
      </c>
      <c r="L18" s="39">
        <v>420</v>
      </c>
      <c r="M18" s="34">
        <v>1</v>
      </c>
      <c r="N18" s="34">
        <v>0.65</v>
      </c>
      <c r="O18" s="34">
        <f>N18*M18*L18*K18*J18*7.85*0.000000001</f>
        <v>1.1186721</v>
      </c>
      <c r="P18" s="34">
        <v>3.8</v>
      </c>
      <c r="Q18" s="34">
        <f>P18*O18</f>
        <v>4.25095398</v>
      </c>
    </row>
    <row r="19" spans="1:17">
      <c r="A19" s="14"/>
      <c r="B19" s="14"/>
      <c r="C19" s="15"/>
      <c r="D19" s="15"/>
      <c r="E19" s="15"/>
      <c r="F19" s="16"/>
      <c r="G19" s="17"/>
      <c r="H19" s="18" t="s">
        <v>27</v>
      </c>
      <c r="I19" s="32" t="s">
        <v>24</v>
      </c>
      <c r="J19" s="38"/>
      <c r="K19" s="39"/>
      <c r="L19" s="39"/>
      <c r="M19" s="39"/>
      <c r="N19" s="39"/>
      <c r="O19" s="39"/>
      <c r="P19" s="39"/>
      <c r="Q19" s="39"/>
    </row>
    <row r="20" spans="1:17">
      <c r="A20" s="14"/>
      <c r="B20" s="14"/>
      <c r="C20" s="15"/>
      <c r="D20" s="15"/>
      <c r="E20" s="15"/>
      <c r="F20" s="16"/>
      <c r="G20" s="17"/>
      <c r="H20" s="18" t="s">
        <v>29</v>
      </c>
      <c r="I20" s="36"/>
      <c r="J20" s="38"/>
      <c r="K20" s="39"/>
      <c r="L20" s="39"/>
      <c r="M20" s="39"/>
      <c r="N20" s="39"/>
      <c r="O20" s="39"/>
      <c r="P20" s="39"/>
      <c r="Q20" s="39"/>
    </row>
    <row r="21" ht="14.25" spans="1:17">
      <c r="A21" s="14"/>
      <c r="B21" s="14"/>
      <c r="C21" s="15"/>
      <c r="D21" s="15"/>
      <c r="E21" s="15"/>
      <c r="F21" s="16"/>
      <c r="G21" s="17"/>
      <c r="H21" s="18" t="s">
        <v>31</v>
      </c>
      <c r="I21" s="37"/>
      <c r="J21" s="38"/>
      <c r="K21" s="39"/>
      <c r="L21" s="39"/>
      <c r="M21" s="39"/>
      <c r="N21" s="39"/>
      <c r="O21" s="39"/>
      <c r="P21" s="39"/>
      <c r="Q21" s="39"/>
    </row>
    <row r="22" ht="15" spans="1:17">
      <c r="A22" s="19"/>
      <c r="B22" s="19"/>
      <c r="C22" s="20"/>
      <c r="D22" s="20"/>
      <c r="E22" s="20"/>
      <c r="F22" s="21"/>
      <c r="G22" s="22"/>
      <c r="H22" s="23" t="s">
        <v>33</v>
      </c>
      <c r="I22" s="37"/>
      <c r="J22" s="38"/>
      <c r="K22" s="39"/>
      <c r="L22" s="39"/>
      <c r="M22" s="39"/>
      <c r="N22" s="39"/>
      <c r="O22" s="39"/>
      <c r="P22" s="39"/>
      <c r="Q22" s="39"/>
    </row>
    <row r="23" ht="14.25" spans="1:17">
      <c r="A23" s="9">
        <v>4</v>
      </c>
      <c r="B23" s="9"/>
      <c r="C23" s="10" t="s">
        <v>44</v>
      </c>
      <c r="D23" s="10" t="s">
        <v>45</v>
      </c>
      <c r="E23" s="10" t="s">
        <v>21</v>
      </c>
      <c r="F23" s="11" t="s">
        <v>46</v>
      </c>
      <c r="G23" s="12" t="s">
        <v>22</v>
      </c>
      <c r="H23" s="13" t="s">
        <v>23</v>
      </c>
      <c r="I23" s="32" t="s">
        <v>47</v>
      </c>
      <c r="J23" s="38">
        <v>900</v>
      </c>
      <c r="K23" s="39">
        <v>580</v>
      </c>
      <c r="L23" s="39">
        <v>420</v>
      </c>
      <c r="M23" s="34">
        <v>1</v>
      </c>
      <c r="N23" s="34">
        <v>0.65</v>
      </c>
      <c r="O23" s="34">
        <f>N23*M23*L23*K23*J23*7.85*0.000000001</f>
        <v>1.1186721</v>
      </c>
      <c r="P23" s="34">
        <v>3.8</v>
      </c>
      <c r="Q23" s="34">
        <f>P23*O23</f>
        <v>4.25095398</v>
      </c>
    </row>
    <row r="24" spans="1:17">
      <c r="A24" s="14"/>
      <c r="B24" s="14"/>
      <c r="C24" s="15"/>
      <c r="D24" s="15"/>
      <c r="E24" s="15"/>
      <c r="F24" s="16"/>
      <c r="G24" s="17"/>
      <c r="H24" s="18" t="s">
        <v>25</v>
      </c>
      <c r="I24" s="36" t="s">
        <v>39</v>
      </c>
      <c r="J24" s="38"/>
      <c r="K24" s="39"/>
      <c r="L24" s="39"/>
      <c r="M24" s="39"/>
      <c r="N24" s="39"/>
      <c r="O24" s="39"/>
      <c r="P24" s="39"/>
      <c r="Q24" s="39"/>
    </row>
    <row r="25" spans="1:17">
      <c r="A25" s="14"/>
      <c r="B25" s="14"/>
      <c r="C25" s="15"/>
      <c r="D25" s="15"/>
      <c r="E25" s="15"/>
      <c r="F25" s="16"/>
      <c r="G25" s="17"/>
      <c r="H25" s="18" t="s">
        <v>27</v>
      </c>
      <c r="I25" s="41" t="s">
        <v>48</v>
      </c>
      <c r="J25" s="33">
        <v>800</v>
      </c>
      <c r="K25" s="34">
        <v>550</v>
      </c>
      <c r="L25" s="34">
        <v>400</v>
      </c>
      <c r="M25" s="34">
        <v>1</v>
      </c>
      <c r="N25" s="34">
        <v>0.65</v>
      </c>
      <c r="O25" s="34">
        <f t="shared" ref="O25:O32" si="2">N25*M25*L25*K25*J25*7.85*0.000000001</f>
        <v>0.89804</v>
      </c>
      <c r="P25" s="34">
        <v>3.8</v>
      </c>
      <c r="Q25" s="34">
        <f t="shared" ref="Q25:Q32" si="3">P25*O25</f>
        <v>3.412552</v>
      </c>
    </row>
    <row r="26" spans="1:17">
      <c r="A26" s="14"/>
      <c r="B26" s="14"/>
      <c r="C26" s="15"/>
      <c r="D26" s="15"/>
      <c r="E26" s="15"/>
      <c r="F26" s="16"/>
      <c r="G26" s="17"/>
      <c r="H26" s="18" t="s">
        <v>29</v>
      </c>
      <c r="I26" s="41"/>
      <c r="J26" s="38"/>
      <c r="K26" s="39"/>
      <c r="L26" s="39"/>
      <c r="M26" s="39"/>
      <c r="N26" s="39"/>
      <c r="O26" s="39"/>
      <c r="P26" s="39"/>
      <c r="Q26" s="39"/>
    </row>
    <row r="27" spans="1:17">
      <c r="A27" s="14"/>
      <c r="B27" s="14"/>
      <c r="C27" s="15"/>
      <c r="D27" s="15"/>
      <c r="E27" s="15"/>
      <c r="F27" s="16"/>
      <c r="G27" s="17"/>
      <c r="H27" s="18" t="s">
        <v>31</v>
      </c>
      <c r="I27" s="42"/>
      <c r="J27" s="38"/>
      <c r="K27" s="39"/>
      <c r="L27" s="39"/>
      <c r="M27" s="39"/>
      <c r="N27" s="39"/>
      <c r="O27" s="39"/>
      <c r="P27" s="39"/>
      <c r="Q27" s="39"/>
    </row>
    <row r="28" ht="14.25" spans="1:17">
      <c r="A28" s="19"/>
      <c r="B28" s="19"/>
      <c r="C28" s="20"/>
      <c r="D28" s="20"/>
      <c r="E28" s="20"/>
      <c r="F28" s="21"/>
      <c r="G28" s="22"/>
      <c r="H28" s="23" t="s">
        <v>33</v>
      </c>
      <c r="I28" s="37"/>
      <c r="J28" s="38"/>
      <c r="K28" s="39"/>
      <c r="L28" s="39"/>
      <c r="M28" s="39"/>
      <c r="N28" s="39"/>
      <c r="O28" s="39"/>
      <c r="P28" s="39"/>
      <c r="Q28" s="39"/>
    </row>
    <row r="29" ht="14.25" spans="1:17">
      <c r="A29" s="9">
        <v>5</v>
      </c>
      <c r="B29" s="9"/>
      <c r="C29" s="10" t="s">
        <v>49</v>
      </c>
      <c r="D29" s="10" t="s">
        <v>50</v>
      </c>
      <c r="E29" s="10" t="s">
        <v>51</v>
      </c>
      <c r="F29" s="11" t="s">
        <v>52</v>
      </c>
      <c r="G29" s="12" t="s">
        <v>22</v>
      </c>
      <c r="H29" s="13" t="s">
        <v>23</v>
      </c>
      <c r="I29" s="40" t="s">
        <v>53</v>
      </c>
      <c r="J29" s="38">
        <v>700</v>
      </c>
      <c r="K29" s="39">
        <v>650</v>
      </c>
      <c r="L29" s="39">
        <v>420</v>
      </c>
      <c r="M29" s="34">
        <v>1</v>
      </c>
      <c r="N29" s="34">
        <v>0.65</v>
      </c>
      <c r="O29" s="34">
        <f t="shared" si="2"/>
        <v>0.97508775</v>
      </c>
      <c r="P29" s="34">
        <v>3.8</v>
      </c>
      <c r="Q29" s="34">
        <f t="shared" si="3"/>
        <v>3.70533345</v>
      </c>
    </row>
    <row r="30" spans="1:17">
      <c r="A30" s="14"/>
      <c r="B30" s="14"/>
      <c r="C30" s="15"/>
      <c r="D30" s="15"/>
      <c r="E30" s="15"/>
      <c r="F30" s="16"/>
      <c r="G30" s="17"/>
      <c r="H30" s="18" t="s">
        <v>25</v>
      </c>
      <c r="I30" s="36" t="s">
        <v>54</v>
      </c>
      <c r="J30" s="38">
        <v>650</v>
      </c>
      <c r="K30" s="39">
        <v>600</v>
      </c>
      <c r="L30" s="39">
        <v>400</v>
      </c>
      <c r="M30" s="34">
        <v>1</v>
      </c>
      <c r="N30" s="34">
        <v>0.65</v>
      </c>
      <c r="O30" s="34">
        <f t="shared" si="2"/>
        <v>0.79599</v>
      </c>
      <c r="P30" s="34">
        <v>3.8</v>
      </c>
      <c r="Q30" s="34">
        <f t="shared" si="3"/>
        <v>3.024762</v>
      </c>
    </row>
    <row r="31" spans="1:17">
      <c r="A31" s="14"/>
      <c r="B31" s="14"/>
      <c r="C31" s="15"/>
      <c r="D31" s="15"/>
      <c r="E31" s="15"/>
      <c r="F31" s="16"/>
      <c r="G31" s="17"/>
      <c r="H31" s="18" t="s">
        <v>27</v>
      </c>
      <c r="I31" s="36" t="s">
        <v>54</v>
      </c>
      <c r="J31" s="38">
        <v>650</v>
      </c>
      <c r="K31" s="39">
        <v>600</v>
      </c>
      <c r="L31" s="39">
        <v>400</v>
      </c>
      <c r="M31" s="34">
        <v>1</v>
      </c>
      <c r="N31" s="34">
        <v>0.65</v>
      </c>
      <c r="O31" s="34">
        <f t="shared" si="2"/>
        <v>0.79599</v>
      </c>
      <c r="P31" s="34">
        <v>3.8</v>
      </c>
      <c r="Q31" s="34">
        <f t="shared" si="3"/>
        <v>3.024762</v>
      </c>
    </row>
    <row r="32" spans="1:17">
      <c r="A32" s="14"/>
      <c r="B32" s="14"/>
      <c r="C32" s="15"/>
      <c r="D32" s="15"/>
      <c r="E32" s="15"/>
      <c r="F32" s="16"/>
      <c r="G32" s="17"/>
      <c r="H32" s="18" t="s">
        <v>29</v>
      </c>
      <c r="I32" s="36" t="s">
        <v>55</v>
      </c>
      <c r="J32" s="38">
        <v>650</v>
      </c>
      <c r="K32" s="39">
        <v>600</v>
      </c>
      <c r="L32" s="39">
        <v>400</v>
      </c>
      <c r="M32" s="34">
        <v>1</v>
      </c>
      <c r="N32" s="34">
        <v>0.65</v>
      </c>
      <c r="O32" s="34">
        <f t="shared" si="2"/>
        <v>0.79599</v>
      </c>
      <c r="P32" s="34">
        <v>3.8</v>
      </c>
      <c r="Q32" s="34">
        <f t="shared" si="3"/>
        <v>3.024762</v>
      </c>
    </row>
    <row r="33" spans="1:17">
      <c r="A33" s="14"/>
      <c r="B33" s="14"/>
      <c r="C33" s="15"/>
      <c r="D33" s="15"/>
      <c r="E33" s="15"/>
      <c r="F33" s="16"/>
      <c r="G33" s="17"/>
      <c r="H33" s="18" t="s">
        <v>31</v>
      </c>
      <c r="I33" s="42"/>
      <c r="J33" s="38"/>
      <c r="K33" s="39"/>
      <c r="L33" s="39"/>
      <c r="M33" s="39"/>
      <c r="N33" s="39"/>
      <c r="O33" s="39"/>
      <c r="P33" s="39"/>
      <c r="Q33" s="39"/>
    </row>
    <row r="34" ht="14.25" spans="1:17">
      <c r="A34" s="19"/>
      <c r="B34" s="19"/>
      <c r="C34" s="20"/>
      <c r="D34" s="20"/>
      <c r="E34" s="20"/>
      <c r="F34" s="21"/>
      <c r="G34" s="22"/>
      <c r="H34" s="23" t="s">
        <v>33</v>
      </c>
      <c r="I34" s="43"/>
      <c r="J34" s="38"/>
      <c r="K34" s="39"/>
      <c r="L34" s="39"/>
      <c r="M34" s="39"/>
      <c r="N34" s="39"/>
      <c r="O34" s="39"/>
      <c r="P34" s="39"/>
      <c r="Q34" s="39"/>
    </row>
    <row r="35" ht="14.25" spans="1:17">
      <c r="A35" s="9">
        <v>6</v>
      </c>
      <c r="B35" s="9"/>
      <c r="C35" s="10" t="s">
        <v>56</v>
      </c>
      <c r="D35" s="10" t="s">
        <v>57</v>
      </c>
      <c r="E35" s="10" t="s">
        <v>51</v>
      </c>
      <c r="F35" s="11" t="s">
        <v>37</v>
      </c>
      <c r="G35" s="12" t="s">
        <v>22</v>
      </c>
      <c r="H35" s="13" t="s">
        <v>23</v>
      </c>
      <c r="I35" s="32" t="s">
        <v>24</v>
      </c>
      <c r="J35" s="38"/>
      <c r="K35" s="39"/>
      <c r="L35" s="39"/>
      <c r="M35" s="39"/>
      <c r="N35" s="39"/>
      <c r="O35" s="39"/>
      <c r="P35" s="39"/>
      <c r="Q35" s="39"/>
    </row>
    <row r="36" spans="1:17">
      <c r="A36" s="14"/>
      <c r="B36" s="14"/>
      <c r="C36" s="15"/>
      <c r="D36" s="15"/>
      <c r="E36" s="15"/>
      <c r="F36" s="16"/>
      <c r="G36" s="17"/>
      <c r="H36" s="18" t="s">
        <v>25</v>
      </c>
      <c r="I36" s="36" t="s">
        <v>28</v>
      </c>
      <c r="J36" s="38">
        <v>600</v>
      </c>
      <c r="K36" s="39">
        <v>500</v>
      </c>
      <c r="L36" s="39">
        <v>400</v>
      </c>
      <c r="M36" s="39">
        <v>1</v>
      </c>
      <c r="N36" s="34">
        <v>0.65</v>
      </c>
      <c r="O36" s="34">
        <f>N36*M36*L36*K36*J36*7.85*0.000000001</f>
        <v>0.6123</v>
      </c>
      <c r="P36" s="34">
        <v>3.8</v>
      </c>
      <c r="Q36" s="34">
        <f>P36*O36</f>
        <v>2.32674</v>
      </c>
    </row>
    <row r="37" spans="1:17">
      <c r="A37" s="14"/>
      <c r="B37" s="14"/>
      <c r="C37" s="15"/>
      <c r="D37" s="15"/>
      <c r="E37" s="15"/>
      <c r="F37" s="16"/>
      <c r="G37" s="17"/>
      <c r="H37" s="18" t="s">
        <v>27</v>
      </c>
      <c r="I37" s="36"/>
      <c r="J37" s="38"/>
      <c r="K37" s="39"/>
      <c r="L37" s="39"/>
      <c r="M37" s="39"/>
      <c r="N37" s="39"/>
      <c r="O37" s="39"/>
      <c r="P37" s="39"/>
      <c r="Q37" s="39"/>
    </row>
    <row r="38" spans="1:17">
      <c r="A38" s="14"/>
      <c r="B38" s="14"/>
      <c r="C38" s="15"/>
      <c r="D38" s="15"/>
      <c r="E38" s="15"/>
      <c r="F38" s="16"/>
      <c r="G38" s="17"/>
      <c r="H38" s="18" t="s">
        <v>29</v>
      </c>
      <c r="I38" s="36"/>
      <c r="J38" s="38"/>
      <c r="K38" s="39"/>
      <c r="L38" s="39"/>
      <c r="M38" s="39"/>
      <c r="N38" s="39"/>
      <c r="O38" s="39"/>
      <c r="P38" s="39"/>
      <c r="Q38" s="39"/>
    </row>
    <row r="39" spans="1:17">
      <c r="A39" s="14"/>
      <c r="B39" s="14"/>
      <c r="C39" s="15"/>
      <c r="D39" s="15"/>
      <c r="E39" s="15"/>
      <c r="F39" s="16"/>
      <c r="G39" s="17"/>
      <c r="H39" s="18" t="s">
        <v>31</v>
      </c>
      <c r="I39" s="36"/>
      <c r="J39" s="38"/>
      <c r="K39" s="39"/>
      <c r="L39" s="39"/>
      <c r="M39" s="39"/>
      <c r="N39" s="39"/>
      <c r="O39" s="39"/>
      <c r="P39" s="39"/>
      <c r="Q39" s="39"/>
    </row>
    <row r="40" ht="14.25" spans="1:17">
      <c r="A40" s="19"/>
      <c r="B40" s="19"/>
      <c r="C40" s="20"/>
      <c r="D40" s="20"/>
      <c r="E40" s="20"/>
      <c r="F40" s="21"/>
      <c r="G40" s="22"/>
      <c r="H40" s="23" t="s">
        <v>33</v>
      </c>
      <c r="I40" s="37"/>
      <c r="J40" s="38"/>
      <c r="K40" s="39"/>
      <c r="L40" s="39"/>
      <c r="M40" s="39"/>
      <c r="N40" s="39"/>
      <c r="O40" s="39"/>
      <c r="P40" s="39"/>
      <c r="Q40" s="39"/>
    </row>
    <row r="41" ht="14.25" spans="1:17">
      <c r="A41" s="9">
        <v>7</v>
      </c>
      <c r="B41" s="9"/>
      <c r="C41" s="10" t="s">
        <v>58</v>
      </c>
      <c r="D41" s="10" t="s">
        <v>59</v>
      </c>
      <c r="E41" s="10" t="s">
        <v>60</v>
      </c>
      <c r="F41" s="11" t="s">
        <v>61</v>
      </c>
      <c r="G41" s="12" t="s">
        <v>62</v>
      </c>
      <c r="H41" s="13" t="s">
        <v>23</v>
      </c>
      <c r="I41" s="32" t="s">
        <v>24</v>
      </c>
      <c r="J41" s="38"/>
      <c r="K41" s="39"/>
      <c r="L41" s="39"/>
      <c r="M41" s="39"/>
      <c r="N41" s="39"/>
      <c r="O41" s="39"/>
      <c r="P41" s="39"/>
      <c r="Q41" s="39"/>
    </row>
    <row r="42" spans="1:17">
      <c r="A42" s="14"/>
      <c r="B42" s="14"/>
      <c r="C42" s="15"/>
      <c r="D42" s="15"/>
      <c r="E42" s="15"/>
      <c r="F42" s="16"/>
      <c r="G42" s="17"/>
      <c r="H42" s="18" t="s">
        <v>25</v>
      </c>
      <c r="I42" s="41" t="s">
        <v>26</v>
      </c>
      <c r="J42" s="38">
        <v>500</v>
      </c>
      <c r="K42" s="39">
        <v>400</v>
      </c>
      <c r="L42" s="39">
        <v>380</v>
      </c>
      <c r="M42" s="39">
        <v>1</v>
      </c>
      <c r="N42" s="34">
        <v>0.65</v>
      </c>
      <c r="O42" s="34">
        <f>N42*M42*L42*K42*J42*7.85*0.000000001</f>
        <v>0.38779</v>
      </c>
      <c r="P42" s="34">
        <v>3.8</v>
      </c>
      <c r="Q42" s="34">
        <f>P42*O42</f>
        <v>1.473602</v>
      </c>
    </row>
    <row r="43" spans="1:17">
      <c r="A43" s="14"/>
      <c r="B43" s="14"/>
      <c r="C43" s="15"/>
      <c r="D43" s="15"/>
      <c r="E43" s="15"/>
      <c r="F43" s="16"/>
      <c r="G43" s="17"/>
      <c r="H43" s="18" t="s">
        <v>27</v>
      </c>
      <c r="I43" s="41" t="s">
        <v>63</v>
      </c>
      <c r="J43" s="38">
        <v>500</v>
      </c>
      <c r="K43" s="39">
        <v>400</v>
      </c>
      <c r="L43" s="39">
        <v>380</v>
      </c>
      <c r="M43" s="39">
        <v>1</v>
      </c>
      <c r="N43" s="34">
        <v>0.65</v>
      </c>
      <c r="O43" s="34">
        <f>N43*M43*L43*K43*J43*7.85*0.000000001</f>
        <v>0.38779</v>
      </c>
      <c r="P43" s="34">
        <v>3.8</v>
      </c>
      <c r="Q43" s="34">
        <f>P43*O43</f>
        <v>1.473602</v>
      </c>
    </row>
    <row r="44" spans="1:17">
      <c r="A44" s="14"/>
      <c r="B44" s="14"/>
      <c r="C44" s="15"/>
      <c r="D44" s="15"/>
      <c r="E44" s="15"/>
      <c r="F44" s="16"/>
      <c r="G44" s="17"/>
      <c r="H44" s="18" t="s">
        <v>29</v>
      </c>
      <c r="I44" s="41" t="s">
        <v>64</v>
      </c>
      <c r="J44" s="38"/>
      <c r="K44" s="39"/>
      <c r="L44" s="39"/>
      <c r="M44" s="39"/>
      <c r="N44" s="39"/>
      <c r="O44" s="39"/>
      <c r="P44" s="39"/>
      <c r="Q44" s="39"/>
    </row>
    <row r="45" spans="1:17">
      <c r="A45" s="14"/>
      <c r="B45" s="14"/>
      <c r="C45" s="15"/>
      <c r="D45" s="15"/>
      <c r="E45" s="15"/>
      <c r="F45" s="16"/>
      <c r="G45" s="17"/>
      <c r="H45" s="18" t="s">
        <v>31</v>
      </c>
      <c r="I45" s="36"/>
      <c r="J45" s="38"/>
      <c r="K45" s="39"/>
      <c r="L45" s="39"/>
      <c r="M45" s="39"/>
      <c r="N45" s="39"/>
      <c r="O45" s="39"/>
      <c r="P45" s="39"/>
      <c r="Q45" s="39"/>
    </row>
    <row r="46" ht="14.25" spans="1:17">
      <c r="A46" s="19"/>
      <c r="B46" s="19"/>
      <c r="C46" s="20"/>
      <c r="D46" s="20"/>
      <c r="E46" s="20"/>
      <c r="F46" s="21"/>
      <c r="G46" s="22"/>
      <c r="H46" s="23" t="s">
        <v>33</v>
      </c>
      <c r="I46" s="37"/>
      <c r="J46" s="38"/>
      <c r="K46" s="39"/>
      <c r="L46" s="39"/>
      <c r="M46" s="39"/>
      <c r="N46" s="39"/>
      <c r="O46" s="39"/>
      <c r="P46" s="39"/>
      <c r="Q46" s="39"/>
    </row>
    <row r="47" ht="14.25" spans="1:17">
      <c r="A47" s="9">
        <v>8</v>
      </c>
      <c r="B47" s="9"/>
      <c r="C47" s="10" t="s">
        <v>65</v>
      </c>
      <c r="D47" s="10" t="s">
        <v>66</v>
      </c>
      <c r="E47" s="10" t="s">
        <v>60</v>
      </c>
      <c r="F47" s="11" t="s">
        <v>61</v>
      </c>
      <c r="G47" s="12" t="s">
        <v>62</v>
      </c>
      <c r="H47" s="13" t="s">
        <v>23</v>
      </c>
      <c r="I47" s="32" t="s">
        <v>24</v>
      </c>
      <c r="J47" s="38"/>
      <c r="K47" s="39"/>
      <c r="L47" s="39"/>
      <c r="M47" s="39"/>
      <c r="N47" s="39"/>
      <c r="O47" s="39"/>
      <c r="P47" s="39"/>
      <c r="Q47" s="39"/>
    </row>
    <row r="48" spans="1:17">
      <c r="A48" s="14"/>
      <c r="B48" s="14"/>
      <c r="C48" s="15"/>
      <c r="D48" s="15"/>
      <c r="E48" s="15"/>
      <c r="F48" s="16"/>
      <c r="G48" s="17"/>
      <c r="H48" s="18" t="s">
        <v>25</v>
      </c>
      <c r="I48" s="36" t="s">
        <v>67</v>
      </c>
      <c r="J48" s="38">
        <v>500</v>
      </c>
      <c r="K48" s="39">
        <v>400</v>
      </c>
      <c r="L48" s="39">
        <v>380</v>
      </c>
      <c r="M48" s="39">
        <v>1</v>
      </c>
      <c r="N48" s="34">
        <v>0.65</v>
      </c>
      <c r="O48" s="34">
        <f t="shared" ref="O48:O50" si="4">N48*M48*L48*K48*J48*7.85*0.000000001</f>
        <v>0.38779</v>
      </c>
      <c r="P48" s="34">
        <v>3.8</v>
      </c>
      <c r="Q48" s="34">
        <f t="shared" ref="Q48:Q50" si="5">P48*O48</f>
        <v>1.473602</v>
      </c>
    </row>
    <row r="49" spans="1:17">
      <c r="A49" s="14"/>
      <c r="B49" s="14"/>
      <c r="C49" s="15"/>
      <c r="D49" s="15"/>
      <c r="E49" s="15"/>
      <c r="F49" s="16"/>
      <c r="G49" s="17"/>
      <c r="H49" s="18" t="s">
        <v>27</v>
      </c>
      <c r="I49" s="36" t="s">
        <v>63</v>
      </c>
      <c r="J49" s="38">
        <v>500</v>
      </c>
      <c r="K49" s="39">
        <v>400</v>
      </c>
      <c r="L49" s="39">
        <v>380</v>
      </c>
      <c r="M49" s="39">
        <v>1</v>
      </c>
      <c r="N49" s="34">
        <v>0.65</v>
      </c>
      <c r="O49" s="34">
        <f t="shared" si="4"/>
        <v>0.38779</v>
      </c>
      <c r="P49" s="34">
        <v>3.8</v>
      </c>
      <c r="Q49" s="34">
        <f t="shared" si="5"/>
        <v>1.473602</v>
      </c>
    </row>
    <row r="50" spans="1:17">
      <c r="A50" s="14"/>
      <c r="B50" s="14"/>
      <c r="C50" s="15"/>
      <c r="D50" s="15"/>
      <c r="E50" s="15"/>
      <c r="F50" s="16"/>
      <c r="G50" s="17"/>
      <c r="H50" s="18" t="s">
        <v>29</v>
      </c>
      <c r="I50" s="36" t="s">
        <v>68</v>
      </c>
      <c r="J50" s="38">
        <v>500</v>
      </c>
      <c r="K50" s="39">
        <v>400</v>
      </c>
      <c r="L50" s="39">
        <v>380</v>
      </c>
      <c r="M50" s="39">
        <v>1</v>
      </c>
      <c r="N50" s="34">
        <v>0.65</v>
      </c>
      <c r="O50" s="34">
        <f t="shared" si="4"/>
        <v>0.38779</v>
      </c>
      <c r="P50" s="34">
        <v>3.8</v>
      </c>
      <c r="Q50" s="34">
        <f t="shared" si="5"/>
        <v>1.473602</v>
      </c>
    </row>
    <row r="51" spans="1:17">
      <c r="A51" s="14"/>
      <c r="B51" s="14"/>
      <c r="C51" s="15"/>
      <c r="D51" s="15"/>
      <c r="E51" s="15"/>
      <c r="F51" s="16"/>
      <c r="G51" s="17"/>
      <c r="H51" s="18" t="s">
        <v>31</v>
      </c>
      <c r="I51" s="36" t="s">
        <v>64</v>
      </c>
      <c r="J51" s="38"/>
      <c r="K51" s="39"/>
      <c r="L51" s="39"/>
      <c r="M51" s="39"/>
      <c r="N51" s="39"/>
      <c r="O51" s="39"/>
      <c r="P51" s="39"/>
      <c r="Q51" s="39"/>
    </row>
    <row r="52" ht="14.25" spans="1:17">
      <c r="A52" s="19"/>
      <c r="B52" s="19"/>
      <c r="C52" s="20"/>
      <c r="D52" s="20"/>
      <c r="E52" s="20"/>
      <c r="F52" s="21"/>
      <c r="G52" s="22"/>
      <c r="H52" s="23" t="s">
        <v>33</v>
      </c>
      <c r="I52" s="37"/>
      <c r="J52" s="38"/>
      <c r="K52" s="39"/>
      <c r="L52" s="39"/>
      <c r="M52" s="39"/>
      <c r="N52" s="39"/>
      <c r="O52" s="39"/>
      <c r="P52" s="39"/>
      <c r="Q52" s="39"/>
    </row>
    <row r="53" ht="14.25" spans="1:17">
      <c r="A53" s="9">
        <v>9</v>
      </c>
      <c r="B53" s="9"/>
      <c r="C53" s="10" t="s">
        <v>69</v>
      </c>
      <c r="D53" s="10" t="s">
        <v>70</v>
      </c>
      <c r="E53" s="10" t="s">
        <v>71</v>
      </c>
      <c r="F53" s="11" t="s">
        <v>61</v>
      </c>
      <c r="G53" s="12" t="s">
        <v>62</v>
      </c>
      <c r="H53" s="13" t="s">
        <v>23</v>
      </c>
      <c r="I53" s="32" t="s">
        <v>24</v>
      </c>
      <c r="J53" s="38"/>
      <c r="K53" s="39"/>
      <c r="L53" s="39"/>
      <c r="M53" s="39"/>
      <c r="N53" s="39"/>
      <c r="O53" s="39"/>
      <c r="P53" s="39"/>
      <c r="Q53" s="39"/>
    </row>
    <row r="54" spans="1:18">
      <c r="A54" s="14"/>
      <c r="B54" s="14"/>
      <c r="C54" s="15"/>
      <c r="D54" s="15"/>
      <c r="E54" s="15"/>
      <c r="F54" s="16"/>
      <c r="G54" s="17"/>
      <c r="H54" s="18" t="s">
        <v>25</v>
      </c>
      <c r="I54" s="36" t="s">
        <v>26</v>
      </c>
      <c r="J54" s="38">
        <v>600</v>
      </c>
      <c r="K54" s="39">
        <v>350</v>
      </c>
      <c r="L54" s="39">
        <v>340</v>
      </c>
      <c r="M54" s="39">
        <v>1</v>
      </c>
      <c r="N54" s="34">
        <v>0.65</v>
      </c>
      <c r="O54" s="34">
        <f>N54*M54*L54*K54*J54*7.85*0.000000001</f>
        <v>0.3643185</v>
      </c>
      <c r="P54" s="34">
        <v>3.8</v>
      </c>
      <c r="Q54" s="34">
        <f>P54*O54</f>
        <v>1.3844103</v>
      </c>
      <c r="R54" s="34"/>
    </row>
    <row r="55" spans="1:17">
      <c r="A55" s="14"/>
      <c r="B55" s="14"/>
      <c r="C55" s="15"/>
      <c r="D55" s="15"/>
      <c r="E55" s="15"/>
      <c r="F55" s="16"/>
      <c r="G55" s="17"/>
      <c r="H55" s="18" t="s">
        <v>27</v>
      </c>
      <c r="I55" s="36" t="s">
        <v>39</v>
      </c>
      <c r="J55" s="38"/>
      <c r="K55" s="39"/>
      <c r="L55" s="39"/>
      <c r="M55" s="39"/>
      <c r="N55" s="39"/>
      <c r="O55" s="39"/>
      <c r="P55" s="39"/>
      <c r="Q55" s="39"/>
    </row>
    <row r="56" spans="1:17">
      <c r="A56" s="14"/>
      <c r="B56" s="14"/>
      <c r="C56" s="15"/>
      <c r="D56" s="15"/>
      <c r="E56" s="15"/>
      <c r="F56" s="16"/>
      <c r="G56" s="17"/>
      <c r="H56" s="18" t="s">
        <v>29</v>
      </c>
      <c r="I56" s="36"/>
      <c r="J56" s="38"/>
      <c r="K56" s="39"/>
      <c r="L56" s="39"/>
      <c r="M56" s="39"/>
      <c r="N56" s="39"/>
      <c r="O56" s="39"/>
      <c r="P56" s="39"/>
      <c r="Q56" s="39"/>
    </row>
    <row r="57" spans="1:17">
      <c r="A57" s="14"/>
      <c r="B57" s="14"/>
      <c r="C57" s="15"/>
      <c r="D57" s="15"/>
      <c r="E57" s="15"/>
      <c r="F57" s="16"/>
      <c r="G57" s="17"/>
      <c r="H57" s="18" t="s">
        <v>31</v>
      </c>
      <c r="I57" s="36"/>
      <c r="J57" s="38"/>
      <c r="K57" s="39"/>
      <c r="L57" s="39"/>
      <c r="M57" s="39"/>
      <c r="N57" s="39"/>
      <c r="O57" s="39"/>
      <c r="P57" s="39"/>
      <c r="Q57" s="39"/>
    </row>
    <row r="58" ht="14.25" spans="1:17">
      <c r="A58" s="19"/>
      <c r="B58" s="19"/>
      <c r="C58" s="20"/>
      <c r="D58" s="20"/>
      <c r="E58" s="20"/>
      <c r="F58" s="21"/>
      <c r="G58" s="22"/>
      <c r="H58" s="23" t="s">
        <v>33</v>
      </c>
      <c r="I58" s="37"/>
      <c r="J58" s="38"/>
      <c r="K58" s="39"/>
      <c r="L58" s="39"/>
      <c r="M58" s="39"/>
      <c r="N58" s="39"/>
      <c r="O58" s="39"/>
      <c r="P58" s="39"/>
      <c r="Q58" s="39">
        <v>0</v>
      </c>
    </row>
    <row r="59" ht="14.25" spans="17:17">
      <c r="Q59" s="45">
        <f>SUM(Q5:Q58)</f>
        <v>58.08279841</v>
      </c>
    </row>
    <row r="60" spans="1:17">
      <c r="A60" s="24" t="s">
        <v>72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1:17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</row>
    <row r="62" spans="1:17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</sheetData>
  <autoFilter ref="A4:I62">
    <extLst/>
  </autoFilter>
  <mergeCells count="80">
    <mergeCell ref="J3:L3"/>
    <mergeCell ref="A3:A4"/>
    <mergeCell ref="A5:A10"/>
    <mergeCell ref="A11:A16"/>
    <mergeCell ref="A17:A22"/>
    <mergeCell ref="A23:A28"/>
    <mergeCell ref="A29:A34"/>
    <mergeCell ref="A35:A40"/>
    <mergeCell ref="A41:A46"/>
    <mergeCell ref="A47:A52"/>
    <mergeCell ref="A53:A58"/>
    <mergeCell ref="B3:B4"/>
    <mergeCell ref="B5:B10"/>
    <mergeCell ref="B11:B16"/>
    <mergeCell ref="B17:B22"/>
    <mergeCell ref="B23:B28"/>
    <mergeCell ref="B29:B34"/>
    <mergeCell ref="B35:B40"/>
    <mergeCell ref="B41:B46"/>
    <mergeCell ref="B47:B52"/>
    <mergeCell ref="B53:B58"/>
    <mergeCell ref="C3:C4"/>
    <mergeCell ref="C5:C10"/>
    <mergeCell ref="C11:C16"/>
    <mergeCell ref="C17:C22"/>
    <mergeCell ref="C23:C28"/>
    <mergeCell ref="C29:C34"/>
    <mergeCell ref="C35:C40"/>
    <mergeCell ref="C41:C46"/>
    <mergeCell ref="C47:C52"/>
    <mergeCell ref="C53:C58"/>
    <mergeCell ref="D3:D4"/>
    <mergeCell ref="D5:D10"/>
    <mergeCell ref="D11:D16"/>
    <mergeCell ref="D17:D22"/>
    <mergeCell ref="D23:D28"/>
    <mergeCell ref="D29:D34"/>
    <mergeCell ref="D35:D40"/>
    <mergeCell ref="D41:D46"/>
    <mergeCell ref="D47:D52"/>
    <mergeCell ref="D53:D58"/>
    <mergeCell ref="E3:E4"/>
    <mergeCell ref="E5:E10"/>
    <mergeCell ref="E11:E16"/>
    <mergeCell ref="E17:E22"/>
    <mergeCell ref="E23:E28"/>
    <mergeCell ref="E29:E34"/>
    <mergeCell ref="E35:E40"/>
    <mergeCell ref="E41:E46"/>
    <mergeCell ref="E47:E52"/>
    <mergeCell ref="E53:E58"/>
    <mergeCell ref="F3:F4"/>
    <mergeCell ref="F5:F10"/>
    <mergeCell ref="F11:F16"/>
    <mergeCell ref="F17:F22"/>
    <mergeCell ref="F23:F28"/>
    <mergeCell ref="F29:F34"/>
    <mergeCell ref="F35:F40"/>
    <mergeCell ref="F41:F46"/>
    <mergeCell ref="F47:F52"/>
    <mergeCell ref="F53:F58"/>
    <mergeCell ref="G3:G4"/>
    <mergeCell ref="G5:G10"/>
    <mergeCell ref="G11:G16"/>
    <mergeCell ref="G17:G22"/>
    <mergeCell ref="G23:G28"/>
    <mergeCell ref="G29:G34"/>
    <mergeCell ref="G35:G40"/>
    <mergeCell ref="G41:G46"/>
    <mergeCell ref="G47:G52"/>
    <mergeCell ref="G53:G58"/>
    <mergeCell ref="H3:H4"/>
    <mergeCell ref="I3:I4"/>
    <mergeCell ref="M3:M4"/>
    <mergeCell ref="N3:N4"/>
    <mergeCell ref="O3:O4"/>
    <mergeCell ref="P3:P4"/>
    <mergeCell ref="Q3:Q4"/>
    <mergeCell ref="A1:Q2"/>
    <mergeCell ref="A60:Q62"/>
  </mergeCells>
  <printOptions horizontalCentered="1" verticalCentered="1"/>
  <pageMargins left="0.196527777777778" right="0.196527777777778" top="0.751388888888889" bottom="0.751388888888889" header="0.298611111111111" footer="0.298611111111111"/>
  <pageSetup paperSize="9" scale="55" orientation="landscape" horizontalDpi="600"/>
  <headerFooter/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模具工序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许晨</cp:lastModifiedBy>
  <dcterms:created xsi:type="dcterms:W3CDTF">2006-09-16T00:00:00Z</dcterms:created>
  <dcterms:modified xsi:type="dcterms:W3CDTF">2023-02-06T07:08:19Z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D20DF9AF3D8E4FF9B5DA64525CF36B4A</vt:lpwstr>
  </property>
  <property fmtid="{D5CDD505-2E9C-101B-9397-08002B2CF9AE}" pid="4" name="KSOReadingLayout">
    <vt:bool>false</vt:bool>
  </property>
</Properties>
</file>