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模具最终报价资料" sheetId="2" r:id="rId1"/>
    <sheet name="Sheet1" sheetId="1" r:id="rId2"/>
  </sheets>
  <definedNames>
    <definedName name="_xlnm._FilterDatabase" localSheetId="0" hidden="1">模具最终报价资料!$A$4:$J$59</definedName>
  </definedNames>
  <calcPr calcId="144525"/>
</workbook>
</file>

<file path=xl/sharedStrings.xml><?xml version="1.0" encoding="utf-8"?>
<sst xmlns="http://schemas.openxmlformats.org/spreadsheetml/2006/main" count="213" uniqueCount="81">
  <si>
    <t xml:space="preserve">转盘项目-模具清单
</t>
  </si>
  <si>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</si>
  <si>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</si>
  <si>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</si>
  <si>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</si>
  <si>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</si>
  <si>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</si>
  <si>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</si>
  <si>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单台用量</t>
  </si>
  <si>
    <t>工序</t>
  </si>
  <si>
    <t>工序方案</t>
  </si>
  <si>
    <t>20付模具的目标价</t>
  </si>
  <si>
    <t>20付模具中需做TD的费用（不含在前项目标价中）</t>
  </si>
  <si>
    <t>激光切和钻孔后续开模费用-请提报</t>
  </si>
  <si>
    <t>模具费含税总计</t>
  </si>
  <si>
    <t>数量（付）</t>
  </si>
  <si>
    <t>模具含13%税目标价(指目前的20付)</t>
  </si>
  <si>
    <t>厂家最终含税价格</t>
  </si>
  <si>
    <t>需做TD的工序</t>
  </si>
  <si>
    <t>刀块重量kg</t>
  </si>
  <si>
    <t>TD含13%税单价</t>
  </si>
  <si>
    <t>TD含13%税总价</t>
  </si>
  <si>
    <t>备注</t>
  </si>
  <si>
    <t>使用冲床吨位</t>
  </si>
  <si>
    <t>模具含13%税价格</t>
  </si>
  <si>
    <t>上盖板钣件</t>
  </si>
  <si>
    <t>SHT0015143</t>
  </si>
  <si>
    <t>450*280</t>
  </si>
  <si>
    <t>SPFH590</t>
  </si>
  <si>
    <t>1</t>
  </si>
  <si>
    <t>OP10</t>
  </si>
  <si>
    <t>激光切割：割外形、孔</t>
  </si>
  <si>
    <t>√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</si>
  <si>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</si>
  <si>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</si>
  <si>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</si>
  <si>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</si>
  <si>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</si>
  <si>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</si>
  <si>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</si>
  <si>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</si>
  <si>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</si>
  <si>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转盘上加强钣金</t>
  </si>
  <si>
    <t>SHT0015131</t>
  </si>
  <si>
    <t>440*280</t>
  </si>
  <si>
    <t>3.0</t>
  </si>
  <si>
    <t>定位工装+精密激光切割</t>
  </si>
  <si>
    <t>定位工装+精密激光切割：割孔、边</t>
  </si>
  <si>
    <t>整形凸台</t>
  </si>
  <si>
    <t>转盘下盖板</t>
  </si>
  <si>
    <t>SHT0015118</t>
  </si>
  <si>
    <t>成型+翻孔</t>
  </si>
  <si>
    <t>转盘下板加强钣金</t>
  </si>
  <si>
    <t>SHT0015117</t>
  </si>
  <si>
    <t>2.0</t>
  </si>
  <si>
    <t>拉伸台</t>
  </si>
  <si>
    <t>翻孔</t>
  </si>
  <si>
    <t>气动齿板</t>
  </si>
  <si>
    <t>SHT0015122</t>
  </si>
  <si>
    <t>200*200</t>
  </si>
  <si>
    <t>4.0</t>
  </si>
  <si>
    <t>拉延</t>
  </si>
  <si>
    <t>切边冲孔</t>
  </si>
  <si>
    <t>精修边精冲孔</t>
  </si>
  <si>
    <t>滑芯安装钣金</t>
  </si>
  <si>
    <t>SHT0015141</t>
  </si>
  <si>
    <t>气动转盘解锁安装钣金</t>
  </si>
  <si>
    <t>SHT0015132</t>
  </si>
  <si>
    <t>100*80</t>
  </si>
  <si>
    <t>2.5</t>
  </si>
  <si>
    <t>SAPH440</t>
  </si>
  <si>
    <t>翻边</t>
  </si>
  <si>
    <t>钻侧孔</t>
  </si>
  <si>
    <t>气动转盘解锁钣金</t>
  </si>
  <si>
    <t>SHT0015135</t>
  </si>
  <si>
    <t>折弯</t>
  </si>
  <si>
    <t>折弯整形</t>
  </si>
  <si>
    <t>塑料件安装支架</t>
  </si>
  <si>
    <t>SHT0015133</t>
  </si>
  <si>
    <t>180*60</t>
  </si>
  <si>
    <t>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</si>
</sst>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€-2]* #,##0.00_-;\-[$€-2]* #,##0.00_-;_-[$€-2]* &quot;-&quot;??_-"/>
    <numFmt numFmtId="177" formatCode="\¥#,##0.00_);[Red]\(\¥#,##0.00\)"/>
  </numFmts>
  <fonts count="32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rgb="FF00B0F0"/>
      <name val="等线"/>
      <charset val="134"/>
      <scheme val="minor"/>
    </font>
    <font>
      <sz val="9"/>
      <name val="等线"/>
      <charset val="134"/>
      <scheme val="minor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9"/>
      <name val="Arial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79995117038483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176" fontId="31" fillId="0" borderId="0"/>
  </cellStyleXfs>
  <cellXfs count="73">
    <xf numFmtId="0" fontId="0" fillId="0" borderId="0" xfId="0"/>
    <xf numFmtId="0" fontId="1" fillId="0" borderId="1" xfId="51" applyFont="1" applyBorder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0" fillId="0" borderId="0" xfId="51" applyAlignment="1">
      <alignment vertical="center"/>
    </xf>
    <xf numFmtId="49" fontId="0" fillId="0" borderId="0" xfId="51" applyNumberFormat="1" applyAlignment="1">
      <alignment vertical="center"/>
    </xf>
    <xf numFmtId="0" fontId="2" fillId="0" borderId="0" xfId="51" applyFont="1" applyAlignment="1">
      <alignment horizontal="left" vertical="center"/>
    </xf>
    <xf numFmtId="0" fontId="0" fillId="0" borderId="0" xfId="51" applyAlignment="1">
      <alignment horizontal="center" vertical="center"/>
    </xf>
    <xf numFmtId="0" fontId="3" fillId="0" borderId="0" xfId="51" applyFont="1" applyAlignment="1">
      <alignment horizontal="center" vertical="top" wrapText="1"/>
    </xf>
    <xf numFmtId="0" fontId="3" fillId="0" borderId="2" xfId="51" applyFont="1" applyBorder="1" applyAlignment="1">
      <alignment horizontal="center" vertical="top" wrapText="1"/>
    </xf>
    <xf numFmtId="0" fontId="4" fillId="2" borderId="1" xfId="51" applyFont="1" applyFill="1" applyBorder="1" applyAlignment="1">
      <alignment horizontal="center" vertical="center" wrapText="1"/>
    </xf>
    <xf numFmtId="49" fontId="4" fillId="2" borderId="1" xfId="51" applyNumberFormat="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176" fontId="5" fillId="0" borderId="3" xfId="52" applyFont="1" applyBorder="1" applyAlignment="1" applyProtection="1">
      <alignment horizontal="center" vertical="center" wrapText="1"/>
      <protection locked="0"/>
    </xf>
    <xf numFmtId="49" fontId="2" fillId="0" borderId="3" xfId="51" applyNumberFormat="1" applyFont="1" applyBorder="1" applyAlignment="1">
      <alignment horizontal="center" vertical="center"/>
    </xf>
    <xf numFmtId="49" fontId="5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>
      <alignment horizontal="center" vertical="center" wrapText="1"/>
    </xf>
    <xf numFmtId="176" fontId="5" fillId="0" borderId="1" xfId="52" applyFont="1" applyBorder="1" applyAlignment="1" applyProtection="1">
      <alignment horizontal="center" vertical="center" wrapText="1"/>
      <protection locked="0"/>
    </xf>
    <xf numFmtId="49" fontId="2" fillId="0" borderId="1" xfId="51" applyNumberFormat="1" applyFont="1" applyBorder="1" applyAlignment="1">
      <alignment horizontal="center" vertical="center"/>
    </xf>
    <xf numFmtId="49" fontId="5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1" applyFont="1" applyBorder="1" applyAlignment="1">
      <alignment horizontal="center" vertical="center" wrapText="1"/>
    </xf>
    <xf numFmtId="176" fontId="5" fillId="0" borderId="4" xfId="52" applyFont="1" applyBorder="1" applyAlignment="1" applyProtection="1">
      <alignment horizontal="center" vertical="center" wrapText="1"/>
      <protection locked="0"/>
    </xf>
    <xf numFmtId="49" fontId="2" fillId="0" borderId="4" xfId="51" applyNumberFormat="1" applyFont="1" applyBorder="1" applyAlignment="1">
      <alignment horizontal="center" vertical="center"/>
    </xf>
    <xf numFmtId="49" fontId="5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51" applyFont="1" applyFill="1" applyBorder="1" applyAlignment="1">
      <alignment horizontal="left" vertical="center" wrapText="1"/>
    </xf>
    <xf numFmtId="0" fontId="0" fillId="0" borderId="6" xfId="51" applyBorder="1" applyAlignment="1">
      <alignment horizontal="center" vertical="center"/>
    </xf>
    <xf numFmtId="0" fontId="0" fillId="0" borderId="7" xfId="51" applyBorder="1" applyAlignment="1">
      <alignment horizontal="center" vertical="center"/>
    </xf>
    <xf numFmtId="0" fontId="0" fillId="0" borderId="8" xfId="51" applyBorder="1" applyAlignment="1">
      <alignment horizontal="center" vertical="center"/>
    </xf>
    <xf numFmtId="0" fontId="0" fillId="0" borderId="6" xfId="51" applyBorder="1" applyAlignment="1">
      <alignment horizontal="center" vertical="center" wrapText="1"/>
    </xf>
    <xf numFmtId="0" fontId="0" fillId="0" borderId="7" xfId="51" applyBorder="1" applyAlignment="1">
      <alignment horizontal="center" vertical="center" wrapText="1"/>
    </xf>
    <xf numFmtId="0" fontId="6" fillId="2" borderId="3" xfId="51" applyFont="1" applyFill="1" applyBorder="1" applyAlignment="1">
      <alignment horizontal="left" vertical="center" wrapText="1"/>
    </xf>
    <xf numFmtId="0" fontId="1" fillId="3" borderId="1" xfId="5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/>
    </xf>
    <xf numFmtId="0" fontId="2" fillId="0" borderId="3" xfId="51" applyFont="1" applyBorder="1" applyAlignment="1">
      <alignment horizontal="left" vertical="center" wrapText="1"/>
    </xf>
    <xf numFmtId="177" fontId="2" fillId="0" borderId="5" xfId="51" applyNumberFormat="1" applyFont="1" applyBorder="1" applyAlignment="1">
      <alignment horizontal="center" vertical="center" wrapText="1"/>
    </xf>
    <xf numFmtId="177" fontId="2" fillId="3" borderId="5" xfId="51" applyNumberFormat="1" applyFont="1" applyFill="1" applyBorder="1" applyAlignment="1">
      <alignment horizontal="center" vertical="center" wrapText="1"/>
    </xf>
    <xf numFmtId="177" fontId="2" fillId="3" borderId="1" xfId="51" applyNumberFormat="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left" vertical="center" wrapText="1"/>
    </xf>
    <xf numFmtId="0" fontId="7" fillId="0" borderId="1" xfId="51" applyFont="1" applyBorder="1" applyAlignment="1">
      <alignment horizontal="center"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3" borderId="9" xfId="51" applyFont="1" applyFill="1" applyBorder="1" applyAlignment="1">
      <alignment horizontal="center" vertical="center" wrapText="1"/>
    </xf>
    <xf numFmtId="0" fontId="7" fillId="3" borderId="1" xfId="51" applyFont="1" applyFill="1" applyBorder="1" applyAlignment="1">
      <alignment horizontal="center" vertical="center" wrapText="1"/>
    </xf>
    <xf numFmtId="0" fontId="2" fillId="3" borderId="1" xfId="5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left" vertical="center"/>
    </xf>
    <xf numFmtId="0" fontId="2" fillId="0" borderId="4" xfId="51" applyFont="1" applyBorder="1" applyAlignment="1">
      <alignment horizontal="center" vertical="center"/>
    </xf>
    <xf numFmtId="0" fontId="2" fillId="0" borderId="4" xfId="51" applyFont="1" applyBorder="1" applyAlignment="1">
      <alignment horizontal="left" vertical="center"/>
    </xf>
    <xf numFmtId="0" fontId="2" fillId="3" borderId="3" xfId="51" applyFont="1" applyFill="1" applyBorder="1" applyAlignment="1">
      <alignment horizontal="center" vertical="center" wrapText="1"/>
    </xf>
    <xf numFmtId="0" fontId="0" fillId="0" borderId="1" xfId="51" applyBorder="1" applyAlignment="1">
      <alignment horizontal="center" vertical="center"/>
    </xf>
    <xf numFmtId="177" fontId="0" fillId="0" borderId="5" xfId="51" applyNumberFormat="1" applyBorder="1" applyAlignment="1">
      <alignment horizontal="center" vertical="center"/>
    </xf>
    <xf numFmtId="177" fontId="0" fillId="3" borderId="5" xfId="51" applyNumberFormat="1" applyFill="1" applyBorder="1" applyAlignment="1">
      <alignment horizontal="center" vertical="center"/>
    </xf>
    <xf numFmtId="177" fontId="0" fillId="3" borderId="1" xfId="51" applyNumberFormat="1" applyFill="1" applyBorder="1" applyAlignment="1">
      <alignment horizontal="center" vertical="center"/>
    </xf>
    <xf numFmtId="0" fontId="8" fillId="0" borderId="1" xfId="45" applyFont="1" applyBorder="1" applyAlignment="1">
      <alignment horizontal="left" vertical="center" wrapText="1"/>
    </xf>
    <xf numFmtId="0" fontId="0" fillId="0" borderId="9" xfId="51" applyBorder="1" applyAlignment="1">
      <alignment horizontal="center" vertical="center"/>
    </xf>
    <xf numFmtId="0" fontId="0" fillId="3" borderId="9" xfId="51" applyFill="1" applyBorder="1" applyAlignment="1">
      <alignment horizontal="center" vertical="center"/>
    </xf>
    <xf numFmtId="0" fontId="0" fillId="3" borderId="1" xfId="51" applyFill="1" applyBorder="1" applyAlignment="1">
      <alignment horizontal="center" vertical="center"/>
    </xf>
    <xf numFmtId="0" fontId="0" fillId="0" borderId="3" xfId="51" applyBorder="1" applyAlignment="1">
      <alignment horizontal="center" vertical="center"/>
    </xf>
    <xf numFmtId="0" fontId="0" fillId="3" borderId="3" xfId="51" applyFill="1" applyBorder="1" applyAlignment="1">
      <alignment horizontal="center" vertical="center"/>
    </xf>
    <xf numFmtId="177" fontId="7" fillId="0" borderId="5" xfId="51" applyNumberFormat="1" applyFont="1" applyBorder="1" applyAlignment="1">
      <alignment horizontal="center" vertical="center" wrapText="1"/>
    </xf>
    <xf numFmtId="177" fontId="7" fillId="3" borderId="5" xfId="51" applyNumberFormat="1" applyFont="1" applyFill="1" applyBorder="1" applyAlignment="1">
      <alignment horizontal="center" vertical="center" wrapText="1"/>
    </xf>
    <xf numFmtId="0" fontId="7" fillId="0" borderId="9" xfId="51" applyFont="1" applyBorder="1" applyAlignment="1">
      <alignment horizontal="center" vertical="center" wrapText="1"/>
    </xf>
    <xf numFmtId="0" fontId="7" fillId="3" borderId="9" xfId="51" applyFont="1" applyFill="1" applyBorder="1" applyAlignment="1">
      <alignment horizontal="center" vertical="center" wrapText="1"/>
    </xf>
    <xf numFmtId="0" fontId="2" fillId="0" borderId="3" xfId="51" applyFont="1" applyBorder="1" applyAlignment="1">
      <alignment horizontal="left" vertical="center"/>
    </xf>
    <xf numFmtId="0" fontId="9" fillId="0" borderId="3" xfId="51" applyFont="1" applyBorder="1" applyAlignment="1">
      <alignment horizontal="left" vertical="center"/>
    </xf>
    <xf numFmtId="0" fontId="7" fillId="0" borderId="3" xfId="51" applyFont="1" applyBorder="1" applyAlignment="1">
      <alignment horizontal="center" vertical="center" wrapText="1"/>
    </xf>
    <xf numFmtId="0" fontId="7" fillId="3" borderId="3" xfId="51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left" vertical="center"/>
    </xf>
    <xf numFmtId="177" fontId="0" fillId="0" borderId="0" xfId="51" applyNumberFormat="1" applyAlignment="1">
      <alignment horizontal="center" vertical="center"/>
    </xf>
    <xf numFmtId="0" fontId="0" fillId="0" borderId="8" xfId="51" applyBorder="1" applyAlignment="1">
      <alignment horizontal="center" vertical="center" wrapText="1"/>
    </xf>
    <xf numFmtId="177" fontId="2" fillId="0" borderId="9" xfId="51" applyNumberFormat="1" applyFont="1" applyBorder="1" applyAlignment="1">
      <alignment horizontal="center" vertical="center" wrapText="1"/>
    </xf>
    <xf numFmtId="177" fontId="2" fillId="0" borderId="3" xfId="51" applyNumberFormat="1" applyFont="1" applyBorder="1" applyAlignment="1">
      <alignment horizontal="center" vertical="center" wrapText="1"/>
    </xf>
    <xf numFmtId="177" fontId="7" fillId="3" borderId="1" xfId="51" applyNumberFormat="1" applyFont="1" applyFill="1" applyBorder="1" applyAlignment="1">
      <alignment horizontal="center" vertical="center" wrapText="1"/>
    </xf>
    <xf numFmtId="0" fontId="1" fillId="0" borderId="0" xfId="51" applyFont="1" applyAlignment="1">
      <alignment horizontal="center" vertical="center" wrapText="1"/>
    </xf>
    <xf numFmtId="0" fontId="1" fillId="0" borderId="8" xfId="5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样式 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50800</xdr:colOff>
      <xdr:row>5</xdr:row>
      <xdr:rowOff>155575</xdr:rowOff>
    </xdr:from>
    <xdr:to>
      <xdr:col>1</xdr:col>
      <xdr:colOff>723389</xdr:colOff>
      <xdr:row>7</xdr:row>
      <xdr:rowOff>196850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600" y="1609090"/>
          <a:ext cx="672465" cy="448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12</xdr:row>
      <xdr:rowOff>19051</xdr:rowOff>
    </xdr:from>
    <xdr:to>
      <xdr:col>1</xdr:col>
      <xdr:colOff>762871</xdr:colOff>
      <xdr:row>14</xdr:row>
      <xdr:rowOff>107951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2788920"/>
          <a:ext cx="71501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18</xdr:row>
      <xdr:rowOff>25400</xdr:rowOff>
    </xdr:from>
    <xdr:to>
      <xdr:col>1</xdr:col>
      <xdr:colOff>736600</xdr:colOff>
      <xdr:row>20</xdr:row>
      <xdr:rowOff>79939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0700" y="3843020"/>
          <a:ext cx="647700" cy="3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23</xdr:row>
      <xdr:rowOff>76200</xdr:rowOff>
    </xdr:from>
    <xdr:to>
      <xdr:col>1</xdr:col>
      <xdr:colOff>736600</xdr:colOff>
      <xdr:row>26</xdr:row>
      <xdr:rowOff>4623</xdr:rowOff>
    </xdr:to>
    <xdr:pic>
      <xdr:nvPicPr>
        <xdr:cNvPr id="5" name="图片 4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" y="4789170"/>
          <a:ext cx="663575" cy="442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29</xdr:row>
      <xdr:rowOff>23495</xdr:rowOff>
    </xdr:from>
    <xdr:to>
      <xdr:col>1</xdr:col>
      <xdr:colOff>742950</xdr:colOff>
      <xdr:row>32</xdr:row>
      <xdr:rowOff>114300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8475" y="5784215"/>
          <a:ext cx="676275" cy="605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35</xdr:row>
      <xdr:rowOff>25400</xdr:rowOff>
    </xdr:from>
    <xdr:to>
      <xdr:col>1</xdr:col>
      <xdr:colOff>742951</xdr:colOff>
      <xdr:row>38</xdr:row>
      <xdr:rowOff>123415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800" y="6833870"/>
          <a:ext cx="615950" cy="61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41</xdr:row>
      <xdr:rowOff>85725</xdr:rowOff>
    </xdr:from>
    <xdr:to>
      <xdr:col>1</xdr:col>
      <xdr:colOff>732822</xdr:colOff>
      <xdr:row>44</xdr:row>
      <xdr:rowOff>57150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7941945"/>
          <a:ext cx="68516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47</xdr:row>
      <xdr:rowOff>47625</xdr:rowOff>
    </xdr:from>
    <xdr:to>
      <xdr:col>1</xdr:col>
      <xdr:colOff>726281</xdr:colOff>
      <xdr:row>50</xdr:row>
      <xdr:rowOff>114300</xdr:rowOff>
    </xdr:to>
    <xdr:pic>
      <xdr:nvPicPr>
        <xdr:cNvPr id="9" name="图片 8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8000" y="8951595"/>
          <a:ext cx="6496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53</xdr:row>
      <xdr:rowOff>158750</xdr:rowOff>
    </xdr:from>
    <xdr:to>
      <xdr:col>1</xdr:col>
      <xdr:colOff>737907</xdr:colOff>
      <xdr:row>56</xdr:row>
      <xdr:rowOff>44450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950" y="10110470"/>
          <a:ext cx="68072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62"/>
  <sheetViews>
    <sheetView tabSelected="1" zoomScale="90" zoomScaleNormal="90" workbookViewId="0">
      <pane xSplit="10" ySplit="4" topLeftCell="K35" activePane="bottomRight" state="frozen"/>
      <selection/>
      <selection pane="topRight"/>
      <selection pane="bottomLeft"/>
      <selection pane="bottomRight" activeCell="N66" sqref="N66"/>
    </sheetView>
  </sheetViews>
  <sheetFormatPr defaultColWidth="9" defaultRowHeight="13.5"/>
  <cols>
    <col min="1" max="1" width="5.66666666666667" style="3" customWidth="1"/>
    <col min="2" max="4" width="11.6666666666667" style="3" customWidth="1"/>
    <col min="5" max="5" width="9.55833333333333" style="3" customWidth="1"/>
    <col min="6" max="6" width="8.66666666666667" style="4" customWidth="1"/>
    <col min="7" max="7" width="8.66666666666667" style="3" customWidth="1"/>
    <col min="8" max="8" width="4.44166666666667" style="3" customWidth="1"/>
    <col min="9" max="9" width="8.66666666666667" style="3" customWidth="1"/>
    <col min="10" max="10" width="31" style="5" customWidth="1"/>
    <col min="11" max="11" width="6.44166666666667" style="6" customWidth="1"/>
    <col min="12" max="12" width="6.33333333333333" style="6" customWidth="1"/>
    <col min="13" max="14" width="18.4416666666667" style="6" customWidth="1"/>
    <col min="15" max="15" width="7.775" style="6" customWidth="1"/>
    <col min="16" max="19" width="9.21666666666667" style="6" customWidth="1"/>
    <col min="20" max="20" width="6.66666666666667" style="6" customWidth="1"/>
    <col min="21" max="21" width="8.55833333333333" style="6" customWidth="1"/>
    <col min="22" max="22" width="6.66666666666667" style="6" customWidth="1"/>
    <col min="23" max="24" width="15.5583333333333" style="6" customWidth="1"/>
    <col min="25" max="16384" width="9" style="3"/>
  </cols>
  <sheetData>
    <row r="1" ht="14.4" customHeight="1" spans="1:2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4" customHeight="1" spans="1:2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29.4" customHeight="1" spans="1:24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23" t="s">
        <v>10</v>
      </c>
      <c r="K3" s="24" t="s">
        <v>11</v>
      </c>
      <c r="L3" s="25"/>
      <c r="M3" s="25"/>
      <c r="N3" s="26"/>
      <c r="O3" s="27" t="s">
        <v>12</v>
      </c>
      <c r="P3" s="28"/>
      <c r="Q3" s="28"/>
      <c r="R3" s="28"/>
      <c r="S3" s="67"/>
      <c r="T3" s="47" t="s">
        <v>13</v>
      </c>
      <c r="U3" s="47"/>
      <c r="V3" s="47"/>
      <c r="W3" s="47"/>
      <c r="X3" s="47" t="s">
        <v>14</v>
      </c>
    </row>
    <row r="4" s="1" customFormat="1" ht="40.2" customHeight="1" spans="1:68">
      <c r="A4" s="9"/>
      <c r="B4" s="9"/>
      <c r="C4" s="9"/>
      <c r="D4" s="9"/>
      <c r="E4" s="9"/>
      <c r="F4" s="10"/>
      <c r="G4" s="9"/>
      <c r="H4" s="9"/>
      <c r="I4" s="9"/>
      <c r="J4" s="29"/>
      <c r="K4" s="1" t="s">
        <v>9</v>
      </c>
      <c r="L4" s="1" t="s">
        <v>15</v>
      </c>
      <c r="M4" s="1" t="s">
        <v>16</v>
      </c>
      <c r="N4" s="30" t="s">
        <v>17</v>
      </c>
      <c r="O4" s="30" t="s">
        <v>18</v>
      </c>
      <c r="P4" s="30" t="s">
        <v>19</v>
      </c>
      <c r="Q4" s="30" t="s">
        <v>20</v>
      </c>
      <c r="R4" s="30" t="s">
        <v>21</v>
      </c>
      <c r="S4" s="30" t="s">
        <v>22</v>
      </c>
      <c r="T4" s="30" t="s">
        <v>9</v>
      </c>
      <c r="U4" s="30" t="s">
        <v>15</v>
      </c>
      <c r="V4" s="30" t="s">
        <v>23</v>
      </c>
      <c r="W4" s="30" t="s">
        <v>24</v>
      </c>
      <c r="X4" s="47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2"/>
    </row>
    <row r="5" s="2" customFormat="1" ht="16.05" customHeight="1" spans="1:24">
      <c r="A5" s="11">
        <v>1</v>
      </c>
      <c r="B5" s="11"/>
      <c r="C5" s="12" t="s">
        <v>25</v>
      </c>
      <c r="D5" s="12" t="s">
        <v>26</v>
      </c>
      <c r="E5" s="12" t="s">
        <v>27</v>
      </c>
      <c r="F5" s="13">
        <v>2.5</v>
      </c>
      <c r="G5" s="14" t="s">
        <v>28</v>
      </c>
      <c r="H5" s="14" t="s">
        <v>29</v>
      </c>
      <c r="I5" s="31" t="s">
        <v>30</v>
      </c>
      <c r="J5" s="32" t="s">
        <v>31</v>
      </c>
      <c r="K5" s="15"/>
      <c r="L5" s="15"/>
      <c r="M5" s="33">
        <v>100000</v>
      </c>
      <c r="N5" s="34">
        <v>145000</v>
      </c>
      <c r="O5" s="35"/>
      <c r="P5" s="35"/>
      <c r="Q5" s="35"/>
      <c r="R5" s="35"/>
      <c r="S5" s="35"/>
      <c r="T5" s="41" t="s">
        <v>32</v>
      </c>
      <c r="U5" s="42">
        <v>1</v>
      </c>
      <c r="V5" s="42"/>
      <c r="W5" s="35">
        <v>38500</v>
      </c>
      <c r="X5" s="33">
        <f>N5+SUM(R5:R10)+SUM(W5:W10)</f>
        <v>220300</v>
      </c>
    </row>
    <row r="6" s="2" customFormat="1" ht="16.05" customHeight="1" spans="1:24">
      <c r="A6" s="15"/>
      <c r="B6" s="15"/>
      <c r="C6" s="16"/>
      <c r="D6" s="16"/>
      <c r="E6" s="16"/>
      <c r="F6" s="17"/>
      <c r="G6" s="18"/>
      <c r="H6" s="18"/>
      <c r="I6" s="36" t="s">
        <v>33</v>
      </c>
      <c r="J6" s="37" t="s">
        <v>34</v>
      </c>
      <c r="K6" s="38" t="s">
        <v>32</v>
      </c>
      <c r="L6" s="38">
        <v>1</v>
      </c>
      <c r="M6" s="39"/>
      <c r="N6" s="40"/>
      <c r="O6" s="41" t="s">
        <v>32</v>
      </c>
      <c r="P6" s="42">
        <v>240</v>
      </c>
      <c r="Q6" s="42">
        <v>80</v>
      </c>
      <c r="R6" s="42">
        <f>Q6*P6</f>
        <v>19200</v>
      </c>
      <c r="S6" s="42"/>
      <c r="T6" s="42"/>
      <c r="U6" s="42"/>
      <c r="V6" s="42"/>
      <c r="W6" s="42"/>
      <c r="X6" s="68"/>
    </row>
    <row r="7" s="2" customFormat="1" ht="16.05" customHeight="1" spans="1:24">
      <c r="A7" s="15"/>
      <c r="B7" s="15"/>
      <c r="C7" s="16"/>
      <c r="D7" s="16"/>
      <c r="E7" s="16"/>
      <c r="F7" s="17"/>
      <c r="G7" s="18"/>
      <c r="H7" s="18"/>
      <c r="I7" s="36" t="s">
        <v>35</v>
      </c>
      <c r="J7" s="43" t="s">
        <v>36</v>
      </c>
      <c r="K7" s="38" t="s">
        <v>32</v>
      </c>
      <c r="L7" s="38">
        <v>1</v>
      </c>
      <c r="M7" s="39"/>
      <c r="N7" s="40"/>
      <c r="O7" s="41" t="s">
        <v>32</v>
      </c>
      <c r="P7" s="42">
        <v>220</v>
      </c>
      <c r="Q7" s="42">
        <v>80</v>
      </c>
      <c r="R7" s="42">
        <f>Q7*P7</f>
        <v>17600</v>
      </c>
      <c r="S7" s="42"/>
      <c r="T7" s="42"/>
      <c r="U7" s="42"/>
      <c r="V7" s="42"/>
      <c r="W7" s="42"/>
      <c r="X7" s="68"/>
    </row>
    <row r="8" ht="16.05" customHeight="1" spans="1:24">
      <c r="A8" s="15"/>
      <c r="B8" s="15"/>
      <c r="C8" s="16"/>
      <c r="D8" s="16"/>
      <c r="E8" s="16"/>
      <c r="F8" s="17"/>
      <c r="G8" s="18"/>
      <c r="H8" s="18"/>
      <c r="I8" s="36" t="s">
        <v>37</v>
      </c>
      <c r="J8" s="43" t="s">
        <v>38</v>
      </c>
      <c r="K8" s="38" t="s">
        <v>32</v>
      </c>
      <c r="L8" s="38">
        <v>1</v>
      </c>
      <c r="M8" s="39"/>
      <c r="N8" s="40"/>
      <c r="O8" s="42"/>
      <c r="P8" s="42"/>
      <c r="Q8" s="42"/>
      <c r="R8" s="42"/>
      <c r="S8" s="42"/>
      <c r="T8" s="42"/>
      <c r="U8" s="42"/>
      <c r="V8" s="42"/>
      <c r="W8" s="42"/>
      <c r="X8" s="68"/>
    </row>
    <row r="9" spans="1:24">
      <c r="A9" s="15"/>
      <c r="B9" s="15"/>
      <c r="C9" s="16"/>
      <c r="D9" s="16"/>
      <c r="E9" s="16"/>
      <c r="F9" s="17"/>
      <c r="G9" s="18"/>
      <c r="H9" s="18"/>
      <c r="I9" s="36" t="s">
        <v>39</v>
      </c>
      <c r="J9" s="43" t="s">
        <v>40</v>
      </c>
      <c r="K9" s="38" t="s">
        <v>32</v>
      </c>
      <c r="L9" s="38">
        <v>1</v>
      </c>
      <c r="M9" s="39"/>
      <c r="N9" s="40"/>
      <c r="O9" s="42"/>
      <c r="P9" s="42"/>
      <c r="Q9" s="42"/>
      <c r="R9" s="42"/>
      <c r="S9" s="42"/>
      <c r="T9" s="42"/>
      <c r="U9" s="42"/>
      <c r="V9" s="42"/>
      <c r="W9" s="42"/>
      <c r="X9" s="68"/>
    </row>
    <row r="10" ht="14.25" spans="1:24">
      <c r="A10" s="19"/>
      <c r="B10" s="19"/>
      <c r="C10" s="20"/>
      <c r="D10" s="20"/>
      <c r="E10" s="20"/>
      <c r="F10" s="21"/>
      <c r="G10" s="22"/>
      <c r="H10" s="22"/>
      <c r="I10" s="44" t="s">
        <v>41</v>
      </c>
      <c r="J10" s="45"/>
      <c r="K10" s="15"/>
      <c r="L10" s="15"/>
      <c r="M10" s="11"/>
      <c r="N10" s="46"/>
      <c r="O10" s="42"/>
      <c r="P10" s="42"/>
      <c r="Q10" s="42"/>
      <c r="R10" s="42"/>
      <c r="S10" s="42"/>
      <c r="T10" s="42"/>
      <c r="U10" s="42"/>
      <c r="V10" s="42"/>
      <c r="W10" s="42"/>
      <c r="X10" s="69"/>
    </row>
    <row r="11" ht="14.25" spans="1:24">
      <c r="A11" s="11">
        <v>2</v>
      </c>
      <c r="B11" s="11"/>
      <c r="C11" s="12" t="s">
        <v>42</v>
      </c>
      <c r="D11" s="12" t="s">
        <v>43</v>
      </c>
      <c r="E11" s="12" t="s">
        <v>44</v>
      </c>
      <c r="F11" s="13" t="s">
        <v>45</v>
      </c>
      <c r="G11" s="14" t="s">
        <v>28</v>
      </c>
      <c r="H11" s="14" t="s">
        <v>29</v>
      </c>
      <c r="I11" s="31" t="s">
        <v>30</v>
      </c>
      <c r="J11" s="43" t="s">
        <v>46</v>
      </c>
      <c r="K11" s="47"/>
      <c r="L11" s="47"/>
      <c r="M11" s="48">
        <v>55000</v>
      </c>
      <c r="N11" s="49">
        <v>78100</v>
      </c>
      <c r="O11" s="50"/>
      <c r="P11" s="50"/>
      <c r="Q11" s="50"/>
      <c r="R11" s="50"/>
      <c r="S11" s="50"/>
      <c r="T11" s="41" t="s">
        <v>32</v>
      </c>
      <c r="U11" s="42">
        <v>1</v>
      </c>
      <c r="V11" s="42"/>
      <c r="W11" s="50">
        <v>41000</v>
      </c>
      <c r="X11" s="33">
        <f>N11+SUM(R11:R16)+SUM(W11:W16)</f>
        <v>170700</v>
      </c>
    </row>
    <row r="12" spans="1:24">
      <c r="A12" s="15"/>
      <c r="B12" s="15"/>
      <c r="C12" s="16"/>
      <c r="D12" s="16"/>
      <c r="E12" s="16"/>
      <c r="F12" s="17"/>
      <c r="G12" s="18"/>
      <c r="H12" s="18"/>
      <c r="I12" s="36" t="s">
        <v>33</v>
      </c>
      <c r="J12" s="51" t="s">
        <v>34</v>
      </c>
      <c r="K12" s="47" t="s">
        <v>32</v>
      </c>
      <c r="L12" s="38">
        <v>1</v>
      </c>
      <c r="M12" s="52"/>
      <c r="N12" s="53"/>
      <c r="O12" s="41" t="s">
        <v>32</v>
      </c>
      <c r="P12" s="54">
        <v>220</v>
      </c>
      <c r="Q12" s="42">
        <v>80</v>
      </c>
      <c r="R12" s="42">
        <f>Q12*P12</f>
        <v>17600</v>
      </c>
      <c r="S12" s="54"/>
      <c r="T12" s="54"/>
      <c r="U12" s="54"/>
      <c r="V12" s="54"/>
      <c r="W12" s="54"/>
      <c r="X12" s="68"/>
    </row>
    <row r="13" spans="1:24">
      <c r="A13" s="15"/>
      <c r="B13" s="15"/>
      <c r="C13" s="16"/>
      <c r="D13" s="16"/>
      <c r="E13" s="16"/>
      <c r="F13" s="17"/>
      <c r="G13" s="18"/>
      <c r="H13" s="18"/>
      <c r="I13" s="36" t="s">
        <v>35</v>
      </c>
      <c r="J13" s="43" t="s">
        <v>47</v>
      </c>
      <c r="K13" s="47"/>
      <c r="L13" s="47"/>
      <c r="M13" s="52"/>
      <c r="N13" s="53"/>
      <c r="O13" s="54"/>
      <c r="P13" s="54"/>
      <c r="Q13" s="54"/>
      <c r="R13" s="54"/>
      <c r="S13" s="54"/>
      <c r="T13" s="41" t="s">
        <v>32</v>
      </c>
      <c r="U13" s="42">
        <v>1</v>
      </c>
      <c r="V13" s="42"/>
      <c r="W13" s="50">
        <v>34000</v>
      </c>
      <c r="X13" s="68"/>
    </row>
    <row r="14" spans="1:24">
      <c r="A14" s="15"/>
      <c r="B14" s="15"/>
      <c r="C14" s="16"/>
      <c r="D14" s="16"/>
      <c r="E14" s="16"/>
      <c r="F14" s="17"/>
      <c r="G14" s="18"/>
      <c r="H14" s="18"/>
      <c r="I14" s="36" t="s">
        <v>37</v>
      </c>
      <c r="J14" s="32" t="s">
        <v>48</v>
      </c>
      <c r="K14" s="47" t="s">
        <v>32</v>
      </c>
      <c r="L14" s="38">
        <v>1</v>
      </c>
      <c r="M14" s="52"/>
      <c r="N14" s="53"/>
      <c r="O14" s="54"/>
      <c r="P14" s="54"/>
      <c r="Q14" s="54"/>
      <c r="R14" s="54"/>
      <c r="S14" s="54"/>
      <c r="T14" s="54"/>
      <c r="U14" s="54"/>
      <c r="V14" s="54"/>
      <c r="W14" s="54"/>
      <c r="X14" s="68"/>
    </row>
    <row r="15" spans="1:24">
      <c r="A15" s="15"/>
      <c r="B15" s="15"/>
      <c r="C15" s="16"/>
      <c r="D15" s="16"/>
      <c r="E15" s="16"/>
      <c r="F15" s="17"/>
      <c r="G15" s="18"/>
      <c r="H15" s="18"/>
      <c r="I15" s="36" t="s">
        <v>39</v>
      </c>
      <c r="J15" s="32"/>
      <c r="K15" s="47"/>
      <c r="L15" s="47"/>
      <c r="M15" s="52"/>
      <c r="N15" s="53"/>
      <c r="O15" s="54"/>
      <c r="P15" s="54"/>
      <c r="Q15" s="54"/>
      <c r="R15" s="54"/>
      <c r="S15" s="54"/>
      <c r="T15" s="54"/>
      <c r="U15" s="54"/>
      <c r="V15" s="54"/>
      <c r="W15" s="54"/>
      <c r="X15" s="68"/>
    </row>
    <row r="16" ht="14.25" spans="1:24">
      <c r="A16" s="19"/>
      <c r="B16" s="19"/>
      <c r="C16" s="20"/>
      <c r="D16" s="20"/>
      <c r="E16" s="20"/>
      <c r="F16" s="21"/>
      <c r="G16" s="22"/>
      <c r="H16" s="22"/>
      <c r="I16" s="44" t="s">
        <v>41</v>
      </c>
      <c r="J16" s="45"/>
      <c r="K16" s="47"/>
      <c r="L16" s="47"/>
      <c r="M16" s="55"/>
      <c r="N16" s="56"/>
      <c r="O16" s="54"/>
      <c r="P16" s="54"/>
      <c r="Q16" s="54"/>
      <c r="R16" s="54"/>
      <c r="S16" s="54"/>
      <c r="T16" s="54"/>
      <c r="U16" s="54"/>
      <c r="V16" s="54"/>
      <c r="W16" s="54"/>
      <c r="X16" s="69"/>
    </row>
    <row r="17" ht="14.25" spans="1:24">
      <c r="A17" s="11">
        <v>3</v>
      </c>
      <c r="B17" s="11"/>
      <c r="C17" s="12" t="s">
        <v>49</v>
      </c>
      <c r="D17" s="12" t="s">
        <v>50</v>
      </c>
      <c r="E17" s="12" t="s">
        <v>27</v>
      </c>
      <c r="F17" s="13">
        <v>2.5</v>
      </c>
      <c r="G17" s="14" t="s">
        <v>28</v>
      </c>
      <c r="H17" s="14" t="s">
        <v>29</v>
      </c>
      <c r="I17" s="31" t="s">
        <v>30</v>
      </c>
      <c r="J17" s="32" t="s">
        <v>31</v>
      </c>
      <c r="K17" s="47"/>
      <c r="L17" s="47"/>
      <c r="M17" s="48">
        <v>29000</v>
      </c>
      <c r="N17" s="49">
        <v>42500</v>
      </c>
      <c r="O17" s="50"/>
      <c r="P17" s="50"/>
      <c r="Q17" s="50"/>
      <c r="R17" s="50"/>
      <c r="S17" s="50"/>
      <c r="T17" s="41" t="s">
        <v>32</v>
      </c>
      <c r="U17" s="42">
        <v>1</v>
      </c>
      <c r="V17" s="42"/>
      <c r="W17" s="50">
        <v>38500</v>
      </c>
      <c r="X17" s="33">
        <f>N17+SUM(R17:R22)+SUM(W17:W22)</f>
        <v>138700</v>
      </c>
    </row>
    <row r="18" spans="1:24">
      <c r="A18" s="15"/>
      <c r="B18" s="15"/>
      <c r="C18" s="16"/>
      <c r="D18" s="16"/>
      <c r="E18" s="16"/>
      <c r="F18" s="17"/>
      <c r="G18" s="18"/>
      <c r="H18" s="18"/>
      <c r="I18" s="36" t="s">
        <v>33</v>
      </c>
      <c r="J18" s="51" t="s">
        <v>51</v>
      </c>
      <c r="K18" s="47" t="s">
        <v>32</v>
      </c>
      <c r="L18" s="38">
        <v>1</v>
      </c>
      <c r="M18" s="52"/>
      <c r="N18" s="53"/>
      <c r="O18" s="41" t="s">
        <v>32</v>
      </c>
      <c r="P18" s="54">
        <v>240</v>
      </c>
      <c r="Q18" s="42">
        <v>80</v>
      </c>
      <c r="R18" s="42">
        <f>Q18*P18</f>
        <v>19200</v>
      </c>
      <c r="S18" s="54"/>
      <c r="T18" s="54"/>
      <c r="U18" s="54"/>
      <c r="V18" s="54"/>
      <c r="W18" s="54"/>
      <c r="X18" s="68"/>
    </row>
    <row r="19" spans="1:24">
      <c r="A19" s="15"/>
      <c r="B19" s="15"/>
      <c r="C19" s="16"/>
      <c r="D19" s="16"/>
      <c r="E19" s="16"/>
      <c r="F19" s="17"/>
      <c r="G19" s="18"/>
      <c r="H19" s="18"/>
      <c r="I19" s="36" t="s">
        <v>35</v>
      </c>
      <c r="J19" s="32" t="s">
        <v>31</v>
      </c>
      <c r="K19" s="47"/>
      <c r="L19" s="47"/>
      <c r="M19" s="52"/>
      <c r="N19" s="53"/>
      <c r="O19" s="54"/>
      <c r="P19" s="54"/>
      <c r="Q19" s="54"/>
      <c r="R19" s="54"/>
      <c r="S19" s="54"/>
      <c r="T19" s="41" t="s">
        <v>32</v>
      </c>
      <c r="U19" s="42">
        <v>1</v>
      </c>
      <c r="V19" s="42"/>
      <c r="W19" s="50">
        <v>38500</v>
      </c>
      <c r="X19" s="68"/>
    </row>
    <row r="20" spans="1:24">
      <c r="A20" s="15"/>
      <c r="B20" s="15"/>
      <c r="C20" s="16"/>
      <c r="D20" s="16"/>
      <c r="E20" s="16"/>
      <c r="F20" s="17"/>
      <c r="G20" s="18"/>
      <c r="H20" s="18"/>
      <c r="I20" s="36" t="s">
        <v>37</v>
      </c>
      <c r="J20" s="43"/>
      <c r="K20" s="47"/>
      <c r="L20" s="47"/>
      <c r="M20" s="52"/>
      <c r="N20" s="53"/>
      <c r="O20" s="54"/>
      <c r="P20" s="54"/>
      <c r="Q20" s="54"/>
      <c r="R20" s="54"/>
      <c r="S20" s="54"/>
      <c r="T20" s="54"/>
      <c r="U20" s="54"/>
      <c r="V20" s="54"/>
      <c r="W20" s="54"/>
      <c r="X20" s="68"/>
    </row>
    <row r="21" ht="14.25" spans="1:24">
      <c r="A21" s="15"/>
      <c r="B21" s="15"/>
      <c r="C21" s="16"/>
      <c r="D21" s="16"/>
      <c r="E21" s="16"/>
      <c r="F21" s="17"/>
      <c r="G21" s="18"/>
      <c r="H21" s="18"/>
      <c r="I21" s="36" t="s">
        <v>39</v>
      </c>
      <c r="J21" s="45"/>
      <c r="K21" s="47"/>
      <c r="L21" s="47"/>
      <c r="M21" s="52"/>
      <c r="N21" s="53"/>
      <c r="O21" s="54"/>
      <c r="P21" s="54"/>
      <c r="Q21" s="54"/>
      <c r="R21" s="54"/>
      <c r="S21" s="54"/>
      <c r="T21" s="54"/>
      <c r="U21" s="54"/>
      <c r="V21" s="54"/>
      <c r="W21" s="54"/>
      <c r="X21" s="68"/>
    </row>
    <row r="22" ht="15" spans="1:24">
      <c r="A22" s="19"/>
      <c r="B22" s="19"/>
      <c r="C22" s="20"/>
      <c r="D22" s="20"/>
      <c r="E22" s="20"/>
      <c r="F22" s="21"/>
      <c r="G22" s="22"/>
      <c r="H22" s="22"/>
      <c r="I22" s="44" t="s">
        <v>41</v>
      </c>
      <c r="J22" s="45"/>
      <c r="K22" s="47"/>
      <c r="L22" s="47"/>
      <c r="M22" s="55"/>
      <c r="N22" s="56"/>
      <c r="O22" s="54"/>
      <c r="P22" s="54"/>
      <c r="Q22" s="54"/>
      <c r="R22" s="54"/>
      <c r="S22" s="54"/>
      <c r="T22" s="54"/>
      <c r="U22" s="54"/>
      <c r="V22" s="54"/>
      <c r="W22" s="54"/>
      <c r="X22" s="69"/>
    </row>
    <row r="23" ht="14.25" spans="1:24">
      <c r="A23" s="11">
        <v>4</v>
      </c>
      <c r="B23" s="11"/>
      <c r="C23" s="12" t="s">
        <v>52</v>
      </c>
      <c r="D23" s="12" t="s">
        <v>53</v>
      </c>
      <c r="E23" s="12" t="s">
        <v>27</v>
      </c>
      <c r="F23" s="13" t="s">
        <v>54</v>
      </c>
      <c r="G23" s="14" t="s">
        <v>28</v>
      </c>
      <c r="H23" s="14" t="s">
        <v>29</v>
      </c>
      <c r="I23" s="31" t="s">
        <v>30</v>
      </c>
      <c r="J23" s="32" t="s">
        <v>55</v>
      </c>
      <c r="K23" s="47" t="s">
        <v>32</v>
      </c>
      <c r="L23" s="38">
        <v>1</v>
      </c>
      <c r="M23" s="57">
        <v>52000</v>
      </c>
      <c r="N23" s="58">
        <v>76600</v>
      </c>
      <c r="O23" s="41" t="s">
        <v>32</v>
      </c>
      <c r="P23" s="54">
        <v>240</v>
      </c>
      <c r="Q23" s="42">
        <v>80</v>
      </c>
      <c r="R23" s="42">
        <f>Q23*P23</f>
        <v>19200</v>
      </c>
      <c r="S23" s="70"/>
      <c r="T23" s="41"/>
      <c r="U23" s="42"/>
      <c r="V23" s="42"/>
      <c r="W23" s="70"/>
      <c r="X23" s="33">
        <f>N23+SUM(R23:R28)+SUM(W23:W28)</f>
        <v>114300</v>
      </c>
    </row>
    <row r="24" spans="1:24">
      <c r="A24" s="15"/>
      <c r="B24" s="15"/>
      <c r="C24" s="16"/>
      <c r="D24" s="16"/>
      <c r="E24" s="16"/>
      <c r="F24" s="17"/>
      <c r="G24" s="18"/>
      <c r="H24" s="18"/>
      <c r="I24" s="36" t="s">
        <v>33</v>
      </c>
      <c r="J24" s="43" t="s">
        <v>47</v>
      </c>
      <c r="K24" s="47"/>
      <c r="L24" s="47"/>
      <c r="M24" s="59"/>
      <c r="N24" s="60"/>
      <c r="O24" s="41"/>
      <c r="P24" s="41"/>
      <c r="Q24" s="41"/>
      <c r="R24" s="41"/>
      <c r="S24" s="41"/>
      <c r="T24" s="41" t="s">
        <v>32</v>
      </c>
      <c r="U24" s="42">
        <v>1</v>
      </c>
      <c r="V24" s="42"/>
      <c r="W24" s="41">
        <v>18500</v>
      </c>
      <c r="X24" s="68"/>
    </row>
    <row r="25" spans="1:24">
      <c r="A25" s="15"/>
      <c r="B25" s="15"/>
      <c r="C25" s="16"/>
      <c r="D25" s="16"/>
      <c r="E25" s="16"/>
      <c r="F25" s="17"/>
      <c r="G25" s="18"/>
      <c r="H25" s="18"/>
      <c r="I25" s="36" t="s">
        <v>35</v>
      </c>
      <c r="J25" s="61" t="s">
        <v>56</v>
      </c>
      <c r="K25" s="47" t="s">
        <v>32</v>
      </c>
      <c r="L25" s="38">
        <v>1</v>
      </c>
      <c r="M25" s="59"/>
      <c r="N25" s="60"/>
      <c r="O25" s="41"/>
      <c r="P25" s="41"/>
      <c r="Q25" s="41"/>
      <c r="R25" s="41"/>
      <c r="S25" s="41"/>
      <c r="T25" s="41"/>
      <c r="U25" s="42"/>
      <c r="V25" s="42"/>
      <c r="W25" s="41"/>
      <c r="X25" s="68"/>
    </row>
    <row r="26" spans="1:24">
      <c r="A26" s="15"/>
      <c r="B26" s="15"/>
      <c r="C26" s="16"/>
      <c r="D26" s="16"/>
      <c r="E26" s="16"/>
      <c r="F26" s="17"/>
      <c r="G26" s="18"/>
      <c r="H26" s="18"/>
      <c r="I26" s="36" t="s">
        <v>37</v>
      </c>
      <c r="J26" s="61"/>
      <c r="K26" s="47"/>
      <c r="L26" s="47"/>
      <c r="M26" s="59"/>
      <c r="N26" s="60"/>
      <c r="O26" s="41"/>
      <c r="P26" s="41"/>
      <c r="Q26" s="41"/>
      <c r="R26" s="41"/>
      <c r="S26" s="41"/>
      <c r="T26" s="41"/>
      <c r="U26" s="41"/>
      <c r="V26" s="41"/>
      <c r="W26" s="41"/>
      <c r="X26" s="68"/>
    </row>
    <row r="27" spans="1:24">
      <c r="A27" s="15"/>
      <c r="B27" s="15"/>
      <c r="C27" s="16"/>
      <c r="D27" s="16"/>
      <c r="E27" s="16"/>
      <c r="F27" s="17"/>
      <c r="G27" s="18"/>
      <c r="H27" s="18"/>
      <c r="I27" s="36" t="s">
        <v>39</v>
      </c>
      <c r="J27" s="62"/>
      <c r="K27" s="47"/>
      <c r="L27" s="47"/>
      <c r="M27" s="59"/>
      <c r="N27" s="60"/>
      <c r="O27" s="41"/>
      <c r="P27" s="41"/>
      <c r="Q27" s="41"/>
      <c r="R27" s="41"/>
      <c r="S27" s="41"/>
      <c r="T27" s="41"/>
      <c r="U27" s="41"/>
      <c r="V27" s="41"/>
      <c r="W27" s="41"/>
      <c r="X27" s="68"/>
    </row>
    <row r="28" ht="14.25" spans="1:24">
      <c r="A28" s="19"/>
      <c r="B28" s="19"/>
      <c r="C28" s="20"/>
      <c r="D28" s="20"/>
      <c r="E28" s="20"/>
      <c r="F28" s="21"/>
      <c r="G28" s="22"/>
      <c r="H28" s="22"/>
      <c r="I28" s="44" t="s">
        <v>41</v>
      </c>
      <c r="J28" s="45"/>
      <c r="K28" s="47"/>
      <c r="L28" s="47"/>
      <c r="M28" s="63"/>
      <c r="N28" s="64"/>
      <c r="O28" s="41"/>
      <c r="P28" s="41"/>
      <c r="Q28" s="41"/>
      <c r="R28" s="41"/>
      <c r="S28" s="41"/>
      <c r="T28" s="41"/>
      <c r="U28" s="41"/>
      <c r="V28" s="41"/>
      <c r="W28" s="41"/>
      <c r="X28" s="69"/>
    </row>
    <row r="29" ht="14.25" spans="1:24">
      <c r="A29" s="11">
        <v>5</v>
      </c>
      <c r="B29" s="11"/>
      <c r="C29" s="12" t="s">
        <v>57</v>
      </c>
      <c r="D29" s="12" t="s">
        <v>58</v>
      </c>
      <c r="E29" s="12" t="s">
        <v>59</v>
      </c>
      <c r="F29" s="13" t="s">
        <v>60</v>
      </c>
      <c r="G29" s="14" t="s">
        <v>28</v>
      </c>
      <c r="H29" s="14" t="s">
        <v>29</v>
      </c>
      <c r="I29" s="31" t="s">
        <v>30</v>
      </c>
      <c r="J29" s="51" t="s">
        <v>61</v>
      </c>
      <c r="K29" s="47" t="s">
        <v>32</v>
      </c>
      <c r="L29" s="38">
        <v>1</v>
      </c>
      <c r="M29" s="57">
        <v>89000</v>
      </c>
      <c r="N29" s="58">
        <v>127780</v>
      </c>
      <c r="O29" s="41" t="s">
        <v>32</v>
      </c>
      <c r="P29" s="54">
        <v>220</v>
      </c>
      <c r="Q29" s="42">
        <v>80</v>
      </c>
      <c r="R29" s="42">
        <f>Q29*P29</f>
        <v>17600</v>
      </c>
      <c r="S29" s="70"/>
      <c r="T29" s="70"/>
      <c r="U29" s="70"/>
      <c r="V29" s="70"/>
      <c r="W29" s="70"/>
      <c r="X29" s="33">
        <f>N29+SUM(R29:R34)+SUM(W29:W34)</f>
        <v>145380</v>
      </c>
    </row>
    <row r="30" spans="1:24">
      <c r="A30" s="15"/>
      <c r="B30" s="15"/>
      <c r="C30" s="16"/>
      <c r="D30" s="16"/>
      <c r="E30" s="16"/>
      <c r="F30" s="17"/>
      <c r="G30" s="18"/>
      <c r="H30" s="18"/>
      <c r="I30" s="36" t="s">
        <v>33</v>
      </c>
      <c r="J30" s="43" t="s">
        <v>62</v>
      </c>
      <c r="K30" s="47" t="s">
        <v>32</v>
      </c>
      <c r="L30" s="38">
        <v>1</v>
      </c>
      <c r="M30" s="59"/>
      <c r="N30" s="60"/>
      <c r="O30" s="41"/>
      <c r="P30" s="41"/>
      <c r="Q30" s="41"/>
      <c r="R30" s="41"/>
      <c r="S30" s="41"/>
      <c r="T30" s="41"/>
      <c r="U30" s="41"/>
      <c r="V30" s="41"/>
      <c r="W30" s="41"/>
      <c r="X30" s="68"/>
    </row>
    <row r="31" spans="1:24">
      <c r="A31" s="15"/>
      <c r="B31" s="15"/>
      <c r="C31" s="16"/>
      <c r="D31" s="16"/>
      <c r="E31" s="16"/>
      <c r="F31" s="17"/>
      <c r="G31" s="18"/>
      <c r="H31" s="18"/>
      <c r="I31" s="36" t="s">
        <v>35</v>
      </c>
      <c r="J31" s="43" t="s">
        <v>62</v>
      </c>
      <c r="K31" s="47" t="s">
        <v>32</v>
      </c>
      <c r="L31" s="38">
        <v>1</v>
      </c>
      <c r="M31" s="59"/>
      <c r="N31" s="60"/>
      <c r="O31" s="41"/>
      <c r="P31" s="41"/>
      <c r="Q31" s="41"/>
      <c r="R31" s="41"/>
      <c r="S31" s="41"/>
      <c r="T31" s="41"/>
      <c r="U31" s="41"/>
      <c r="V31" s="41"/>
      <c r="W31" s="41"/>
      <c r="X31" s="68"/>
    </row>
    <row r="32" spans="1:24">
      <c r="A32" s="15"/>
      <c r="B32" s="15"/>
      <c r="C32" s="16"/>
      <c r="D32" s="16"/>
      <c r="E32" s="16"/>
      <c r="F32" s="17"/>
      <c r="G32" s="18"/>
      <c r="H32" s="18"/>
      <c r="I32" s="36" t="s">
        <v>37</v>
      </c>
      <c r="J32" s="43" t="s">
        <v>63</v>
      </c>
      <c r="K32" s="47" t="s">
        <v>32</v>
      </c>
      <c r="L32" s="38">
        <v>1</v>
      </c>
      <c r="M32" s="59"/>
      <c r="N32" s="60"/>
      <c r="O32" s="41"/>
      <c r="P32" s="41"/>
      <c r="Q32" s="41"/>
      <c r="R32" s="41"/>
      <c r="S32" s="41"/>
      <c r="T32" s="41"/>
      <c r="U32" s="41"/>
      <c r="V32" s="41"/>
      <c r="W32" s="41"/>
      <c r="X32" s="68"/>
    </row>
    <row r="33" spans="1:24">
      <c r="A33" s="15"/>
      <c r="B33" s="15"/>
      <c r="C33" s="16"/>
      <c r="D33" s="16"/>
      <c r="E33" s="16"/>
      <c r="F33" s="17"/>
      <c r="G33" s="18"/>
      <c r="H33" s="18"/>
      <c r="I33" s="36" t="s">
        <v>39</v>
      </c>
      <c r="J33" s="62"/>
      <c r="K33" s="47"/>
      <c r="L33" s="47"/>
      <c r="M33" s="59"/>
      <c r="N33" s="60"/>
      <c r="O33" s="41"/>
      <c r="P33" s="41"/>
      <c r="Q33" s="41"/>
      <c r="R33" s="41"/>
      <c r="S33" s="41"/>
      <c r="T33" s="41"/>
      <c r="U33" s="41"/>
      <c r="V33" s="41"/>
      <c r="W33" s="41"/>
      <c r="X33" s="68"/>
    </row>
    <row r="34" ht="14.25" spans="1:24">
      <c r="A34" s="19"/>
      <c r="B34" s="19"/>
      <c r="C34" s="20"/>
      <c r="D34" s="20"/>
      <c r="E34" s="20"/>
      <c r="F34" s="21"/>
      <c r="G34" s="22"/>
      <c r="H34" s="22"/>
      <c r="I34" s="44" t="s">
        <v>41</v>
      </c>
      <c r="J34" s="65"/>
      <c r="K34" s="47"/>
      <c r="L34" s="47"/>
      <c r="M34" s="63"/>
      <c r="N34" s="64"/>
      <c r="O34" s="41"/>
      <c r="P34" s="41"/>
      <c r="Q34" s="41"/>
      <c r="R34" s="41"/>
      <c r="S34" s="41"/>
      <c r="T34" s="41"/>
      <c r="U34" s="41"/>
      <c r="V34" s="41"/>
      <c r="W34" s="41"/>
      <c r="X34" s="69"/>
    </row>
    <row r="35" ht="14.25" spans="1:24">
      <c r="A35" s="11">
        <v>6</v>
      </c>
      <c r="B35" s="11"/>
      <c r="C35" s="12" t="s">
        <v>64</v>
      </c>
      <c r="D35" s="12" t="s">
        <v>65</v>
      </c>
      <c r="E35" s="12" t="s">
        <v>59</v>
      </c>
      <c r="F35" s="13" t="s">
        <v>45</v>
      </c>
      <c r="G35" s="14" t="s">
        <v>28</v>
      </c>
      <c r="H35" s="14" t="s">
        <v>29</v>
      </c>
      <c r="I35" s="31" t="s">
        <v>30</v>
      </c>
      <c r="J35" s="32" t="s">
        <v>31</v>
      </c>
      <c r="K35" s="47"/>
      <c r="L35" s="47"/>
      <c r="M35" s="48">
        <v>13000</v>
      </c>
      <c r="N35" s="49">
        <v>23300</v>
      </c>
      <c r="O35" s="50"/>
      <c r="P35" s="50"/>
      <c r="Q35" s="50"/>
      <c r="R35" s="50"/>
      <c r="S35" s="50"/>
      <c r="T35" s="41" t="s">
        <v>32</v>
      </c>
      <c r="U35" s="42">
        <v>1</v>
      </c>
      <c r="V35" s="42"/>
      <c r="W35" s="50">
        <v>9000</v>
      </c>
      <c r="X35" s="33">
        <f>N35+SUM(R35:R40)+SUM(W35:W40)</f>
        <v>41900</v>
      </c>
    </row>
    <row r="36" spans="1:24">
      <c r="A36" s="15"/>
      <c r="B36" s="15"/>
      <c r="C36" s="16"/>
      <c r="D36" s="16"/>
      <c r="E36" s="16"/>
      <c r="F36" s="17"/>
      <c r="G36" s="18"/>
      <c r="H36" s="18"/>
      <c r="I36" s="36" t="s">
        <v>33</v>
      </c>
      <c r="J36" s="43" t="s">
        <v>36</v>
      </c>
      <c r="K36" s="47" t="s">
        <v>32</v>
      </c>
      <c r="L36" s="38">
        <v>1</v>
      </c>
      <c r="M36" s="52"/>
      <c r="N36" s="53"/>
      <c r="O36" s="41" t="s">
        <v>32</v>
      </c>
      <c r="P36" s="54">
        <v>120</v>
      </c>
      <c r="Q36" s="42">
        <v>80</v>
      </c>
      <c r="R36" s="42">
        <f>Q36*P36</f>
        <v>9600</v>
      </c>
      <c r="S36" s="54"/>
      <c r="T36" s="54"/>
      <c r="U36" s="54"/>
      <c r="V36" s="54"/>
      <c r="W36" s="54"/>
      <c r="X36" s="68"/>
    </row>
    <row r="37" spans="1:24">
      <c r="A37" s="15"/>
      <c r="B37" s="15"/>
      <c r="C37" s="16"/>
      <c r="D37" s="16"/>
      <c r="E37" s="16"/>
      <c r="F37" s="17"/>
      <c r="G37" s="18"/>
      <c r="H37" s="18"/>
      <c r="I37" s="36" t="s">
        <v>35</v>
      </c>
      <c r="J37" s="43"/>
      <c r="K37" s="47"/>
      <c r="L37" s="47"/>
      <c r="M37" s="52"/>
      <c r="N37" s="53"/>
      <c r="O37" s="54"/>
      <c r="P37" s="54"/>
      <c r="Q37" s="54"/>
      <c r="R37" s="54"/>
      <c r="S37" s="54"/>
      <c r="T37" s="54"/>
      <c r="U37" s="54"/>
      <c r="V37" s="54"/>
      <c r="W37" s="54"/>
      <c r="X37" s="68"/>
    </row>
    <row r="38" spans="1:24">
      <c r="A38" s="15"/>
      <c r="B38" s="15"/>
      <c r="C38" s="16"/>
      <c r="D38" s="16"/>
      <c r="E38" s="16"/>
      <c r="F38" s="17"/>
      <c r="G38" s="18"/>
      <c r="H38" s="18"/>
      <c r="I38" s="36" t="s">
        <v>37</v>
      </c>
      <c r="J38" s="43"/>
      <c r="K38" s="47"/>
      <c r="L38" s="47"/>
      <c r="M38" s="52"/>
      <c r="N38" s="53"/>
      <c r="O38" s="54"/>
      <c r="P38" s="54"/>
      <c r="Q38" s="54"/>
      <c r="R38" s="54"/>
      <c r="S38" s="54"/>
      <c r="T38" s="54"/>
      <c r="U38" s="54"/>
      <c r="V38" s="54"/>
      <c r="W38" s="54"/>
      <c r="X38" s="68"/>
    </row>
    <row r="39" spans="1:24">
      <c r="A39" s="15"/>
      <c r="B39" s="15"/>
      <c r="C39" s="16"/>
      <c r="D39" s="16"/>
      <c r="E39" s="16"/>
      <c r="F39" s="17"/>
      <c r="G39" s="18"/>
      <c r="H39" s="18"/>
      <c r="I39" s="36" t="s">
        <v>39</v>
      </c>
      <c r="J39" s="43"/>
      <c r="K39" s="47"/>
      <c r="L39" s="47"/>
      <c r="M39" s="52"/>
      <c r="N39" s="53"/>
      <c r="O39" s="54"/>
      <c r="P39" s="54"/>
      <c r="Q39" s="54"/>
      <c r="R39" s="54"/>
      <c r="S39" s="54"/>
      <c r="T39" s="54"/>
      <c r="U39" s="54"/>
      <c r="V39" s="54"/>
      <c r="W39" s="54"/>
      <c r="X39" s="68"/>
    </row>
    <row r="40" ht="14.25" spans="1:24">
      <c r="A40" s="19"/>
      <c r="B40" s="19"/>
      <c r="C40" s="20"/>
      <c r="D40" s="20"/>
      <c r="E40" s="20"/>
      <c r="F40" s="21"/>
      <c r="G40" s="22"/>
      <c r="H40" s="22"/>
      <c r="I40" s="44" t="s">
        <v>41</v>
      </c>
      <c r="J40" s="45"/>
      <c r="K40" s="47"/>
      <c r="L40" s="47"/>
      <c r="M40" s="55"/>
      <c r="N40" s="56"/>
      <c r="O40" s="54"/>
      <c r="P40" s="54"/>
      <c r="Q40" s="54"/>
      <c r="R40" s="54"/>
      <c r="S40" s="54"/>
      <c r="T40" s="54"/>
      <c r="U40" s="54"/>
      <c r="V40" s="54"/>
      <c r="W40" s="54"/>
      <c r="X40" s="69"/>
    </row>
    <row r="41" ht="14.25" spans="1:24">
      <c r="A41" s="11">
        <v>7</v>
      </c>
      <c r="B41" s="11"/>
      <c r="C41" s="12" t="s">
        <v>66</v>
      </c>
      <c r="D41" s="12" t="s">
        <v>67</v>
      </c>
      <c r="E41" s="12" t="s">
        <v>68</v>
      </c>
      <c r="F41" s="13" t="s">
        <v>69</v>
      </c>
      <c r="G41" s="14" t="s">
        <v>70</v>
      </c>
      <c r="H41" s="14" t="s">
        <v>29</v>
      </c>
      <c r="I41" s="31" t="s">
        <v>30</v>
      </c>
      <c r="J41" s="32" t="s">
        <v>31</v>
      </c>
      <c r="K41" s="47"/>
      <c r="L41" s="47"/>
      <c r="M41" s="48">
        <v>14000</v>
      </c>
      <c r="N41" s="49">
        <v>29470</v>
      </c>
      <c r="O41" s="41"/>
      <c r="P41" s="54"/>
      <c r="Q41" s="42"/>
      <c r="R41" s="42"/>
      <c r="S41" s="50"/>
      <c r="T41" s="41" t="s">
        <v>32</v>
      </c>
      <c r="U41" s="42">
        <v>1</v>
      </c>
      <c r="V41" s="42"/>
      <c r="W41" s="50">
        <v>6200</v>
      </c>
      <c r="X41" s="33">
        <f>N41+SUM(R41:R46)+SUM(W41:W46)</f>
        <v>58970</v>
      </c>
    </row>
    <row r="42" spans="1:24">
      <c r="A42" s="15"/>
      <c r="B42" s="15"/>
      <c r="C42" s="16"/>
      <c r="D42" s="16"/>
      <c r="E42" s="16"/>
      <c r="F42" s="17"/>
      <c r="G42" s="18"/>
      <c r="H42" s="18"/>
      <c r="I42" s="36" t="s">
        <v>33</v>
      </c>
      <c r="J42" s="61" t="s">
        <v>34</v>
      </c>
      <c r="K42" s="47" t="s">
        <v>32</v>
      </c>
      <c r="L42" s="38">
        <v>1</v>
      </c>
      <c r="M42" s="52"/>
      <c r="N42" s="53"/>
      <c r="O42" s="41" t="s">
        <v>32</v>
      </c>
      <c r="P42" s="54">
        <v>80</v>
      </c>
      <c r="Q42" s="42">
        <v>80</v>
      </c>
      <c r="R42" s="42">
        <f>Q42*P42</f>
        <v>6400</v>
      </c>
      <c r="S42" s="54"/>
      <c r="T42" s="54"/>
      <c r="U42" s="54"/>
      <c r="V42" s="54"/>
      <c r="W42" s="54"/>
      <c r="X42" s="68"/>
    </row>
    <row r="43" spans="1:24">
      <c r="A43" s="15"/>
      <c r="B43" s="15"/>
      <c r="C43" s="16"/>
      <c r="D43" s="16"/>
      <c r="E43" s="16"/>
      <c r="F43" s="17"/>
      <c r="G43" s="18"/>
      <c r="H43" s="18"/>
      <c r="I43" s="36" t="s">
        <v>35</v>
      </c>
      <c r="J43" s="61" t="s">
        <v>71</v>
      </c>
      <c r="K43" s="47" t="s">
        <v>32</v>
      </c>
      <c r="L43" s="38">
        <v>1</v>
      </c>
      <c r="M43" s="52"/>
      <c r="N43" s="53"/>
      <c r="O43" s="41" t="s">
        <v>32</v>
      </c>
      <c r="P43" s="54">
        <v>80</v>
      </c>
      <c r="Q43" s="42">
        <v>80</v>
      </c>
      <c r="R43" s="42">
        <f>Q43*P43</f>
        <v>6400</v>
      </c>
      <c r="S43" s="54"/>
      <c r="T43" s="54"/>
      <c r="U43" s="54"/>
      <c r="V43" s="54"/>
      <c r="W43" s="54"/>
      <c r="X43" s="68"/>
    </row>
    <row r="44" spans="1:24">
      <c r="A44" s="15"/>
      <c r="B44" s="15"/>
      <c r="C44" s="16"/>
      <c r="D44" s="16"/>
      <c r="E44" s="16"/>
      <c r="F44" s="17"/>
      <c r="G44" s="18"/>
      <c r="H44" s="18"/>
      <c r="I44" s="36" t="s">
        <v>37</v>
      </c>
      <c r="J44" s="61" t="s">
        <v>72</v>
      </c>
      <c r="K44" s="47"/>
      <c r="L44" s="47"/>
      <c r="M44" s="52"/>
      <c r="N44" s="53"/>
      <c r="O44" s="54"/>
      <c r="P44" s="54"/>
      <c r="Q44" s="54"/>
      <c r="R44" s="54"/>
      <c r="S44" s="54"/>
      <c r="T44" s="41" t="s">
        <v>32</v>
      </c>
      <c r="U44" s="42">
        <v>1</v>
      </c>
      <c r="V44" s="42"/>
      <c r="W44" s="54">
        <v>10500</v>
      </c>
      <c r="X44" s="68"/>
    </row>
    <row r="45" spans="1:24">
      <c r="A45" s="15"/>
      <c r="B45" s="15"/>
      <c r="C45" s="16"/>
      <c r="D45" s="16"/>
      <c r="E45" s="16"/>
      <c r="F45" s="17"/>
      <c r="G45" s="18"/>
      <c r="H45" s="18"/>
      <c r="I45" s="36" t="s">
        <v>39</v>
      </c>
      <c r="J45" s="43"/>
      <c r="K45" s="47"/>
      <c r="L45" s="47"/>
      <c r="M45" s="52"/>
      <c r="N45" s="53"/>
      <c r="O45" s="54"/>
      <c r="P45" s="54"/>
      <c r="Q45" s="54"/>
      <c r="R45" s="54"/>
      <c r="S45" s="54"/>
      <c r="T45" s="54"/>
      <c r="U45" s="54"/>
      <c r="V45" s="54"/>
      <c r="W45" s="54"/>
      <c r="X45" s="68"/>
    </row>
    <row r="46" ht="14.25" spans="1:24">
      <c r="A46" s="19"/>
      <c r="B46" s="19"/>
      <c r="C46" s="20"/>
      <c r="D46" s="20"/>
      <c r="E46" s="20"/>
      <c r="F46" s="21"/>
      <c r="G46" s="22"/>
      <c r="H46" s="22"/>
      <c r="I46" s="44" t="s">
        <v>41</v>
      </c>
      <c r="J46" s="45"/>
      <c r="K46" s="47"/>
      <c r="L46" s="47"/>
      <c r="M46" s="55"/>
      <c r="N46" s="56"/>
      <c r="O46" s="54"/>
      <c r="P46" s="54"/>
      <c r="Q46" s="54"/>
      <c r="R46" s="54"/>
      <c r="S46" s="54"/>
      <c r="T46" s="54"/>
      <c r="U46" s="54"/>
      <c r="V46" s="54"/>
      <c r="W46" s="54"/>
      <c r="X46" s="69"/>
    </row>
    <row r="47" ht="14.25" spans="1:24">
      <c r="A47" s="11">
        <v>8</v>
      </c>
      <c r="B47" s="11"/>
      <c r="C47" s="12" t="s">
        <v>73</v>
      </c>
      <c r="D47" s="12" t="s">
        <v>74</v>
      </c>
      <c r="E47" s="12" t="s">
        <v>68</v>
      </c>
      <c r="F47" s="13" t="s">
        <v>69</v>
      </c>
      <c r="G47" s="14" t="s">
        <v>70</v>
      </c>
      <c r="H47" s="14" t="s">
        <v>29</v>
      </c>
      <c r="I47" s="31" t="s">
        <v>30</v>
      </c>
      <c r="J47" s="32" t="s">
        <v>31</v>
      </c>
      <c r="K47" s="47"/>
      <c r="L47" s="47"/>
      <c r="M47" s="48">
        <v>21000</v>
      </c>
      <c r="N47" s="49">
        <v>44200</v>
      </c>
      <c r="O47" s="50"/>
      <c r="P47" s="50"/>
      <c r="Q47" s="50"/>
      <c r="R47" s="50"/>
      <c r="S47" s="50"/>
      <c r="T47" s="41" t="s">
        <v>32</v>
      </c>
      <c r="U47" s="42">
        <v>1</v>
      </c>
      <c r="V47" s="42"/>
      <c r="W47" s="50">
        <v>6200</v>
      </c>
      <c r="X47" s="33">
        <f>N47+SUM(R47:R52)+SUM(W47:W52)</f>
        <v>80100</v>
      </c>
    </row>
    <row r="48" spans="1:24">
      <c r="A48" s="15"/>
      <c r="B48" s="15"/>
      <c r="C48" s="16"/>
      <c r="D48" s="16"/>
      <c r="E48" s="16"/>
      <c r="F48" s="17"/>
      <c r="G48" s="18"/>
      <c r="H48" s="18"/>
      <c r="I48" s="36" t="s">
        <v>33</v>
      </c>
      <c r="J48" s="43" t="s">
        <v>75</v>
      </c>
      <c r="K48" s="47" t="s">
        <v>32</v>
      </c>
      <c r="L48" s="38">
        <v>1</v>
      </c>
      <c r="M48" s="52"/>
      <c r="N48" s="53"/>
      <c r="O48" s="41" t="s">
        <v>32</v>
      </c>
      <c r="P48" s="54">
        <v>80</v>
      </c>
      <c r="Q48" s="42">
        <v>80</v>
      </c>
      <c r="R48" s="42">
        <f t="shared" ref="R48:R50" si="0">Q48*P48</f>
        <v>6400</v>
      </c>
      <c r="S48" s="54"/>
      <c r="T48" s="54"/>
      <c r="U48" s="54"/>
      <c r="V48" s="54"/>
      <c r="W48" s="54"/>
      <c r="X48" s="68"/>
    </row>
    <row r="49" spans="1:24">
      <c r="A49" s="15"/>
      <c r="B49" s="15"/>
      <c r="C49" s="16"/>
      <c r="D49" s="16"/>
      <c r="E49" s="16"/>
      <c r="F49" s="17"/>
      <c r="G49" s="18"/>
      <c r="H49" s="18"/>
      <c r="I49" s="36" t="s">
        <v>35</v>
      </c>
      <c r="J49" s="43" t="s">
        <v>71</v>
      </c>
      <c r="K49" s="47" t="s">
        <v>32</v>
      </c>
      <c r="L49" s="38">
        <v>1</v>
      </c>
      <c r="M49" s="52"/>
      <c r="N49" s="53"/>
      <c r="O49" s="41" t="s">
        <v>32</v>
      </c>
      <c r="P49" s="54">
        <v>80</v>
      </c>
      <c r="Q49" s="42">
        <v>80</v>
      </c>
      <c r="R49" s="42">
        <f t="shared" si="0"/>
        <v>6400</v>
      </c>
      <c r="S49" s="54"/>
      <c r="T49" s="54"/>
      <c r="U49" s="54"/>
      <c r="V49" s="54"/>
      <c r="W49" s="54"/>
      <c r="X49" s="68"/>
    </row>
    <row r="50" spans="1:24">
      <c r="A50" s="15"/>
      <c r="B50" s="15"/>
      <c r="C50" s="16"/>
      <c r="D50" s="16"/>
      <c r="E50" s="16"/>
      <c r="F50" s="17"/>
      <c r="G50" s="18"/>
      <c r="H50" s="18"/>
      <c r="I50" s="36" t="s">
        <v>37</v>
      </c>
      <c r="J50" s="43" t="s">
        <v>76</v>
      </c>
      <c r="K50" s="47" t="s">
        <v>32</v>
      </c>
      <c r="L50" s="38">
        <v>1</v>
      </c>
      <c r="M50" s="52"/>
      <c r="N50" s="53"/>
      <c r="O50" s="41" t="s">
        <v>32</v>
      </c>
      <c r="P50" s="54">
        <v>80</v>
      </c>
      <c r="Q50" s="42">
        <v>80</v>
      </c>
      <c r="R50" s="42">
        <f t="shared" si="0"/>
        <v>6400</v>
      </c>
      <c r="S50" s="54"/>
      <c r="T50" s="54"/>
      <c r="U50" s="54"/>
      <c r="V50" s="54"/>
      <c r="W50" s="54"/>
      <c r="X50" s="68"/>
    </row>
    <row r="51" spans="1:24">
      <c r="A51" s="15"/>
      <c r="B51" s="15"/>
      <c r="C51" s="16"/>
      <c r="D51" s="16"/>
      <c r="E51" s="16"/>
      <c r="F51" s="17"/>
      <c r="G51" s="18"/>
      <c r="H51" s="18"/>
      <c r="I51" s="36" t="s">
        <v>39</v>
      </c>
      <c r="J51" s="43" t="s">
        <v>72</v>
      </c>
      <c r="K51" s="47"/>
      <c r="L51" s="47"/>
      <c r="M51" s="52"/>
      <c r="N51" s="53"/>
      <c r="O51" s="54"/>
      <c r="P51" s="54"/>
      <c r="Q51" s="54"/>
      <c r="R51" s="54"/>
      <c r="S51" s="54"/>
      <c r="T51" s="41" t="s">
        <v>32</v>
      </c>
      <c r="U51" s="42">
        <v>1</v>
      </c>
      <c r="V51" s="42"/>
      <c r="W51" s="54">
        <v>10500</v>
      </c>
      <c r="X51" s="68"/>
    </row>
    <row r="52" ht="14.25" spans="1:24">
      <c r="A52" s="19"/>
      <c r="B52" s="19"/>
      <c r="C52" s="20"/>
      <c r="D52" s="20"/>
      <c r="E52" s="20"/>
      <c r="F52" s="21"/>
      <c r="G52" s="22"/>
      <c r="H52" s="22"/>
      <c r="I52" s="44" t="s">
        <v>41</v>
      </c>
      <c r="J52" s="45"/>
      <c r="K52" s="47"/>
      <c r="L52" s="47"/>
      <c r="M52" s="55"/>
      <c r="N52" s="56"/>
      <c r="O52" s="54"/>
      <c r="P52" s="54"/>
      <c r="Q52" s="54"/>
      <c r="R52" s="54"/>
      <c r="S52" s="54"/>
      <c r="T52" s="54"/>
      <c r="U52" s="54"/>
      <c r="V52" s="54"/>
      <c r="W52" s="54"/>
      <c r="X52" s="69"/>
    </row>
    <row r="53" ht="14.25" spans="1:24">
      <c r="A53" s="11">
        <v>9</v>
      </c>
      <c r="B53" s="11"/>
      <c r="C53" s="12" t="s">
        <v>77</v>
      </c>
      <c r="D53" s="12" t="s">
        <v>78</v>
      </c>
      <c r="E53" s="12" t="s">
        <v>79</v>
      </c>
      <c r="F53" s="13" t="s">
        <v>69</v>
      </c>
      <c r="G53" s="14" t="s">
        <v>70</v>
      </c>
      <c r="H53" s="14" t="s">
        <v>80</v>
      </c>
      <c r="I53" s="31" t="s">
        <v>30</v>
      </c>
      <c r="J53" s="32" t="s">
        <v>31</v>
      </c>
      <c r="K53" s="47"/>
      <c r="L53" s="47"/>
      <c r="M53" s="48">
        <v>10000</v>
      </c>
      <c r="N53" s="49">
        <v>13800</v>
      </c>
      <c r="O53" s="50"/>
      <c r="P53" s="50"/>
      <c r="Q53" s="50"/>
      <c r="R53" s="50"/>
      <c r="S53" s="50"/>
      <c r="T53" s="41" t="s">
        <v>32</v>
      </c>
      <c r="U53" s="42">
        <v>1</v>
      </c>
      <c r="V53" s="42"/>
      <c r="W53" s="50">
        <v>6200</v>
      </c>
      <c r="X53" s="33">
        <f>N53+SUM(R53:R58)+SUM(W53:W58)</f>
        <v>33300</v>
      </c>
    </row>
    <row r="54" spans="1:24">
      <c r="A54" s="15"/>
      <c r="B54" s="15"/>
      <c r="C54" s="16"/>
      <c r="D54" s="16"/>
      <c r="E54" s="16"/>
      <c r="F54" s="17"/>
      <c r="G54" s="18"/>
      <c r="H54" s="18"/>
      <c r="I54" s="36" t="s">
        <v>33</v>
      </c>
      <c r="J54" s="43" t="s">
        <v>34</v>
      </c>
      <c r="K54" s="47" t="s">
        <v>32</v>
      </c>
      <c r="L54" s="38">
        <v>1</v>
      </c>
      <c r="M54" s="52"/>
      <c r="N54" s="53"/>
      <c r="O54" s="41" t="s">
        <v>32</v>
      </c>
      <c r="P54" s="54">
        <v>85</v>
      </c>
      <c r="Q54" s="42">
        <v>80</v>
      </c>
      <c r="R54" s="42">
        <f>Q54*P54</f>
        <v>6800</v>
      </c>
      <c r="S54" s="54"/>
      <c r="T54" s="54"/>
      <c r="U54" s="54"/>
      <c r="V54" s="54"/>
      <c r="W54" s="54"/>
      <c r="X54" s="68"/>
    </row>
    <row r="55" spans="1:24">
      <c r="A55" s="15"/>
      <c r="B55" s="15"/>
      <c r="C55" s="16"/>
      <c r="D55" s="16"/>
      <c r="E55" s="16"/>
      <c r="F55" s="17"/>
      <c r="G55" s="18"/>
      <c r="H55" s="18"/>
      <c r="I55" s="36" t="s">
        <v>35</v>
      </c>
      <c r="J55" s="43" t="s">
        <v>47</v>
      </c>
      <c r="K55" s="47"/>
      <c r="L55" s="47"/>
      <c r="M55" s="52"/>
      <c r="N55" s="53"/>
      <c r="O55" s="54"/>
      <c r="P55" s="54"/>
      <c r="Q55" s="54"/>
      <c r="R55" s="54"/>
      <c r="S55" s="54"/>
      <c r="T55" s="41" t="s">
        <v>32</v>
      </c>
      <c r="U55" s="42">
        <v>1</v>
      </c>
      <c r="V55" s="42"/>
      <c r="W55" s="54">
        <v>6500</v>
      </c>
      <c r="X55" s="68"/>
    </row>
    <row r="56" spans="1:24">
      <c r="A56" s="15"/>
      <c r="B56" s="15"/>
      <c r="C56" s="16"/>
      <c r="D56" s="16"/>
      <c r="E56" s="16"/>
      <c r="F56" s="17"/>
      <c r="G56" s="18"/>
      <c r="H56" s="18"/>
      <c r="I56" s="36" t="s">
        <v>37</v>
      </c>
      <c r="J56" s="43"/>
      <c r="K56" s="47"/>
      <c r="L56" s="47"/>
      <c r="M56" s="52"/>
      <c r="N56" s="53"/>
      <c r="O56" s="54"/>
      <c r="P56" s="54"/>
      <c r="Q56" s="54"/>
      <c r="R56" s="54"/>
      <c r="S56" s="54"/>
      <c r="T56" s="54"/>
      <c r="U56" s="54"/>
      <c r="V56" s="54"/>
      <c r="W56" s="54"/>
      <c r="X56" s="68"/>
    </row>
    <row r="57" spans="1:24">
      <c r="A57" s="15"/>
      <c r="B57" s="15"/>
      <c r="C57" s="16"/>
      <c r="D57" s="16"/>
      <c r="E57" s="16"/>
      <c r="F57" s="17"/>
      <c r="G57" s="18"/>
      <c r="H57" s="18"/>
      <c r="I57" s="36" t="s">
        <v>39</v>
      </c>
      <c r="J57" s="43"/>
      <c r="K57" s="47"/>
      <c r="L57" s="47"/>
      <c r="M57" s="52"/>
      <c r="N57" s="53"/>
      <c r="O57" s="54"/>
      <c r="P57" s="54"/>
      <c r="Q57" s="54"/>
      <c r="R57" s="54"/>
      <c r="S57" s="54"/>
      <c r="T57" s="54"/>
      <c r="U57" s="54"/>
      <c r="V57" s="54"/>
      <c r="W57" s="54"/>
      <c r="X57" s="68"/>
    </row>
    <row r="58" ht="14.25" spans="1:24">
      <c r="A58" s="19"/>
      <c r="B58" s="19"/>
      <c r="C58" s="20"/>
      <c r="D58" s="20"/>
      <c r="E58" s="20"/>
      <c r="F58" s="21"/>
      <c r="G58" s="22"/>
      <c r="H58" s="22"/>
      <c r="I58" s="44" t="s">
        <v>41</v>
      </c>
      <c r="J58" s="45"/>
      <c r="K58" s="47"/>
      <c r="L58" s="47"/>
      <c r="M58" s="55"/>
      <c r="N58" s="56"/>
      <c r="O58" s="54"/>
      <c r="P58" s="54"/>
      <c r="Q58" s="54"/>
      <c r="R58" s="54"/>
      <c r="S58" s="54"/>
      <c r="T58" s="54"/>
      <c r="U58" s="54"/>
      <c r="V58" s="54"/>
      <c r="W58" s="54"/>
      <c r="X58" s="69"/>
    </row>
    <row r="59" ht="14.25" spans="12:24">
      <c r="L59" s="6">
        <f t="shared" ref="L59:N59" si="1">SUM(L5:L58)</f>
        <v>20</v>
      </c>
      <c r="M59" s="66">
        <f t="shared" si="1"/>
        <v>383000</v>
      </c>
      <c r="N59" s="66">
        <f t="shared" si="1"/>
        <v>580750</v>
      </c>
      <c r="O59" s="66"/>
      <c r="P59" s="66"/>
      <c r="Q59" s="66"/>
      <c r="R59" s="66"/>
      <c r="S59" s="66"/>
      <c r="T59" s="66"/>
      <c r="U59" s="6">
        <f>SUM(U5:U58)</f>
        <v>13</v>
      </c>
      <c r="V59" s="66"/>
      <c r="W59" s="66"/>
      <c r="X59" s="66">
        <f>SUM(X5:X58)</f>
        <v>1003650</v>
      </c>
    </row>
    <row r="60" spans="1:10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6"/>
      <c r="B62" s="6"/>
      <c r="C62" s="6"/>
      <c r="D62" s="6"/>
      <c r="E62" s="6"/>
      <c r="F62" s="6"/>
      <c r="G62" s="6"/>
      <c r="H62" s="6"/>
      <c r="I62" s="6"/>
      <c r="J62" s="6"/>
    </row>
  </sheetData>
  <autoFilter ref="A4:J59">
    <extLst/>
  </autoFilter>
  <mergeCells count="115">
    <mergeCell ref="K3:N3"/>
    <mergeCell ref="O3:S3"/>
    <mergeCell ref="T3:W3"/>
    <mergeCell ref="A3:A4"/>
    <mergeCell ref="A5:A10"/>
    <mergeCell ref="A11:A16"/>
    <mergeCell ref="A17:A22"/>
    <mergeCell ref="A23:A28"/>
    <mergeCell ref="A29:A34"/>
    <mergeCell ref="A35:A40"/>
    <mergeCell ref="A41:A46"/>
    <mergeCell ref="A47:A52"/>
    <mergeCell ref="A53:A58"/>
    <mergeCell ref="B3:B4"/>
    <mergeCell ref="B5:B10"/>
    <mergeCell ref="B11:B16"/>
    <mergeCell ref="B17:B22"/>
    <mergeCell ref="B23:B28"/>
    <mergeCell ref="B29:B34"/>
    <mergeCell ref="B35:B40"/>
    <mergeCell ref="B41:B46"/>
    <mergeCell ref="B47:B52"/>
    <mergeCell ref="B53:B58"/>
    <mergeCell ref="C3:C4"/>
    <mergeCell ref="C5:C10"/>
    <mergeCell ref="C11:C16"/>
    <mergeCell ref="C17:C22"/>
    <mergeCell ref="C23:C28"/>
    <mergeCell ref="C29:C34"/>
    <mergeCell ref="C35:C40"/>
    <mergeCell ref="C41:C46"/>
    <mergeCell ref="C47:C52"/>
    <mergeCell ref="C53:C58"/>
    <mergeCell ref="D3:D4"/>
    <mergeCell ref="D5:D10"/>
    <mergeCell ref="D11:D16"/>
    <mergeCell ref="D17:D22"/>
    <mergeCell ref="D23:D28"/>
    <mergeCell ref="D29:D34"/>
    <mergeCell ref="D35:D40"/>
    <mergeCell ref="D41:D46"/>
    <mergeCell ref="D47:D52"/>
    <mergeCell ref="D53:D58"/>
    <mergeCell ref="E3:E4"/>
    <mergeCell ref="E5:E10"/>
    <mergeCell ref="E11:E16"/>
    <mergeCell ref="E17:E22"/>
    <mergeCell ref="E23:E28"/>
    <mergeCell ref="E29:E34"/>
    <mergeCell ref="E35:E40"/>
    <mergeCell ref="E41:E46"/>
    <mergeCell ref="E47:E52"/>
    <mergeCell ref="E53:E58"/>
    <mergeCell ref="F3:F4"/>
    <mergeCell ref="F5:F10"/>
    <mergeCell ref="F11:F16"/>
    <mergeCell ref="F17:F22"/>
    <mergeCell ref="F23:F28"/>
    <mergeCell ref="F29:F34"/>
    <mergeCell ref="F35:F40"/>
    <mergeCell ref="F41:F46"/>
    <mergeCell ref="F47:F52"/>
    <mergeCell ref="F53:F58"/>
    <mergeCell ref="G3:G4"/>
    <mergeCell ref="G5:G10"/>
    <mergeCell ref="G11:G16"/>
    <mergeCell ref="G17:G22"/>
    <mergeCell ref="G23:G28"/>
    <mergeCell ref="G29:G34"/>
    <mergeCell ref="G35:G40"/>
    <mergeCell ref="G41:G46"/>
    <mergeCell ref="G47:G52"/>
    <mergeCell ref="G53:G58"/>
    <mergeCell ref="H3:H4"/>
    <mergeCell ref="H5:H10"/>
    <mergeCell ref="H11:H16"/>
    <mergeCell ref="H17:H22"/>
    <mergeCell ref="H23:H28"/>
    <mergeCell ref="H29:H34"/>
    <mergeCell ref="H35:H40"/>
    <mergeCell ref="H41:H46"/>
    <mergeCell ref="H47:H52"/>
    <mergeCell ref="H53:H58"/>
    <mergeCell ref="I3:I4"/>
    <mergeCell ref="J3:J4"/>
    <mergeCell ref="M5:M10"/>
    <mergeCell ref="M11:M16"/>
    <mergeCell ref="M17:M22"/>
    <mergeCell ref="M23:M28"/>
    <mergeCell ref="M29:M34"/>
    <mergeCell ref="M35:M40"/>
    <mergeCell ref="M41:M46"/>
    <mergeCell ref="M47:M52"/>
    <mergeCell ref="M53:M58"/>
    <mergeCell ref="N5:N10"/>
    <mergeCell ref="N11:N16"/>
    <mergeCell ref="N17:N22"/>
    <mergeCell ref="N23:N28"/>
    <mergeCell ref="N29:N34"/>
    <mergeCell ref="N35:N40"/>
    <mergeCell ref="N41:N46"/>
    <mergeCell ref="N47:N52"/>
    <mergeCell ref="N53:N58"/>
    <mergeCell ref="X3:X4"/>
    <mergeCell ref="X5:X10"/>
    <mergeCell ref="X11:X16"/>
    <mergeCell ref="X17:X22"/>
    <mergeCell ref="X23:X28"/>
    <mergeCell ref="X29:X34"/>
    <mergeCell ref="X35:X40"/>
    <mergeCell ref="X41:X46"/>
    <mergeCell ref="X47:X52"/>
    <mergeCell ref="X53:X58"/>
    <mergeCell ref="A60:J62"/>
    <mergeCell ref="A1:X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模具最终报价资料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许晨</cp:lastModifiedBy>
  <dcterms:created xsi:type="dcterms:W3CDTF">2015-06-05T18:19:00Z</dcterms:created>
  <dcterms:modified xsi:type="dcterms:W3CDTF">2023-02-08T09:10:29Z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9858A56B83DA4BAEB01CBC155C242ECC</vt:lpwstr>
  </property>
  <property fmtid="{D5CDD505-2E9C-101B-9397-08002B2CF9AE}" pid="3" name="KSOProductBuildVer">
    <vt:lpwstr>2052-11.1.0.13703</vt:lpwstr>
  </property>
</Properties>
</file>