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样品需求清单" sheetId="2" r:id="rId1"/>
    <sheet name="Sheet1" sheetId="1" r:id="rId2"/>
  </sheets>
  <externalReferences>
    <externalReference r:id="rId3"/>
  </externalReferences>
  <definedNames>
    <definedName name="_xlnm._FilterDatabase" localSheetId="0" hidden="1">样品需求清单!$A$3:$D$13</definedName>
  </definedNames>
  <calcPr calcId="144525"/>
</workbook>
</file>

<file path=xl/sharedStrings.xml><?xml version="1.0" encoding="utf-8"?>
<sst xmlns="http://schemas.openxmlformats.org/spreadsheetml/2006/main" count="48" uniqueCount="40">
  <si>
    <t xml:space="preserve">吉利G3项目样品需求清单
</t>
  </si>
  <si>
    <t>序号</t>
  </si>
  <si>
    <t>产品图片</t>
  </si>
  <si>
    <t>产品名称</t>
  </si>
  <si>
    <t>产品编号</t>
  </si>
  <si>
    <t>单台用量</t>
  </si>
  <si>
    <t>模具厂免费提供样品数量</t>
  </si>
  <si>
    <t>在模具厂打件数量（免费样品之后）</t>
  </si>
  <si>
    <t>备注</t>
  </si>
  <si>
    <t>米/单价</t>
  </si>
  <si>
    <t>边/米</t>
  </si>
  <si>
    <t>孔/个</t>
  </si>
  <si>
    <t>激光切割费</t>
  </si>
  <si>
    <t>工装费</t>
  </si>
  <si>
    <t>编程费</t>
  </si>
  <si>
    <t>数量</t>
  </si>
  <si>
    <t>切割费</t>
  </si>
  <si>
    <t>人工费</t>
  </si>
  <si>
    <t>总价格</t>
  </si>
  <si>
    <t>含税价格总价格</t>
  </si>
  <si>
    <t>上盖板钣金</t>
  </si>
  <si>
    <t>SHT0015143</t>
  </si>
  <si>
    <t>300件产品预计分5-10个批次完成</t>
  </si>
  <si>
    <t>转盘上加强钣金</t>
  </si>
  <si>
    <t>SHT0015131</t>
  </si>
  <si>
    <t>转盘下盖板</t>
  </si>
  <si>
    <t>SHT0015118</t>
  </si>
  <si>
    <t>转盘下板加强钣金</t>
  </si>
  <si>
    <t>SHT0015117</t>
  </si>
  <si>
    <t>气动齿板</t>
  </si>
  <si>
    <t>SHT0015122</t>
  </si>
  <si>
    <t>滑芯安装钣金</t>
  </si>
  <si>
    <t>SHT0015141</t>
  </si>
  <si>
    <t>气动转盘解锁安装钣金</t>
  </si>
  <si>
    <t>SHT0015132</t>
  </si>
  <si>
    <t>气动转盘解锁钣金</t>
  </si>
  <si>
    <t>SHT0015135</t>
  </si>
  <si>
    <t>塑料件安装支架</t>
  </si>
  <si>
    <t>SHT0015133</t>
  </si>
  <si>
    <t>600件产品预计分5-10个批次完成</t>
  </si>
</sst>
</file>

<file path=xl/styles.xml><?xml version="1.0" encoding="utf-8"?>
<styleSheet xmlns="http://schemas.openxmlformats.org/spreadsheetml/2006/main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_-[$€-2]* #,##0.00_-;\-[$€-2]* #,##0.00_-;_-[$€-2]* &quot;-&quot;??_-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rgb="FF00B0F0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charset val="134"/>
    </font>
    <font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/>
    <xf numFmtId="177" fontId="26" fillId="0" borderId="0"/>
  </cellStyleXfs>
  <cellXfs count="30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Alignment="1">
      <alignment vertical="center"/>
    </xf>
    <xf numFmtId="0" fontId="0" fillId="0" borderId="0" xfId="49" applyAlignment="1">
      <alignment horizontal="center" vertical="center"/>
    </xf>
    <xf numFmtId="0" fontId="3" fillId="0" borderId="0" xfId="49" applyFont="1" applyAlignment="1">
      <alignment horizontal="center" vertical="top" wrapText="1"/>
    </xf>
    <xf numFmtId="0" fontId="4" fillId="2" borderId="2" xfId="49" applyFont="1" applyFill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0" fontId="0" fillId="0" borderId="3" xfId="49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0" fillId="0" borderId="2" xfId="49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177" fontId="5" fillId="4" borderId="1" xfId="50" applyFont="1" applyFill="1" applyBorder="1" applyAlignment="1" applyProtection="1">
      <alignment horizontal="center" vertical="center" wrapText="1"/>
      <protection locked="0"/>
    </xf>
    <xf numFmtId="0" fontId="5" fillId="4" borderId="1" xfId="50" applyNumberFormat="1" applyFont="1" applyFill="1" applyBorder="1" applyAlignment="1" applyProtection="1">
      <alignment horizontal="center" vertical="center" wrapText="1"/>
      <protection locked="0"/>
    </xf>
    <xf numFmtId="176" fontId="5" fillId="4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>
      <alignment horizontal="left" vertical="center" wrapText="1"/>
    </xf>
    <xf numFmtId="0" fontId="2" fillId="3" borderId="2" xfId="49" applyFont="1" applyFill="1" applyBorder="1" applyAlignment="1">
      <alignment horizontal="center" vertical="center" wrapText="1"/>
    </xf>
    <xf numFmtId="177" fontId="5" fillId="4" borderId="2" xfId="50" applyFont="1" applyFill="1" applyBorder="1" applyAlignment="1" applyProtection="1">
      <alignment horizontal="center" vertical="center" wrapText="1"/>
      <protection locked="0"/>
    </xf>
    <xf numFmtId="0" fontId="0" fillId="0" borderId="4" xfId="49" applyBorder="1" applyAlignment="1">
      <alignment horizontal="center" vertical="center"/>
    </xf>
    <xf numFmtId="0" fontId="0" fillId="0" borderId="5" xfId="49" applyBorder="1" applyAlignment="1">
      <alignment horizontal="center" vertical="center"/>
    </xf>
    <xf numFmtId="0" fontId="0" fillId="0" borderId="6" xfId="49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0" fillId="0" borderId="7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8" xfId="49" applyBorder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7" fontId="6" fillId="0" borderId="6" xfId="49" applyNumberFormat="1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193221</xdr:colOff>
      <xdr:row>3</xdr:row>
      <xdr:rowOff>62140</xdr:rowOff>
    </xdr:from>
    <xdr:to>
      <xdr:col>1</xdr:col>
      <xdr:colOff>971731</xdr:colOff>
      <xdr:row>3</xdr:row>
      <xdr:rowOff>568688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4840" y="975995"/>
          <a:ext cx="778510" cy="506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167368</xdr:colOff>
      <xdr:row>4</xdr:row>
      <xdr:rowOff>95249</xdr:rowOff>
    </xdr:from>
    <xdr:to>
      <xdr:col>1</xdr:col>
      <xdr:colOff>920478</xdr:colOff>
      <xdr:row>4</xdr:row>
      <xdr:rowOff>584108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8805" y="1671955"/>
          <a:ext cx="753110" cy="48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157843</xdr:colOff>
      <xdr:row>5</xdr:row>
      <xdr:rowOff>146957</xdr:rowOff>
    </xdr:from>
    <xdr:to>
      <xdr:col>1</xdr:col>
      <xdr:colOff>916033</xdr:colOff>
      <xdr:row>5</xdr:row>
      <xdr:rowOff>650421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9280" y="2470785"/>
          <a:ext cx="758190" cy="50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140153</xdr:colOff>
      <xdr:row>6</xdr:row>
      <xdr:rowOff>59872</xdr:rowOff>
    </xdr:from>
    <xdr:to>
      <xdr:col>1</xdr:col>
      <xdr:colOff>933268</xdr:colOff>
      <xdr:row>6</xdr:row>
      <xdr:rowOff>639809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0" y="3176270"/>
          <a:ext cx="793115" cy="579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170089</xdr:colOff>
      <xdr:row>7</xdr:row>
      <xdr:rowOff>35288</xdr:rowOff>
    </xdr:from>
    <xdr:to>
      <xdr:col>1</xdr:col>
      <xdr:colOff>914309</xdr:colOff>
      <xdr:row>7</xdr:row>
      <xdr:rowOff>685800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1345" y="3867785"/>
          <a:ext cx="744220" cy="65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250371</xdr:colOff>
      <xdr:row>8</xdr:row>
      <xdr:rowOff>19050</xdr:rowOff>
    </xdr:from>
    <xdr:to>
      <xdr:col>1</xdr:col>
      <xdr:colOff>971096</xdr:colOff>
      <xdr:row>8</xdr:row>
      <xdr:rowOff>522515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990" y="4652010"/>
          <a:ext cx="720725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118382</xdr:colOff>
      <xdr:row>9</xdr:row>
      <xdr:rowOff>55789</xdr:rowOff>
    </xdr:from>
    <xdr:to>
      <xdr:col>1</xdr:col>
      <xdr:colOff>985157</xdr:colOff>
      <xdr:row>9</xdr:row>
      <xdr:rowOff>669381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9910" y="5374005"/>
          <a:ext cx="866775" cy="614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10</xdr:row>
      <xdr:rowOff>118382</xdr:rowOff>
    </xdr:from>
    <xdr:to>
      <xdr:col>1</xdr:col>
      <xdr:colOff>925830</xdr:colOff>
      <xdr:row>10</xdr:row>
      <xdr:rowOff>878930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7050" y="6236970"/>
          <a:ext cx="830580" cy="76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11</xdr:row>
      <xdr:rowOff>242206</xdr:rowOff>
    </xdr:from>
    <xdr:to>
      <xdr:col>1</xdr:col>
      <xdr:colOff>917575</xdr:colOff>
      <xdr:row>11</xdr:row>
      <xdr:rowOff>738958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6100" y="7328535"/>
          <a:ext cx="803275" cy="49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36164;&#26009;\&#27827;&#21271;&#20809;&#21326;&#33635;&#26124;&#37319;&#36141;&#24037;&#20316;\&#39033;&#30446;&#24320;&#21457;\&#24231;&#26885;\&#36716;&#30424;-2022.11.28\&#36716;&#30424;&#24320;&#21457;&#30003;&#35831;&#21333;-A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 "/>
      <sheetName val="文件修改记录表"/>
      <sheetName val="外购件开发申请单"/>
      <sheetName val="河北-外购件申请单"/>
      <sheetName val="零件类型"/>
    </sheetNames>
    <sheetDataSet>
      <sheetData sheetId="0"/>
      <sheetData sheetId="1"/>
      <sheetData sheetId="2">
        <row r="8">
          <cell r="C8" t="str">
            <v>SHT0015117</v>
          </cell>
          <cell r="D8" t="str">
            <v>转盘下板加强钣金</v>
          </cell>
        </row>
        <row r="8">
          <cell r="F8" t="str">
            <v>EA</v>
          </cell>
        </row>
        <row r="8">
          <cell r="H8" t="str">
            <v>钣金件</v>
          </cell>
          <cell r="I8" t="str">
            <v>SPFH590</v>
          </cell>
        </row>
        <row r="8">
          <cell r="K8" t="str">
            <v>河北外购</v>
          </cell>
        </row>
        <row r="8">
          <cell r="M8">
            <v>1</v>
          </cell>
        </row>
        <row r="9">
          <cell r="C9" t="str">
            <v>BFA0010107</v>
          </cell>
          <cell r="D9" t="str">
            <v>十字槽盘头自攻螺钉</v>
          </cell>
          <cell r="E9" t="str">
            <v>ST4.2*8，GB/T 845-1985</v>
          </cell>
          <cell r="F9" t="str">
            <v>EA</v>
          </cell>
        </row>
        <row r="9">
          <cell r="H9" t="str">
            <v>标准件</v>
          </cell>
          <cell r="I9" t="str">
            <v>/</v>
          </cell>
        </row>
        <row r="9">
          <cell r="K9" t="str">
            <v>河北外购</v>
          </cell>
        </row>
        <row r="9">
          <cell r="M9">
            <v>10</v>
          </cell>
        </row>
        <row r="10">
          <cell r="C10" t="str">
            <v>SHT0015118</v>
          </cell>
          <cell r="D10" t="str">
            <v>转盘下盖板</v>
          </cell>
        </row>
        <row r="10">
          <cell r="F10" t="str">
            <v>EA</v>
          </cell>
        </row>
        <row r="10">
          <cell r="H10" t="str">
            <v>钣金件</v>
          </cell>
          <cell r="I10" t="str">
            <v>SPFH590</v>
          </cell>
          <cell r="J10" t="str">
            <v>——</v>
          </cell>
          <cell r="K10" t="str">
            <v>河北外购</v>
          </cell>
        </row>
        <row r="10">
          <cell r="M10">
            <v>1</v>
          </cell>
        </row>
        <row r="11">
          <cell r="C11" t="str">
            <v>BFA0010108</v>
          </cell>
          <cell r="D11" t="str">
            <v>外六角法兰螺栓</v>
          </cell>
          <cell r="E11" t="str">
            <v>M8*10，GB/T 5787-1986,机械性能8.8级</v>
          </cell>
          <cell r="F11" t="str">
            <v>EA</v>
          </cell>
        </row>
        <row r="11">
          <cell r="H11" t="str">
            <v>标准件</v>
          </cell>
          <cell r="I11" t="str">
            <v>/</v>
          </cell>
          <cell r="J11" t="str">
            <v>——</v>
          </cell>
          <cell r="K11" t="str">
            <v>河北外购</v>
          </cell>
        </row>
        <row r="11">
          <cell r="M11">
            <v>12</v>
          </cell>
        </row>
        <row r="12">
          <cell r="C12" t="str">
            <v>SHT0015119</v>
          </cell>
          <cell r="D12" t="str">
            <v>限位块</v>
          </cell>
        </row>
        <row r="12">
          <cell r="F12" t="str">
            <v>EA</v>
          </cell>
        </row>
        <row r="12">
          <cell r="H12" t="str">
            <v>机加件</v>
          </cell>
          <cell r="I12" t="str">
            <v>45#</v>
          </cell>
          <cell r="J12" t="str">
            <v>——</v>
          </cell>
          <cell r="K12" t="str">
            <v>河北外购</v>
          </cell>
        </row>
        <row r="12">
          <cell r="M12">
            <v>4</v>
          </cell>
        </row>
        <row r="13">
          <cell r="C13" t="str">
            <v>SHT0015122</v>
          </cell>
          <cell r="D13" t="str">
            <v>气动齿板</v>
          </cell>
        </row>
        <row r="13">
          <cell r="F13" t="str">
            <v>EA</v>
          </cell>
        </row>
        <row r="13">
          <cell r="H13" t="str">
            <v>钣金件</v>
          </cell>
          <cell r="I13" t="str">
            <v>SPFH590</v>
          </cell>
          <cell r="J13" t="str">
            <v>——</v>
          </cell>
          <cell r="K13" t="str">
            <v>河北外购</v>
          </cell>
        </row>
        <row r="13">
          <cell r="M13">
            <v>1</v>
          </cell>
        </row>
        <row r="14">
          <cell r="C14" t="str">
            <v>SHT0015123</v>
          </cell>
          <cell r="D14" t="str">
            <v>电动齿板</v>
          </cell>
        </row>
        <row r="14">
          <cell r="F14" t="str">
            <v>EA</v>
          </cell>
        </row>
        <row r="14">
          <cell r="H14" t="str">
            <v>钣金件</v>
          </cell>
          <cell r="I14" t="str">
            <v>SPFH590</v>
          </cell>
          <cell r="J14" t="str">
            <v>——</v>
          </cell>
          <cell r="K14" t="str">
            <v>河北外购</v>
          </cell>
        </row>
        <row r="14">
          <cell r="M14">
            <v>1</v>
          </cell>
        </row>
        <row r="15">
          <cell r="C15" t="str">
            <v>SHT0015126</v>
          </cell>
          <cell r="D15" t="str">
            <v>滚珠</v>
          </cell>
          <cell r="E15" t="str">
            <v>Φ4</v>
          </cell>
          <cell r="F15" t="str">
            <v>EA</v>
          </cell>
        </row>
        <row r="15">
          <cell r="H15" t="str">
            <v>标准件</v>
          </cell>
          <cell r="I15" t="str">
            <v>/</v>
          </cell>
          <cell r="J15" t="str">
            <v>——</v>
          </cell>
          <cell r="K15" t="str">
            <v>河北外购</v>
          </cell>
        </row>
        <row r="15">
          <cell r="M15">
            <v>258</v>
          </cell>
        </row>
        <row r="16">
          <cell r="C16" t="str">
            <v>SHT0015127</v>
          </cell>
          <cell r="D16" t="str">
            <v>异形台阶螺栓</v>
          </cell>
          <cell r="E16" t="str">
            <v>M8，两头螺纹涂防松胶</v>
          </cell>
          <cell r="F16" t="str">
            <v>EA</v>
          </cell>
        </row>
        <row r="16">
          <cell r="H16" t="str">
            <v>机加件</v>
          </cell>
          <cell r="I16" t="str">
            <v>/</v>
          </cell>
          <cell r="J16" t="str">
            <v>——</v>
          </cell>
          <cell r="K16" t="str">
            <v>河北外购</v>
          </cell>
        </row>
        <row r="16">
          <cell r="M16">
            <v>6</v>
          </cell>
        </row>
        <row r="17">
          <cell r="C17" t="str">
            <v>SHT0015131</v>
          </cell>
          <cell r="D17" t="str">
            <v>转盘上加强钣金</v>
          </cell>
        </row>
        <row r="17">
          <cell r="F17" t="str">
            <v>EA</v>
          </cell>
        </row>
        <row r="17">
          <cell r="H17" t="str">
            <v>钣金件</v>
          </cell>
          <cell r="I17" t="str">
            <v>SPFH590</v>
          </cell>
          <cell r="J17" t="str">
            <v>——</v>
          </cell>
          <cell r="K17" t="str">
            <v>河北外购</v>
          </cell>
        </row>
        <row r="17">
          <cell r="M17">
            <v>1</v>
          </cell>
        </row>
        <row r="18">
          <cell r="C18" t="str">
            <v>SHT0015132</v>
          </cell>
          <cell r="D18" t="str">
            <v>气动转盘解锁安装钣金</v>
          </cell>
        </row>
        <row r="18">
          <cell r="F18" t="str">
            <v>EA</v>
          </cell>
        </row>
        <row r="18">
          <cell r="H18" t="str">
            <v>钣金件</v>
          </cell>
          <cell r="I18" t="str">
            <v>SAPH440</v>
          </cell>
          <cell r="J18" t="str">
            <v>——</v>
          </cell>
          <cell r="K18" t="str">
            <v>河北外购</v>
          </cell>
        </row>
        <row r="18">
          <cell r="M18">
            <v>1</v>
          </cell>
        </row>
        <row r="19">
          <cell r="C19" t="str">
            <v>SHT0015133</v>
          </cell>
          <cell r="D19" t="str">
            <v>塑料件安装支架</v>
          </cell>
        </row>
        <row r="19">
          <cell r="F19" t="str">
            <v>EA</v>
          </cell>
        </row>
        <row r="19">
          <cell r="H19" t="str">
            <v>钣金件</v>
          </cell>
          <cell r="I19" t="str">
            <v>SAPH440</v>
          </cell>
          <cell r="J19" t="str">
            <v>——</v>
          </cell>
          <cell r="K19" t="str">
            <v>河北外购</v>
          </cell>
        </row>
        <row r="19">
          <cell r="M19">
            <v>2</v>
          </cell>
        </row>
        <row r="20">
          <cell r="C20" t="str">
            <v>BFA0000316</v>
          </cell>
          <cell r="D20" t="str">
            <v>焊接方螺母</v>
          </cell>
          <cell r="E20" t="str">
            <v>M6</v>
          </cell>
          <cell r="F20" t="str">
            <v>EA</v>
          </cell>
        </row>
        <row r="20">
          <cell r="H20" t="str">
            <v>标准件</v>
          </cell>
          <cell r="I20" t="str">
            <v>SAPH440</v>
          </cell>
        </row>
        <row r="20">
          <cell r="K20" t="str">
            <v>河北外购</v>
          </cell>
        </row>
        <row r="20">
          <cell r="M20">
            <v>3</v>
          </cell>
        </row>
        <row r="21">
          <cell r="C21" t="str">
            <v>SHT0015135</v>
          </cell>
          <cell r="D21" t="str">
            <v>气动转盘解锁钣金</v>
          </cell>
        </row>
        <row r="21">
          <cell r="F21" t="str">
            <v>EA</v>
          </cell>
        </row>
        <row r="21">
          <cell r="H21" t="str">
            <v>钣金件</v>
          </cell>
          <cell r="I21" t="str">
            <v>SAPH440</v>
          </cell>
          <cell r="J21" t="str">
            <v>——</v>
          </cell>
          <cell r="K21" t="str">
            <v>河北外购</v>
          </cell>
        </row>
        <row r="21">
          <cell r="M21">
            <v>1</v>
          </cell>
        </row>
        <row r="22">
          <cell r="C22" t="str">
            <v>SHT0015136</v>
          </cell>
          <cell r="D22" t="str">
            <v>扭力弹簧</v>
          </cell>
        </row>
        <row r="22">
          <cell r="F22" t="str">
            <v>EA</v>
          </cell>
        </row>
        <row r="22">
          <cell r="H22" t="str">
            <v>弹簧</v>
          </cell>
          <cell r="I22" t="str">
            <v>SWPB</v>
          </cell>
          <cell r="J22" t="str">
            <v>——</v>
          </cell>
          <cell r="K22" t="str">
            <v>河北外购</v>
          </cell>
        </row>
        <row r="22">
          <cell r="M22">
            <v>1</v>
          </cell>
        </row>
        <row r="23">
          <cell r="C23" t="str">
            <v>SHT0015137</v>
          </cell>
          <cell r="D23" t="str">
            <v>轴套</v>
          </cell>
        </row>
        <row r="23">
          <cell r="F23" t="str">
            <v>EA</v>
          </cell>
        </row>
        <row r="23">
          <cell r="H23" t="str">
            <v>机加件</v>
          </cell>
          <cell r="I23" t="str">
            <v>45#</v>
          </cell>
          <cell r="J23" t="str">
            <v>——</v>
          </cell>
          <cell r="K23" t="str">
            <v>河北外购</v>
          </cell>
        </row>
        <row r="23">
          <cell r="M23">
            <v>1</v>
          </cell>
        </row>
        <row r="24">
          <cell r="C24" t="str">
            <v>SHT0015138</v>
          </cell>
          <cell r="D24" t="str">
            <v>解锁钣金安装螺栓</v>
          </cell>
          <cell r="E24" t="str">
            <v>M6</v>
          </cell>
          <cell r="F24" t="str">
            <v>EA</v>
          </cell>
        </row>
        <row r="24">
          <cell r="H24" t="str">
            <v>机加件</v>
          </cell>
          <cell r="I24" t="str">
            <v>/</v>
          </cell>
          <cell r="J24" t="str">
            <v>——</v>
          </cell>
          <cell r="K24" t="str">
            <v>河北外购</v>
          </cell>
        </row>
        <row r="24">
          <cell r="M24">
            <v>1</v>
          </cell>
        </row>
        <row r="25">
          <cell r="C25" t="str">
            <v>BFA0010025</v>
          </cell>
          <cell r="D25" t="str">
            <v>全金属六角法兰面锁紧螺母</v>
          </cell>
          <cell r="E25" t="str">
            <v>(Q33005,M6)</v>
          </cell>
        </row>
        <row r="25">
          <cell r="H25" t="str">
            <v>标准件</v>
          </cell>
          <cell r="I25" t="str">
            <v>/</v>
          </cell>
          <cell r="J25" t="str">
            <v>——</v>
          </cell>
          <cell r="K25" t="str">
            <v>河北外购</v>
          </cell>
        </row>
        <row r="25">
          <cell r="M25">
            <v>1</v>
          </cell>
        </row>
        <row r="26">
          <cell r="C26" t="str">
            <v>SHT0015141</v>
          </cell>
          <cell r="D26" t="str">
            <v>滑芯安装钣金</v>
          </cell>
          <cell r="E26" t="str">
            <v> </v>
          </cell>
          <cell r="F26" t="str">
            <v>EA</v>
          </cell>
        </row>
        <row r="26">
          <cell r="H26" t="str">
            <v>钣金件</v>
          </cell>
          <cell r="I26" t="str">
            <v>SPFH590</v>
          </cell>
          <cell r="J26" t="str">
            <v>——</v>
          </cell>
          <cell r="K26" t="str">
            <v>河北外购</v>
          </cell>
        </row>
        <row r="26">
          <cell r="M26">
            <v>1</v>
          </cell>
        </row>
        <row r="27">
          <cell r="C27" t="str">
            <v>Q33008F31</v>
          </cell>
          <cell r="D27" t="str">
            <v>全金属六角法兰面锁紧螺母</v>
          </cell>
          <cell r="E27" t="str">
            <v>M8(固定滑芯安装钣金和下盖板)</v>
          </cell>
          <cell r="F27" t="str">
            <v>EA</v>
          </cell>
        </row>
        <row r="27">
          <cell r="H27" t="str">
            <v>标准件</v>
          </cell>
          <cell r="I27" t="str">
            <v>/</v>
          </cell>
        </row>
        <row r="27">
          <cell r="K27" t="str">
            <v>河北外购</v>
          </cell>
        </row>
        <row r="27">
          <cell r="M27">
            <v>12</v>
          </cell>
        </row>
        <row r="28">
          <cell r="C28" t="str">
            <v>SHT0015143</v>
          </cell>
          <cell r="D28" t="str">
            <v>上盖板钣金</v>
          </cell>
        </row>
        <row r="28">
          <cell r="F28" t="str">
            <v>EA</v>
          </cell>
        </row>
        <row r="28">
          <cell r="H28" t="str">
            <v>钣金件</v>
          </cell>
          <cell r="I28" t="str">
            <v>SPFH590</v>
          </cell>
          <cell r="J28" t="str">
            <v>——</v>
          </cell>
          <cell r="K28" t="str">
            <v>河北外购</v>
          </cell>
        </row>
        <row r="28">
          <cell r="M28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3"/>
  <sheetViews>
    <sheetView tabSelected="1" zoomScale="70" zoomScaleNormal="70" workbookViewId="0">
      <selection activeCell="W5" sqref="W5"/>
    </sheetView>
  </sheetViews>
  <sheetFormatPr defaultColWidth="9" defaultRowHeight="13.5"/>
  <cols>
    <col min="1" max="1" width="5.66666666666667" style="3" customWidth="1"/>
    <col min="2" max="2" width="15.775" style="3" customWidth="1"/>
    <col min="3" max="3" width="19.8833333333333" style="3" customWidth="1"/>
    <col min="4" max="4" width="16.5583333333333" style="3" customWidth="1"/>
    <col min="5" max="5" width="13.5583333333333" style="3" customWidth="1"/>
    <col min="6" max="6" width="19.2166666666667" style="3" customWidth="1"/>
    <col min="7" max="7" width="21.8833333333333" style="3" customWidth="1"/>
    <col min="8" max="8" width="12.35" style="4" customWidth="1"/>
    <col min="9" max="9" width="9.70833333333333" style="4" customWidth="1"/>
    <col min="10" max="10" width="9" style="3"/>
    <col min="12" max="19" width="9" style="3"/>
    <col min="20" max="20" width="18.5666666666667" style="3" customWidth="1"/>
    <col min="21" max="16384" width="9" style="3"/>
  </cols>
  <sheetData>
    <row r="1" ht="25.8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23.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7" t="s">
        <v>8</v>
      </c>
      <c r="I2" s="19" t="s">
        <v>9</v>
      </c>
      <c r="J2" s="20" t="s">
        <v>10</v>
      </c>
      <c r="K2" s="20" t="s">
        <v>11</v>
      </c>
      <c r="L2" s="7" t="s">
        <v>11</v>
      </c>
      <c r="M2" s="11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20" t="s">
        <v>18</v>
      </c>
      <c r="T2" s="20" t="s">
        <v>19</v>
      </c>
    </row>
    <row r="3" s="1" customFormat="1" ht="23.1" customHeight="1" spans="1:57">
      <c r="A3" s="9"/>
      <c r="B3" s="9"/>
      <c r="C3" s="9"/>
      <c r="D3" s="9"/>
      <c r="E3" s="10"/>
      <c r="F3" s="11"/>
      <c r="G3" s="11"/>
      <c r="H3" s="10"/>
      <c r="I3" s="20"/>
      <c r="J3" s="21"/>
      <c r="K3" s="21"/>
      <c r="L3" s="10"/>
      <c r="M3" s="22"/>
      <c r="N3" s="10"/>
      <c r="O3" s="23"/>
      <c r="P3" s="23"/>
      <c r="Q3" s="23"/>
      <c r="R3" s="23"/>
      <c r="S3" s="26"/>
      <c r="T3" s="21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9"/>
    </row>
    <row r="4" s="2" customFormat="1" ht="52.2" customHeight="1" spans="1:20">
      <c r="A4" s="12">
        <v>1</v>
      </c>
      <c r="B4" s="12"/>
      <c r="C4" s="13" t="s">
        <v>20</v>
      </c>
      <c r="D4" s="13" t="s">
        <v>21</v>
      </c>
      <c r="E4" s="14">
        <f>VLOOKUP(D4,[1]外购件开发申请单!$C$8:$M$28,11,0)</f>
        <v>1</v>
      </c>
      <c r="F4" s="15">
        <f>E4*20</f>
        <v>20</v>
      </c>
      <c r="G4" s="15">
        <f>E4*300</f>
        <v>300</v>
      </c>
      <c r="H4" s="16" t="s">
        <v>22</v>
      </c>
      <c r="I4" s="24">
        <v>5</v>
      </c>
      <c r="J4" s="24">
        <v>2</v>
      </c>
      <c r="K4" s="24">
        <v>3.5</v>
      </c>
      <c r="L4" s="25">
        <v>43</v>
      </c>
      <c r="M4" s="25">
        <f>I4*J4+K4*L4</f>
        <v>160.5</v>
      </c>
      <c r="N4" s="25">
        <v>200</v>
      </c>
      <c r="O4" s="25">
        <v>150</v>
      </c>
      <c r="P4" s="25">
        <v>300</v>
      </c>
      <c r="Q4" s="25">
        <f>M4*P4+N4+O4</f>
        <v>48500</v>
      </c>
      <c r="R4" s="25">
        <v>2000</v>
      </c>
      <c r="S4" s="24">
        <f>Q4+R4</f>
        <v>50500</v>
      </c>
      <c r="T4" s="28">
        <f>(S4+S5+S6+S7+S8+S9+S10+S11+S12)*1.13</f>
        <v>217412</v>
      </c>
    </row>
    <row r="5" ht="58.8" customHeight="1" spans="1:20">
      <c r="A5" s="17">
        <v>2</v>
      </c>
      <c r="B5" s="17"/>
      <c r="C5" s="18" t="s">
        <v>23</v>
      </c>
      <c r="D5" s="18" t="s">
        <v>24</v>
      </c>
      <c r="E5" s="14">
        <f>VLOOKUP(D5,[1]外购件开发申请单!$C$8:$M$28,11,0)</f>
        <v>1</v>
      </c>
      <c r="F5" s="15">
        <f t="shared" ref="F5:F12" si="0">E5*20</f>
        <v>20</v>
      </c>
      <c r="G5" s="15">
        <f t="shared" ref="G5:G12" si="1">E5*300</f>
        <v>300</v>
      </c>
      <c r="H5" s="16" t="s">
        <v>22</v>
      </c>
      <c r="I5" s="24">
        <v>5</v>
      </c>
      <c r="J5" s="21">
        <v>2</v>
      </c>
      <c r="K5" s="24">
        <v>3.5</v>
      </c>
      <c r="L5" s="10">
        <v>34</v>
      </c>
      <c r="M5" s="25">
        <f t="shared" ref="M5:M12" si="2">I5*J5+K5*L5</f>
        <v>129</v>
      </c>
      <c r="N5" s="25">
        <v>200</v>
      </c>
      <c r="O5" s="25">
        <v>150</v>
      </c>
      <c r="P5" s="25">
        <v>300</v>
      </c>
      <c r="Q5" s="25">
        <f t="shared" ref="Q5:Q12" si="3">M5*P5+N5+O5</f>
        <v>39050</v>
      </c>
      <c r="R5" s="25">
        <v>2000</v>
      </c>
      <c r="S5" s="24">
        <f t="shared" ref="S5:S12" si="4">Q5+R5</f>
        <v>41050</v>
      </c>
      <c r="T5" s="28"/>
    </row>
    <row r="6" ht="62.4" customHeight="1" spans="1:20">
      <c r="A6" s="17">
        <v>3</v>
      </c>
      <c r="B6" s="17"/>
      <c r="C6" s="18" t="s">
        <v>25</v>
      </c>
      <c r="D6" s="18" t="s">
        <v>26</v>
      </c>
      <c r="E6" s="14">
        <f>VLOOKUP(D6,[1]外购件开发申请单!$C$8:$M$28,11,0)</f>
        <v>1</v>
      </c>
      <c r="F6" s="15">
        <f t="shared" si="0"/>
        <v>20</v>
      </c>
      <c r="G6" s="15">
        <f t="shared" si="1"/>
        <v>300</v>
      </c>
      <c r="H6" s="16" t="s">
        <v>22</v>
      </c>
      <c r="I6" s="24">
        <v>5</v>
      </c>
      <c r="J6" s="21">
        <v>2</v>
      </c>
      <c r="K6" s="24">
        <v>3.5</v>
      </c>
      <c r="L6" s="10">
        <v>34</v>
      </c>
      <c r="M6" s="25">
        <f t="shared" si="2"/>
        <v>129</v>
      </c>
      <c r="N6" s="25">
        <v>200</v>
      </c>
      <c r="O6" s="25">
        <v>150</v>
      </c>
      <c r="P6" s="25">
        <v>300</v>
      </c>
      <c r="Q6" s="25">
        <f t="shared" si="3"/>
        <v>39050</v>
      </c>
      <c r="R6" s="25">
        <v>2000</v>
      </c>
      <c r="S6" s="24">
        <f t="shared" si="4"/>
        <v>41050</v>
      </c>
      <c r="T6" s="28"/>
    </row>
    <row r="7" ht="56.4" customHeight="1" spans="1:20">
      <c r="A7" s="17">
        <v>4</v>
      </c>
      <c r="B7" s="17"/>
      <c r="C7" s="18" t="s">
        <v>27</v>
      </c>
      <c r="D7" s="18" t="s">
        <v>28</v>
      </c>
      <c r="E7" s="14">
        <f>VLOOKUP(D7,[1]外购件开发申请单!$C$8:$M$28,11,0)</f>
        <v>1</v>
      </c>
      <c r="F7" s="15">
        <f t="shared" si="0"/>
        <v>20</v>
      </c>
      <c r="G7" s="15">
        <f t="shared" si="1"/>
        <v>300</v>
      </c>
      <c r="H7" s="16" t="s">
        <v>22</v>
      </c>
      <c r="I7" s="24">
        <v>5</v>
      </c>
      <c r="J7" s="21">
        <v>2</v>
      </c>
      <c r="K7" s="24">
        <v>3.5</v>
      </c>
      <c r="L7" s="10">
        <v>24</v>
      </c>
      <c r="M7" s="25">
        <f t="shared" si="2"/>
        <v>94</v>
      </c>
      <c r="N7" s="25">
        <v>200</v>
      </c>
      <c r="O7" s="25">
        <v>150</v>
      </c>
      <c r="P7" s="25">
        <v>300</v>
      </c>
      <c r="Q7" s="25">
        <f t="shared" si="3"/>
        <v>28550</v>
      </c>
      <c r="R7" s="25">
        <v>2000</v>
      </c>
      <c r="S7" s="24">
        <f t="shared" si="4"/>
        <v>30550</v>
      </c>
      <c r="T7" s="28"/>
    </row>
    <row r="8" ht="63" customHeight="1" spans="1:20">
      <c r="A8" s="17">
        <v>5</v>
      </c>
      <c r="B8" s="17"/>
      <c r="C8" s="18" t="s">
        <v>29</v>
      </c>
      <c r="D8" s="18" t="s">
        <v>30</v>
      </c>
      <c r="E8" s="14">
        <f>VLOOKUP(D8,[1]外购件开发申请单!$C$8:$M$28,11,0)</f>
        <v>1</v>
      </c>
      <c r="F8" s="15">
        <f t="shared" si="0"/>
        <v>20</v>
      </c>
      <c r="G8" s="15">
        <f t="shared" si="1"/>
        <v>300</v>
      </c>
      <c r="H8" s="16" t="s">
        <v>22</v>
      </c>
      <c r="I8" s="24"/>
      <c r="J8" s="21"/>
      <c r="K8" s="21"/>
      <c r="L8" s="10"/>
      <c r="M8" s="25"/>
      <c r="N8" s="25"/>
      <c r="O8" s="25"/>
      <c r="P8" s="25"/>
      <c r="Q8" s="25"/>
      <c r="R8" s="25">
        <v>2000</v>
      </c>
      <c r="S8" s="24">
        <f t="shared" si="4"/>
        <v>2000</v>
      </c>
      <c r="T8" s="28"/>
    </row>
    <row r="9" ht="54" customHeight="1" spans="1:20">
      <c r="A9" s="17">
        <v>6</v>
      </c>
      <c r="B9" s="17"/>
      <c r="C9" s="18" t="s">
        <v>31</v>
      </c>
      <c r="D9" s="18" t="s">
        <v>32</v>
      </c>
      <c r="E9" s="14">
        <f>VLOOKUP(D9,[1]外购件开发申请单!$C$8:$M$28,11,0)</f>
        <v>1</v>
      </c>
      <c r="F9" s="15">
        <f t="shared" si="0"/>
        <v>20</v>
      </c>
      <c r="G9" s="15">
        <f t="shared" si="1"/>
        <v>300</v>
      </c>
      <c r="H9" s="16" t="s">
        <v>22</v>
      </c>
      <c r="I9" s="24">
        <v>2</v>
      </c>
      <c r="J9" s="21">
        <v>1</v>
      </c>
      <c r="K9" s="24">
        <v>3.5</v>
      </c>
      <c r="L9" s="10">
        <v>10</v>
      </c>
      <c r="M9" s="25">
        <f t="shared" si="2"/>
        <v>37</v>
      </c>
      <c r="N9" s="25">
        <v>200</v>
      </c>
      <c r="O9" s="25">
        <v>150</v>
      </c>
      <c r="P9" s="25">
        <v>300</v>
      </c>
      <c r="Q9" s="25">
        <f t="shared" si="3"/>
        <v>11450</v>
      </c>
      <c r="R9" s="25">
        <v>1000</v>
      </c>
      <c r="S9" s="24">
        <f t="shared" si="4"/>
        <v>12450</v>
      </c>
      <c r="T9" s="28"/>
    </row>
    <row r="10" ht="63" customHeight="1" spans="1:20">
      <c r="A10" s="17">
        <v>7</v>
      </c>
      <c r="B10" s="17"/>
      <c r="C10" s="18" t="s">
        <v>33</v>
      </c>
      <c r="D10" s="18" t="s">
        <v>34</v>
      </c>
      <c r="E10" s="14">
        <f>VLOOKUP(D10,[1]外购件开发申请单!$C$8:$M$28,11,0)</f>
        <v>1</v>
      </c>
      <c r="F10" s="15">
        <f t="shared" si="0"/>
        <v>20</v>
      </c>
      <c r="G10" s="15">
        <f t="shared" si="1"/>
        <v>300</v>
      </c>
      <c r="H10" s="16" t="s">
        <v>22</v>
      </c>
      <c r="I10" s="24">
        <v>2</v>
      </c>
      <c r="J10" s="21">
        <v>1</v>
      </c>
      <c r="K10" s="24">
        <v>3.5</v>
      </c>
      <c r="L10" s="10">
        <v>4</v>
      </c>
      <c r="M10" s="25">
        <f t="shared" si="2"/>
        <v>16</v>
      </c>
      <c r="N10" s="25">
        <v>200</v>
      </c>
      <c r="O10" s="25">
        <v>150</v>
      </c>
      <c r="P10" s="25">
        <v>300</v>
      </c>
      <c r="Q10" s="25">
        <f t="shared" si="3"/>
        <v>5150</v>
      </c>
      <c r="R10" s="25">
        <v>1000</v>
      </c>
      <c r="S10" s="24">
        <f t="shared" si="4"/>
        <v>6150</v>
      </c>
      <c r="T10" s="28"/>
    </row>
    <row r="11" ht="76.2" customHeight="1" spans="1:20">
      <c r="A11" s="17">
        <v>8</v>
      </c>
      <c r="B11" s="17"/>
      <c r="C11" s="18" t="s">
        <v>35</v>
      </c>
      <c r="D11" s="18" t="s">
        <v>36</v>
      </c>
      <c r="E11" s="14">
        <f>VLOOKUP(D11,[1]外购件开发申请单!$C$8:$M$28,11,0)</f>
        <v>1</v>
      </c>
      <c r="F11" s="15">
        <f t="shared" si="0"/>
        <v>20</v>
      </c>
      <c r="G11" s="15">
        <f t="shared" si="1"/>
        <v>300</v>
      </c>
      <c r="H11" s="16" t="s">
        <v>22</v>
      </c>
      <c r="I11" s="24">
        <v>1.5</v>
      </c>
      <c r="J11" s="21">
        <v>1</v>
      </c>
      <c r="K11" s="24">
        <v>3.5</v>
      </c>
      <c r="L11" s="10">
        <v>3</v>
      </c>
      <c r="M11" s="25">
        <f t="shared" si="2"/>
        <v>12</v>
      </c>
      <c r="N11" s="25">
        <v>200</v>
      </c>
      <c r="O11" s="25">
        <v>150</v>
      </c>
      <c r="P11" s="25">
        <v>300</v>
      </c>
      <c r="Q11" s="25">
        <f t="shared" si="3"/>
        <v>3950</v>
      </c>
      <c r="R11" s="25">
        <v>1000</v>
      </c>
      <c r="S11" s="24">
        <f t="shared" si="4"/>
        <v>4950</v>
      </c>
      <c r="T11" s="28"/>
    </row>
    <row r="12" ht="72.6" customHeight="1" spans="1:20">
      <c r="A12" s="17">
        <v>9</v>
      </c>
      <c r="B12" s="17"/>
      <c r="C12" s="18" t="s">
        <v>37</v>
      </c>
      <c r="D12" s="18" t="s">
        <v>38</v>
      </c>
      <c r="E12" s="14">
        <f>VLOOKUP(D12,[1]外购件开发申请单!$C$8:$M$28,11,0)</f>
        <v>2</v>
      </c>
      <c r="F12" s="15">
        <f t="shared" si="0"/>
        <v>40</v>
      </c>
      <c r="G12" s="15">
        <f t="shared" si="1"/>
        <v>600</v>
      </c>
      <c r="H12" s="16" t="s">
        <v>39</v>
      </c>
      <c r="I12" s="24">
        <v>1.5</v>
      </c>
      <c r="J12" s="21">
        <v>1</v>
      </c>
      <c r="K12" s="21">
        <v>1</v>
      </c>
      <c r="L12" s="10">
        <v>3</v>
      </c>
      <c r="M12" s="25">
        <f t="shared" si="2"/>
        <v>4.5</v>
      </c>
      <c r="N12" s="25"/>
      <c r="O12" s="25"/>
      <c r="P12" s="25">
        <v>600</v>
      </c>
      <c r="Q12" s="25">
        <f t="shared" si="3"/>
        <v>2700</v>
      </c>
      <c r="R12" s="25">
        <v>1000</v>
      </c>
      <c r="S12" s="24">
        <f t="shared" si="4"/>
        <v>3700</v>
      </c>
      <c r="T12" s="28"/>
    </row>
    <row r="13" ht="78" customHeight="1"/>
  </sheetData>
  <autoFilter ref="A3:D13">
    <extLst/>
  </autoFilter>
  <mergeCells count="22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T4:T1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样品需求清单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Administrator</cp:lastModifiedBy>
  <dcterms:created xsi:type="dcterms:W3CDTF">2015-06-05T18:19:00Z</dcterms:created>
  <dcterms:modified xsi:type="dcterms:W3CDTF">2023-02-07T09:37:00Z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31C63216788F49EA871BE2DDAE9C3FDA</vt:lpwstr>
  </property>
  <property fmtid="{D5CDD505-2E9C-101B-9397-08002B2CF9AE}" pid="3" name="KSOProductBuildVer">
    <vt:lpwstr>2052-11.1.0.13703</vt:lpwstr>
  </property>
</Properties>
</file>