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5"/>
  </bookViews>
  <sheets>
    <sheet name="靠背总成" sheetId="1" state="hidden" r:id="rId1"/>
    <sheet name="模具报价单" sheetId="10" state="hidden" r:id="rId2"/>
    <sheet name="夹具报价单" sheetId="11" state="hidden" r:id="rId3"/>
    <sheet name="检具报价单" sheetId="12" state="hidden" r:id="rId4"/>
    <sheet name="SHT0015143报价单" sheetId="13" r:id="rId5"/>
    <sheet name="SHT0015131报价单" sheetId="14" r:id="rId6"/>
    <sheet name="SHT0015118报价单" sheetId="15" r:id="rId7"/>
    <sheet name="SHT0015117报价单" sheetId="16" r:id="rId8"/>
    <sheet name="SHT0015122报价单" sheetId="17" r:id="rId9"/>
    <sheet name="SHT0015141报价单" sheetId="18" r:id="rId10"/>
    <sheet name="SHT0015132报价单" sheetId="20" r:id="rId11"/>
    <sheet name="SHT0015135报价单" sheetId="21" r:id="rId12"/>
    <sheet name="SHT0015133报价单" sheetId="19" r:id="rId13"/>
    <sheet name=" 阻尼器总成  滑轨" sheetId="3" state="hidden" r:id="rId14"/>
    <sheet name="X5000模具" sheetId="4" state="hidden" r:id="rId15"/>
  </sheets>
  <definedNames>
    <definedName name="_xlnm.Print_Area" localSheetId="0">靠背总成!$B$1:$N$15</definedName>
    <definedName name="_xlnm.Print_Titles" localSheetId="0">靠背总成!$3:$6</definedName>
    <definedName name="_xlnm.Print_Area" localSheetId="4">SHT0015143报价单!$A$1:$R$80</definedName>
  </definedNames>
  <calcPr calcId="144525"/>
</workbook>
</file>

<file path=xl/comments1.xml><?xml version="1.0" encoding="utf-8"?>
<comments xmlns="http://schemas.openxmlformats.org/spreadsheetml/2006/main">
  <authors>
    <author>吕广华</author>
    <author>作者</author>
  </authors>
  <commentList>
    <comment ref="I41" authorId="0">
      <text>
        <r>
          <rPr>
            <sz val="9"/>
            <rFont val="宋体"/>
            <charset val="134"/>
          </rPr>
          <t>件数</t>
        </r>
      </text>
    </comment>
    <comment ref="L41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C49" authorId="1">
      <text>
        <r>
          <rPr>
            <sz val="9"/>
            <rFont val="宋体"/>
            <charset val="134"/>
          </rPr>
          <t xml:space="preserve">冷却用
</t>
        </r>
      </text>
    </comment>
    <comment ref="C50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51" authorId="1">
      <text>
        <r>
          <rPr>
            <sz val="9"/>
            <rFont val="宋体"/>
            <charset val="134"/>
          </rPr>
          <t>隔热、绝缘</t>
        </r>
      </text>
    </comment>
    <comment ref="C52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7" authorId="0">
      <text>
        <r>
          <rPr>
            <b/>
            <sz val="9"/>
            <rFont val="宋体"/>
            <charset val="134"/>
          </rPr>
          <t>高数机加工</t>
        </r>
      </text>
    </comment>
    <comment ref="C58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9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2.xml><?xml version="1.0" encoding="utf-8"?>
<comments xmlns="http://schemas.openxmlformats.org/spreadsheetml/2006/main">
  <authors>
    <author>吕广华</author>
    <author>作者</author>
  </authors>
  <commentList>
    <comment ref="I37" authorId="0">
      <text>
        <r>
          <rPr>
            <sz val="9"/>
            <rFont val="宋体"/>
            <charset val="134"/>
          </rPr>
          <t>件数</t>
        </r>
      </text>
    </comment>
    <comment ref="L37" authorId="0">
      <text>
        <r>
          <rPr>
            <sz val="9"/>
            <rFont val="宋体"/>
            <charset val="134"/>
          </rPr>
          <t>每支价格</t>
        </r>
      </text>
    </comment>
    <comment ref="I41" authorId="0">
      <text>
        <r>
          <rPr>
            <sz val="9"/>
            <rFont val="宋体"/>
            <charset val="134"/>
          </rPr>
          <t>件数</t>
        </r>
      </text>
    </comment>
    <comment ref="C45" authorId="1">
      <text>
        <r>
          <rPr>
            <sz val="9"/>
            <rFont val="宋体"/>
            <charset val="134"/>
          </rPr>
          <t xml:space="preserve">冷却用
</t>
        </r>
      </text>
    </comment>
    <comment ref="C46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47" authorId="1">
      <text>
        <r>
          <rPr>
            <sz val="9"/>
            <rFont val="宋体"/>
            <charset val="134"/>
          </rPr>
          <t>隔热、绝缘</t>
        </r>
      </text>
    </comment>
    <comment ref="C48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49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0">
      <text>
        <r>
          <rPr>
            <b/>
            <sz val="9"/>
            <rFont val="宋体"/>
            <charset val="134"/>
          </rPr>
          <t>高数机加工</t>
        </r>
      </text>
    </comment>
    <comment ref="C54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5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3.xml><?xml version="1.0" encoding="utf-8"?>
<comments xmlns="http://schemas.openxmlformats.org/spreadsheetml/2006/main">
  <authors>
    <author>吕广华</author>
    <author>作者</author>
  </authors>
  <commentList>
    <comment ref="I35" authorId="0">
      <text>
        <r>
          <rPr>
            <sz val="9"/>
            <rFont val="宋体"/>
            <charset val="134"/>
          </rPr>
          <t>件数</t>
        </r>
      </text>
    </comment>
    <comment ref="L35" authorId="0">
      <text>
        <r>
          <rPr>
            <sz val="9"/>
            <rFont val="宋体"/>
            <charset val="134"/>
          </rPr>
          <t>每支价格</t>
        </r>
      </text>
    </comment>
    <comment ref="I39" authorId="0">
      <text>
        <r>
          <rPr>
            <sz val="9"/>
            <rFont val="宋体"/>
            <charset val="134"/>
          </rPr>
          <t>件数</t>
        </r>
      </text>
    </comment>
    <comment ref="C43" authorId="1">
      <text>
        <r>
          <rPr>
            <sz val="9"/>
            <rFont val="宋体"/>
            <charset val="134"/>
          </rPr>
          <t xml:space="preserve">冷却用
</t>
        </r>
      </text>
    </comment>
    <comment ref="C44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45" authorId="1">
      <text>
        <r>
          <rPr>
            <sz val="9"/>
            <rFont val="宋体"/>
            <charset val="134"/>
          </rPr>
          <t>隔热、绝缘</t>
        </r>
      </text>
    </comment>
    <comment ref="C46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47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1" authorId="0">
      <text>
        <r>
          <rPr>
            <b/>
            <sz val="9"/>
            <rFont val="宋体"/>
            <charset val="134"/>
          </rPr>
          <t>高数机加工</t>
        </r>
      </text>
    </comment>
    <comment ref="C52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3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4.xml><?xml version="1.0" encoding="utf-8"?>
<comments xmlns="http://schemas.openxmlformats.org/spreadsheetml/2006/main">
  <authors>
    <author>吕广华</author>
    <author>作者</author>
  </authors>
  <commentList>
    <comment ref="I37" authorId="0">
      <text>
        <r>
          <rPr>
            <sz val="9"/>
            <rFont val="宋体"/>
            <charset val="134"/>
          </rPr>
          <t>件数</t>
        </r>
      </text>
    </comment>
    <comment ref="L37" authorId="0">
      <text>
        <r>
          <rPr>
            <sz val="9"/>
            <rFont val="宋体"/>
            <charset val="134"/>
          </rPr>
          <t>每支价格</t>
        </r>
      </text>
    </comment>
    <comment ref="I41" authorId="0">
      <text>
        <r>
          <rPr>
            <sz val="9"/>
            <rFont val="宋体"/>
            <charset val="134"/>
          </rPr>
          <t>件数</t>
        </r>
      </text>
    </comment>
    <comment ref="C45" authorId="1">
      <text>
        <r>
          <rPr>
            <sz val="9"/>
            <rFont val="宋体"/>
            <charset val="134"/>
          </rPr>
          <t xml:space="preserve">冷却用
</t>
        </r>
      </text>
    </comment>
    <comment ref="C46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47" authorId="1">
      <text>
        <r>
          <rPr>
            <sz val="9"/>
            <rFont val="宋体"/>
            <charset val="134"/>
          </rPr>
          <t>隔热、绝缘</t>
        </r>
      </text>
    </comment>
    <comment ref="C48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49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0">
      <text>
        <r>
          <rPr>
            <b/>
            <sz val="9"/>
            <rFont val="宋体"/>
            <charset val="134"/>
          </rPr>
          <t>高数机加工</t>
        </r>
      </text>
    </comment>
    <comment ref="C54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5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5.xml><?xml version="1.0" encoding="utf-8"?>
<comments xmlns="http://schemas.openxmlformats.org/spreadsheetml/2006/main">
  <authors>
    <author>吕广华</author>
    <author>作者</author>
  </authors>
  <commentList>
    <comment ref="I41" authorId="0">
      <text>
        <r>
          <rPr>
            <sz val="9"/>
            <rFont val="宋体"/>
            <charset val="134"/>
          </rPr>
          <t>件数</t>
        </r>
      </text>
    </comment>
    <comment ref="L41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C49" authorId="1">
      <text>
        <r>
          <rPr>
            <sz val="9"/>
            <rFont val="宋体"/>
            <charset val="134"/>
          </rPr>
          <t xml:space="preserve">冷却用
</t>
        </r>
      </text>
    </comment>
    <comment ref="C50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51" authorId="1">
      <text>
        <r>
          <rPr>
            <sz val="9"/>
            <rFont val="宋体"/>
            <charset val="134"/>
          </rPr>
          <t>隔热、绝缘</t>
        </r>
      </text>
    </comment>
    <comment ref="C52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7" authorId="0">
      <text>
        <r>
          <rPr>
            <b/>
            <sz val="9"/>
            <rFont val="宋体"/>
            <charset val="134"/>
          </rPr>
          <t>高数机加工</t>
        </r>
      </text>
    </comment>
    <comment ref="C58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9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6.xml><?xml version="1.0" encoding="utf-8"?>
<comments xmlns="http://schemas.openxmlformats.org/spreadsheetml/2006/main">
  <authors>
    <author>吕广华</author>
    <author>作者</author>
  </authors>
  <commentList>
    <comment ref="I35" authorId="0">
      <text>
        <r>
          <rPr>
            <sz val="9"/>
            <rFont val="宋体"/>
            <charset val="134"/>
          </rPr>
          <t>件数</t>
        </r>
      </text>
    </comment>
    <comment ref="L35" authorId="0">
      <text>
        <r>
          <rPr>
            <sz val="9"/>
            <rFont val="宋体"/>
            <charset val="134"/>
          </rPr>
          <t>每支价格</t>
        </r>
      </text>
    </comment>
    <comment ref="I39" authorId="0">
      <text>
        <r>
          <rPr>
            <sz val="9"/>
            <rFont val="宋体"/>
            <charset val="134"/>
          </rPr>
          <t>件数</t>
        </r>
      </text>
    </comment>
    <comment ref="C43" authorId="1">
      <text>
        <r>
          <rPr>
            <sz val="9"/>
            <rFont val="宋体"/>
            <charset val="134"/>
          </rPr>
          <t xml:space="preserve">冷却用
</t>
        </r>
      </text>
    </comment>
    <comment ref="C44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45" authorId="1">
      <text>
        <r>
          <rPr>
            <sz val="9"/>
            <rFont val="宋体"/>
            <charset val="134"/>
          </rPr>
          <t>隔热、绝缘</t>
        </r>
      </text>
    </comment>
    <comment ref="C46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47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1" authorId="0">
      <text>
        <r>
          <rPr>
            <b/>
            <sz val="9"/>
            <rFont val="宋体"/>
            <charset val="134"/>
          </rPr>
          <t>高数机加工</t>
        </r>
      </text>
    </comment>
    <comment ref="C52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3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7.xml><?xml version="1.0" encoding="utf-8"?>
<comments xmlns="http://schemas.openxmlformats.org/spreadsheetml/2006/main">
  <authors>
    <author>吕广华</author>
    <author>作者</author>
  </authors>
  <commentList>
    <comment ref="I41" authorId="0">
      <text>
        <r>
          <rPr>
            <sz val="9"/>
            <rFont val="宋体"/>
            <charset val="134"/>
          </rPr>
          <t>件数</t>
        </r>
      </text>
    </comment>
    <comment ref="L41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C49" authorId="1">
      <text>
        <r>
          <rPr>
            <sz val="9"/>
            <rFont val="宋体"/>
            <charset val="134"/>
          </rPr>
          <t xml:space="preserve">冷却用
</t>
        </r>
      </text>
    </comment>
    <comment ref="C50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51" authorId="1">
      <text>
        <r>
          <rPr>
            <sz val="9"/>
            <rFont val="宋体"/>
            <charset val="134"/>
          </rPr>
          <t>隔热、绝缘</t>
        </r>
      </text>
    </comment>
    <comment ref="C52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7" authorId="0">
      <text>
        <r>
          <rPr>
            <b/>
            <sz val="9"/>
            <rFont val="宋体"/>
            <charset val="134"/>
          </rPr>
          <t>高数机加工</t>
        </r>
      </text>
    </comment>
    <comment ref="C58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9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8.xml><?xml version="1.0" encoding="utf-8"?>
<comments xmlns="http://schemas.openxmlformats.org/spreadsheetml/2006/main">
  <authors>
    <author>吕广华</author>
    <author>作者</author>
  </authors>
  <commentList>
    <comment ref="I41" authorId="0">
      <text>
        <r>
          <rPr>
            <sz val="9"/>
            <rFont val="宋体"/>
            <charset val="134"/>
          </rPr>
          <t>件数</t>
        </r>
      </text>
    </comment>
    <comment ref="L41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C49" authorId="1">
      <text>
        <r>
          <rPr>
            <sz val="9"/>
            <rFont val="宋体"/>
            <charset val="134"/>
          </rPr>
          <t xml:space="preserve">冷却用
</t>
        </r>
      </text>
    </comment>
    <comment ref="C50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51" authorId="1">
      <text>
        <r>
          <rPr>
            <sz val="9"/>
            <rFont val="宋体"/>
            <charset val="134"/>
          </rPr>
          <t>隔热、绝缘</t>
        </r>
      </text>
    </comment>
    <comment ref="C52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7" authorId="0">
      <text>
        <r>
          <rPr>
            <b/>
            <sz val="9"/>
            <rFont val="宋体"/>
            <charset val="134"/>
          </rPr>
          <t>高数机加工</t>
        </r>
      </text>
    </comment>
    <comment ref="C58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9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9.xml><?xml version="1.0" encoding="utf-8"?>
<comments xmlns="http://schemas.openxmlformats.org/spreadsheetml/2006/main">
  <authors>
    <author>吕广华</author>
    <author>作者</author>
  </authors>
  <commentList>
    <comment ref="I35" authorId="0">
      <text>
        <r>
          <rPr>
            <sz val="9"/>
            <rFont val="宋体"/>
            <charset val="134"/>
          </rPr>
          <t>件数</t>
        </r>
      </text>
    </comment>
    <comment ref="L35" authorId="0">
      <text>
        <r>
          <rPr>
            <sz val="9"/>
            <rFont val="宋体"/>
            <charset val="134"/>
          </rPr>
          <t>每支价格</t>
        </r>
      </text>
    </comment>
    <comment ref="I39" authorId="0">
      <text>
        <r>
          <rPr>
            <sz val="9"/>
            <rFont val="宋体"/>
            <charset val="134"/>
          </rPr>
          <t>件数</t>
        </r>
      </text>
    </comment>
    <comment ref="C43" authorId="1">
      <text>
        <r>
          <rPr>
            <sz val="9"/>
            <rFont val="宋体"/>
            <charset val="134"/>
          </rPr>
          <t xml:space="preserve">冷却用
</t>
        </r>
      </text>
    </comment>
    <comment ref="C44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45" authorId="1">
      <text>
        <r>
          <rPr>
            <sz val="9"/>
            <rFont val="宋体"/>
            <charset val="134"/>
          </rPr>
          <t>隔热、绝缘</t>
        </r>
      </text>
    </comment>
    <comment ref="C46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47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1" authorId="0">
      <text>
        <r>
          <rPr>
            <b/>
            <sz val="9"/>
            <rFont val="宋体"/>
            <charset val="134"/>
          </rPr>
          <t>高数机加工</t>
        </r>
      </text>
    </comment>
    <comment ref="C52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53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sharedStrings.xml><?xml version="1.0" encoding="utf-8"?>
<sst xmlns="http://schemas.openxmlformats.org/spreadsheetml/2006/main" count="1731" uniqueCount="257">
  <si>
    <t>采购委员会评审记录表</t>
  </si>
  <si>
    <t>供应商：河北新强力机械制造有限公司</t>
  </si>
  <si>
    <t>未税</t>
  </si>
  <si>
    <t>含税</t>
  </si>
  <si>
    <t>税率：13%</t>
  </si>
  <si>
    <t>序号</t>
  </si>
  <si>
    <t>类别</t>
  </si>
  <si>
    <t>项目</t>
  </si>
  <si>
    <t>QAD编码</t>
  </si>
  <si>
    <t>名称</t>
  </si>
  <si>
    <t>规格图号</t>
  </si>
  <si>
    <t>计量单位</t>
  </si>
  <si>
    <t>河北新强力</t>
  </si>
  <si>
    <t>报批（）/元</t>
  </si>
  <si>
    <t>备注</t>
  </si>
  <si>
    <t>含税报价</t>
  </si>
  <si>
    <t>当前议价</t>
  </si>
  <si>
    <t>目标价格</t>
  </si>
  <si>
    <t>供应商报价</t>
  </si>
  <si>
    <t>报批价格</t>
  </si>
  <si>
    <t>焊接总成</t>
  </si>
  <si>
    <t>SHT0012505</t>
  </si>
  <si>
    <t>靠背总成</t>
  </si>
  <si>
    <t>件</t>
  </si>
  <si>
    <t xml:space="preserve">
1、721项目靠背总成在T5座椅项目（1.0）基础上变更（头枕增高）；
2、T5座椅靠背总成定点主体为河北工厂，定点单位为（河北新强力）；
2、此产品使用单位（西安工厂），定点主体为前期采购部。</t>
  </si>
  <si>
    <t>付款方式：</t>
  </si>
  <si>
    <t>90天承兑</t>
  </si>
  <si>
    <t>开发周期：</t>
  </si>
  <si>
    <t>40天</t>
  </si>
  <si>
    <t>说明：目前价格为样件价格，具体批产价格依据工厂核价结果为最终价格。</t>
  </si>
  <si>
    <t xml:space="preserve">会签：                   </t>
  </si>
  <si>
    <t>光华荣昌模夹检具标准报价单</t>
  </si>
  <si>
    <t>项目名称及编号：</t>
  </si>
  <si>
    <t>SHT0015143</t>
  </si>
  <si>
    <t>基本信息</t>
  </si>
  <si>
    <t>报价单位</t>
  </si>
  <si>
    <t>泊头市新峰模具有限公司</t>
  </si>
  <si>
    <t>加工周期</t>
  </si>
  <si>
    <t xml:space="preserve"> 30 天</t>
  </si>
  <si>
    <t>联系人及职务</t>
  </si>
  <si>
    <t>徐辉/总经理</t>
  </si>
  <si>
    <t>模夹检具编号</t>
  </si>
  <si>
    <t>电    话</t>
  </si>
  <si>
    <t>13482905805 19931733292</t>
  </si>
  <si>
    <t>传    真</t>
  </si>
  <si>
    <t>总    成</t>
  </si>
  <si>
    <t>零件名称/编号</t>
  </si>
  <si>
    <t>名称：上盖板钣件物料      编号：SHT0015143</t>
  </si>
  <si>
    <t>模夹检具类型</t>
  </si>
  <si>
    <t>钢板模具</t>
  </si>
  <si>
    <t>模夹检具尺寸（mm）</t>
  </si>
  <si>
    <t>长</t>
  </si>
  <si>
    <t>宽</t>
  </si>
  <si>
    <t>高</t>
  </si>
  <si>
    <t>配套生产设备名称及吨位</t>
  </si>
  <si>
    <t>250T  200T   160T  160T</t>
  </si>
  <si>
    <t>产品外形尺寸mm</t>
  </si>
  <si>
    <t>435*264*33</t>
  </si>
  <si>
    <t>原材料名称规格</t>
  </si>
  <si>
    <t>45#/Cr12Mov</t>
  </si>
  <si>
    <t>模夹检具重量（吨）</t>
  </si>
  <si>
    <t>3.15T</t>
  </si>
  <si>
    <t>产品加工周期（秒）</t>
  </si>
  <si>
    <t>模具型腔数</t>
  </si>
  <si>
    <t>1*4</t>
  </si>
  <si>
    <t>产品毛重（g）</t>
  </si>
  <si>
    <t>模具寿命（万次）</t>
  </si>
  <si>
    <t>30万</t>
  </si>
  <si>
    <t>产品净重（g）</t>
  </si>
  <si>
    <t>交货期L/T(天）</t>
  </si>
  <si>
    <t>一次试模</t>
  </si>
  <si>
    <t>二次试模</t>
  </si>
  <si>
    <t>正式交付</t>
  </si>
  <si>
    <t>30天</t>
  </si>
  <si>
    <t>交货地点</t>
  </si>
  <si>
    <t>交货保险担当</t>
  </si>
  <si>
    <t>设计成本</t>
  </si>
  <si>
    <t>工    序</t>
  </si>
  <si>
    <t>工时</t>
  </si>
  <si>
    <t>审核</t>
  </si>
  <si>
    <t>单价</t>
  </si>
  <si>
    <t>金额</t>
  </si>
  <si>
    <t>审核金额</t>
  </si>
  <si>
    <t>比例%</t>
  </si>
  <si>
    <t>测    绘</t>
  </si>
  <si>
    <t>结构设计/CAD</t>
  </si>
  <si>
    <t>CAE分析</t>
  </si>
  <si>
    <t>合计</t>
  </si>
  <si>
    <t>材料成本</t>
  </si>
  <si>
    <t>明细</t>
  </si>
  <si>
    <t>厂家/品牌</t>
  </si>
  <si>
    <t>型号/规格</t>
  </si>
  <si>
    <t>数量/重量(kg)</t>
  </si>
  <si>
    <t>总价</t>
  </si>
  <si>
    <t>价格审核</t>
  </si>
  <si>
    <t>模具钢</t>
  </si>
  <si>
    <t>模    架</t>
  </si>
  <si>
    <t>45#</t>
  </si>
  <si>
    <t>820*550*420</t>
  </si>
  <si>
    <t>780*500*400</t>
  </si>
  <si>
    <t>780*500*350</t>
  </si>
  <si>
    <t>型    腔</t>
  </si>
  <si>
    <t>Cr12Mov</t>
  </si>
  <si>
    <t>450*280*60</t>
  </si>
  <si>
    <t>型    芯</t>
  </si>
  <si>
    <t>镶    件</t>
  </si>
  <si>
    <t>滑    块</t>
  </si>
  <si>
    <t>斜顶杆</t>
  </si>
  <si>
    <t>其    它</t>
  </si>
  <si>
    <t>标准件</t>
  </si>
  <si>
    <t>氮气弹簧</t>
  </si>
  <si>
    <t>kalla</t>
  </si>
  <si>
    <t>x750-50</t>
  </si>
  <si>
    <t>冲头</t>
  </si>
  <si>
    <t>盘起</t>
  </si>
  <si>
    <t>凹模套</t>
  </si>
  <si>
    <t>铍    铜</t>
  </si>
  <si>
    <t>铝 合 金</t>
  </si>
  <si>
    <t>隔热材料</t>
  </si>
  <si>
    <t>紫    铜</t>
  </si>
  <si>
    <t>石    墨</t>
  </si>
  <si>
    <t>机加工成本</t>
  </si>
  <si>
    <t>工序</t>
  </si>
  <si>
    <t>工费</t>
  </si>
  <si>
    <t>金额审核</t>
  </si>
  <si>
    <t>数控加工</t>
  </si>
  <si>
    <t>表面处理
（抛光、打磨）</t>
  </si>
  <si>
    <t>电火花</t>
  </si>
  <si>
    <t>合模机+研配</t>
  </si>
  <si>
    <t>慢线切割</t>
  </si>
  <si>
    <t>钳工</t>
  </si>
  <si>
    <t>普通机加工</t>
  </si>
  <si>
    <t>三坐标检测
（型芯+型腔）</t>
  </si>
  <si>
    <t>深孔钻</t>
  </si>
  <si>
    <t>其他</t>
  </si>
  <si>
    <t>特种热处理</t>
  </si>
  <si>
    <t>试模费用</t>
  </si>
  <si>
    <t>人工成本</t>
  </si>
  <si>
    <t>表面处理</t>
  </si>
  <si>
    <t>合模机</t>
  </si>
  <si>
    <t>线切割</t>
  </si>
  <si>
    <t>首件检测</t>
  </si>
  <si>
    <t>其他皮纹</t>
  </si>
  <si>
    <t>销售、管理、行政费用5%</t>
  </si>
  <si>
    <t>净利润 10%</t>
  </si>
  <si>
    <r>
      <rPr>
        <sz val="9"/>
        <color rgb="FF000000"/>
        <rFont val="Microsoft YaHei UI"/>
        <charset val="134"/>
      </rPr>
      <t>税率</t>
    </r>
    <r>
      <rPr>
        <sz val="9"/>
        <color indexed="8"/>
        <rFont val="仿宋_GB2312"/>
        <charset val="134"/>
      </rPr>
      <t xml:space="preserve"> 13%</t>
    </r>
  </si>
  <si>
    <t>总造价Grand Total</t>
  </si>
  <si>
    <t>审核总价</t>
  </si>
  <si>
    <t>备注：</t>
  </si>
  <si>
    <t>1)各项目如发生请据实添写；如不发生则保留空白（灰色、红色区域不用填写）</t>
  </si>
  <si>
    <t>2)工作表格可以复制，工作表名称按照M1,M2,M3……来编写，所有表格在一个EXCEL文件中。</t>
  </si>
  <si>
    <t>2)比例%是指此项费用占总造价的百分比。</t>
  </si>
  <si>
    <t>SHT0015131</t>
  </si>
  <si>
    <t>名称：转盘上加强钣金     编号：SHT0015131</t>
  </si>
  <si>
    <t xml:space="preserve">250T  200T  </t>
  </si>
  <si>
    <t>420*250*22</t>
  </si>
  <si>
    <t>1.7T</t>
  </si>
  <si>
    <t>1*2</t>
  </si>
  <si>
    <t>800*530*420</t>
  </si>
  <si>
    <t>SHT0015118</t>
  </si>
  <si>
    <t>名称：转盘下盖板     编号：SHT0015118</t>
  </si>
  <si>
    <t xml:space="preserve">250T  </t>
  </si>
  <si>
    <t>435*264*17</t>
  </si>
  <si>
    <t>0.97T</t>
  </si>
  <si>
    <t>1*1</t>
  </si>
  <si>
    <t>SHT0015117</t>
  </si>
  <si>
    <t>名称：转盘下板加强钣金     编号：SHT0015117</t>
  </si>
  <si>
    <t>200T  160T</t>
  </si>
  <si>
    <t>392*250*13</t>
  </si>
  <si>
    <t>1.56T</t>
  </si>
  <si>
    <t>800*550*420</t>
  </si>
  <si>
    <t>750*500*350</t>
  </si>
  <si>
    <t>420*280*60</t>
  </si>
  <si>
    <t>SHT0015122</t>
  </si>
  <si>
    <t>名称：气动齿板     编号：SHT0015122</t>
  </si>
  <si>
    <t xml:space="preserve">400T  400T 315T 250T  </t>
  </si>
  <si>
    <t>235*235*16</t>
  </si>
  <si>
    <t>2.78T</t>
  </si>
  <si>
    <t>630*530*550</t>
  </si>
  <si>
    <t>600*500*550</t>
  </si>
  <si>
    <t>580*480*450</t>
  </si>
  <si>
    <t>580*480*420</t>
  </si>
  <si>
    <t>260*260*60</t>
  </si>
  <si>
    <t>SHT0015141</t>
  </si>
  <si>
    <t>名称：188*188*4.5    编号：SHT0015141</t>
  </si>
  <si>
    <t xml:space="preserve">200T  </t>
  </si>
  <si>
    <t>188*188*4.5</t>
  </si>
  <si>
    <t>0.4T</t>
  </si>
  <si>
    <t>550*450*400</t>
  </si>
  <si>
    <t>210*210*40</t>
  </si>
  <si>
    <t>SHT0015132</t>
  </si>
  <si>
    <t>名称：气动转盘解锁安装钣金      编号：SHT0015132</t>
  </si>
  <si>
    <t>160T  160T</t>
  </si>
  <si>
    <t>84*35*18</t>
  </si>
  <si>
    <t>0.5T</t>
  </si>
  <si>
    <t>450*350*350</t>
  </si>
  <si>
    <t>110*80*60</t>
  </si>
  <si>
    <t>SHT0015135</t>
  </si>
  <si>
    <t>名称：气动转盘解锁安装钣金      编号：SHT0015135</t>
  </si>
  <si>
    <t>160T  160T  160T</t>
  </si>
  <si>
    <t>52*40*27</t>
  </si>
  <si>
    <t>0.9T</t>
  </si>
  <si>
    <t>1*3</t>
  </si>
  <si>
    <t>450*380*350</t>
  </si>
  <si>
    <t>80*60*60</t>
  </si>
  <si>
    <t>SHT0015133</t>
  </si>
  <si>
    <t>名称：塑料件安装支架    编号：SHT0015133</t>
  </si>
  <si>
    <t xml:space="preserve">160T  </t>
  </si>
  <si>
    <t>162*63*10</t>
  </si>
  <si>
    <t>0.35T</t>
  </si>
  <si>
    <t>520*350*350</t>
  </si>
  <si>
    <t>180*80*50</t>
  </si>
  <si>
    <t>x500-32</t>
  </si>
  <si>
    <t>供应商：</t>
  </si>
  <si>
    <t>计量
单位</t>
  </si>
  <si>
    <t>苏世博</t>
  </si>
  <si>
    <t>路得坦摩</t>
  </si>
  <si>
    <t>报价</t>
  </si>
  <si>
    <t>最终议价</t>
  </si>
  <si>
    <t>功能件</t>
  </si>
  <si>
    <t>H6座椅</t>
  </si>
  <si>
    <t>BPC0010126</t>
  </si>
  <si>
    <t>阻尼器</t>
  </si>
  <si>
    <t>1、当前H6座椅项目路得坦摩公司报价为121.00元低于苏世博公司；
2、苏世博最终议价128.00元，年采购量超过10万件，可进行返点（3元/件）；
3、综上所述，建议同步开发。</t>
  </si>
  <si>
    <t>60天承兑</t>
  </si>
  <si>
    <t>45天</t>
  </si>
  <si>
    <r>
      <rPr>
        <sz val="10"/>
        <rFont val="宋体"/>
        <charset val="134"/>
        <scheme val="minor"/>
      </rPr>
      <t>说明：①H</t>
    </r>
    <r>
      <rPr>
        <sz val="10"/>
        <rFont val="宋体"/>
        <charset val="134"/>
        <scheme val="minor"/>
      </rPr>
      <t>6座椅项目阻尼器同步开发（苏世博/路得坦摩），建议苏世博为A点供方，路得坦摩为B点供方；②产品价格按照最终议价为准。</t>
    </r>
  </si>
  <si>
    <t>江苏立乐</t>
  </si>
  <si>
    <t>常州华阳</t>
  </si>
  <si>
    <t>参考</t>
  </si>
  <si>
    <t>合同价格</t>
  </si>
  <si>
    <t>SHT0010283</t>
  </si>
  <si>
    <t>滑轨本体</t>
  </si>
  <si>
    <t>副</t>
  </si>
  <si>
    <t>H4 2020 升级</t>
  </si>
  <si>
    <t>1、目前现在现有在滑轨轨型承载13000N,无发满足H6座椅要求，W轨形可承受28000N通过了滑台实验；
2、现有滑轨总成间隙为1.0MM,H6滑轨总成间隙为0.5MM(精度更高)。
3、现有滑轨的轨形借用乘用车形式。
4、H6座椅滑轨总成从强度、间隙精度高于现有产品。</t>
  </si>
  <si>
    <t>50天</t>
  </si>
  <si>
    <t>说明：独家供货，商务洽谈价格（下调）</t>
  </si>
  <si>
    <t>供应商：江阴常青模具有限公司</t>
  </si>
  <si>
    <t>江阴诚信</t>
  </si>
  <si>
    <t>江阴长青</t>
  </si>
  <si>
    <t>江阴常青</t>
  </si>
  <si>
    <t>报批（）/万</t>
  </si>
  <si>
    <t>模具</t>
  </si>
  <si>
    <t>X5000座椅</t>
  </si>
  <si>
    <t>SHT0012727-729-751</t>
  </si>
  <si>
    <t>靠背
发泡总成</t>
  </si>
  <si>
    <t>SHT0012734-737-MJ-02</t>
  </si>
  <si>
    <t>坐垫
泡沫总成</t>
  </si>
  <si>
    <t>SHT0012734-737-JJ-02</t>
  </si>
  <si>
    <t>卡板</t>
  </si>
  <si>
    <t>SHT0012734-737-TJ-03</t>
  </si>
  <si>
    <t>托架</t>
  </si>
  <si>
    <t>合计金额</t>
  </si>
  <si>
    <t>5/4/1</t>
  </si>
  <si>
    <t>5/5</t>
  </si>
  <si>
    <t>说明：经采购委员会确认，建议选用江阴常青公司为定点供应商。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</si>
</sst>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.00_);[Red]\(0.00\)"/>
    <numFmt numFmtId="178" formatCode="0_ "/>
    <numFmt numFmtId="179" formatCode="0.000_ "/>
    <numFmt numFmtId="180" formatCode="0.00_ "/>
    <numFmt numFmtId="181" formatCode="#,##0_ "/>
    <numFmt numFmtId="182" formatCode="#,##0.00_ "/>
    <numFmt numFmtId="183" formatCode="\¥#,##0.00_);[Red]\(\¥#,##0.00\)"/>
  </numFmts>
  <fonts count="7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8"/>
      <name val="Arial"/>
      <charset val="134"/>
    </font>
    <font>
      <b/>
      <sz val="12"/>
      <name val="华文仿宋"/>
      <charset val="134"/>
    </font>
    <font>
      <b/>
      <sz val="14"/>
      <name val="Arial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9"/>
      <color indexed="10"/>
      <name val="仿宋_GB2312"/>
      <charset val="134"/>
    </font>
    <font>
      <sz val="10"/>
      <color indexed="10"/>
      <name val="Arial"/>
      <charset val="134"/>
    </font>
    <font>
      <sz val="10"/>
      <color indexed="8"/>
      <name val="仿宋_GB2312"/>
      <charset val="134"/>
    </font>
    <font>
      <sz val="9"/>
      <color indexed="8"/>
      <name val="仿宋_GB2312"/>
      <charset val="134"/>
    </font>
    <font>
      <sz val="24"/>
      <name val="仿宋_GB2312"/>
      <charset val="134"/>
    </font>
    <font>
      <sz val="9"/>
      <name val="Arial"/>
      <charset val="134"/>
    </font>
    <font>
      <b/>
      <sz val="9"/>
      <color indexed="10"/>
      <name val="仿宋_GB2312"/>
      <charset val="134"/>
    </font>
    <font>
      <sz val="9"/>
      <color rgb="FFFF0000"/>
      <name val="仿宋_GB2312"/>
      <charset val="134"/>
    </font>
    <font>
      <b/>
      <sz val="9"/>
      <color rgb="FFFF0000"/>
      <name val="仿宋_GB2312"/>
      <charset val="134"/>
    </font>
    <font>
      <sz val="18"/>
      <name val="仿宋_GB2312"/>
      <charset val="134"/>
    </font>
    <font>
      <b/>
      <sz val="10"/>
      <color indexed="10"/>
      <name val="Arial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color rgb="FF000000"/>
      <name val="Microsoft YaHei UI"/>
      <charset val="134"/>
    </font>
    <font>
      <sz val="9"/>
      <name val="宋体"/>
      <charset val="134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3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0" fontId="35" fillId="5" borderId="31" applyNumberFormat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3" applyNumberFormat="0" applyFill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/>
    <xf numFmtId="0" fontId="43" fillId="0" borderId="0" applyNumberFormat="0" applyFill="0" applyBorder="0" applyAlignment="0" applyProtection="0">
      <alignment vertical="center"/>
    </xf>
    <xf numFmtId="0" fontId="0" fillId="9" borderId="35" applyNumberFormat="0" applyFon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4" borderId="33" applyNumberFormat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0" borderId="0"/>
    <xf numFmtId="0" fontId="49" fillId="0" borderId="0" applyNumberFormat="0" applyFill="0" applyBorder="0" applyAlignment="0" applyProtection="0">
      <alignment vertical="center"/>
    </xf>
    <xf numFmtId="0" fontId="50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51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2" fillId="12" borderId="0" applyNumberFormat="0" applyBorder="0" applyAlignment="0" applyProtection="0">
      <alignment vertical="center"/>
    </xf>
    <xf numFmtId="0" fontId="52" fillId="13" borderId="39" applyNumberFormat="0" applyAlignment="0" applyProtection="0">
      <alignment vertical="center"/>
    </xf>
    <xf numFmtId="0" fontId="53" fillId="13" borderId="31" applyNumberFormat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54" fillId="14" borderId="40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" fillId="0" borderId="0"/>
    <xf numFmtId="0" fontId="42" fillId="16" borderId="0" applyNumberFormat="0" applyBorder="0" applyAlignment="0" applyProtection="0">
      <alignment vertical="center"/>
    </xf>
    <xf numFmtId="0" fontId="2" fillId="17" borderId="41" applyNumberFormat="0" applyFont="0" applyAlignment="0" applyProtection="0">
      <alignment vertical="center"/>
    </xf>
    <xf numFmtId="0" fontId="55" fillId="0" borderId="42" applyNumberFormat="0" applyFill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0" borderId="43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63" fillId="0" borderId="0"/>
    <xf numFmtId="0" fontId="2" fillId="0" borderId="0"/>
    <xf numFmtId="0" fontId="47" fillId="0" borderId="36" applyNumberFormat="0" applyFill="0" applyAlignment="0" applyProtection="0">
      <alignment vertical="center"/>
    </xf>
    <xf numFmtId="0" fontId="2" fillId="0" borderId="0"/>
    <xf numFmtId="0" fontId="47" fillId="0" borderId="36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2" fillId="0" borderId="0"/>
    <xf numFmtId="0" fontId="47" fillId="0" borderId="36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2" fillId="0" borderId="0"/>
    <xf numFmtId="0" fontId="47" fillId="0" borderId="36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" fillId="0" borderId="0"/>
    <xf numFmtId="0" fontId="36" fillId="0" borderId="32" applyNumberFormat="0" applyFill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" fillId="0" borderId="0"/>
    <xf numFmtId="0" fontId="36" fillId="0" borderId="32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2" fillId="0" borderId="0"/>
    <xf numFmtId="0" fontId="40" fillId="0" borderId="46" applyNumberFormat="0" applyFill="0" applyAlignment="0" applyProtection="0">
      <alignment vertical="center"/>
    </xf>
    <xf numFmtId="0" fontId="40" fillId="0" borderId="46" applyNumberFormat="0" applyFill="0" applyAlignment="0" applyProtection="0">
      <alignment vertical="center"/>
    </xf>
    <xf numFmtId="0" fontId="2" fillId="0" borderId="0"/>
    <xf numFmtId="0" fontId="40" fillId="0" borderId="4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7" borderId="41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7" fillId="40" borderId="3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34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40" borderId="33" applyNumberFormat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40" borderId="33" applyNumberFormat="0" applyAlignment="0" applyProtection="0">
      <alignment vertical="center"/>
    </xf>
    <xf numFmtId="0" fontId="2" fillId="0" borderId="0"/>
    <xf numFmtId="0" fontId="67" fillId="40" borderId="33" applyNumberFormat="0" applyAlignment="0" applyProtection="0">
      <alignment vertical="center"/>
    </xf>
    <xf numFmtId="0" fontId="2" fillId="0" borderId="0"/>
    <xf numFmtId="0" fontId="67" fillId="40" borderId="33" applyNumberFormat="0" applyAlignment="0" applyProtection="0">
      <alignment vertical="center"/>
    </xf>
    <xf numFmtId="0" fontId="2" fillId="0" borderId="0"/>
    <xf numFmtId="0" fontId="61" fillId="23" borderId="4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/>
    <xf numFmtId="0" fontId="0" fillId="0" borderId="0">
      <alignment vertical="center"/>
    </xf>
    <xf numFmtId="0" fontId="34" fillId="4" borderId="30" applyNumberFormat="0" applyAlignment="0" applyProtection="0">
      <alignment vertical="center"/>
    </xf>
    <xf numFmtId="0" fontId="0" fillId="0" borderId="0">
      <alignment vertical="center"/>
    </xf>
    <xf numFmtId="0" fontId="34" fillId="4" borderId="3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4" borderId="3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17" borderId="41" applyNumberFormat="0" applyFont="0" applyAlignment="0" applyProtection="0">
      <alignment vertical="center"/>
    </xf>
    <xf numFmtId="0" fontId="0" fillId="0" borderId="0"/>
    <xf numFmtId="0" fontId="2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7" fillId="40" borderId="33" applyNumberFormat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65" fillId="0" borderId="45" applyNumberFormat="0" applyFill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37" fillId="4" borderId="33" applyNumberFormat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61" fillId="23" borderId="44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/>
    <xf numFmtId="0" fontId="68" fillId="0" borderId="0" applyNumberFormat="0" applyFill="0" applyBorder="0" applyAlignment="0" applyProtection="0">
      <alignment vertical="center"/>
    </xf>
    <xf numFmtId="0" fontId="2" fillId="0" borderId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34" fillId="4" borderId="30" applyNumberFormat="0" applyAlignment="0" applyProtection="0">
      <alignment vertical="center"/>
    </xf>
    <xf numFmtId="0" fontId="67" fillId="40" borderId="33" applyNumberFormat="0" applyAlignment="0" applyProtection="0">
      <alignment vertical="center"/>
    </xf>
    <xf numFmtId="0" fontId="67" fillId="40" borderId="33" applyNumberFormat="0" applyAlignment="0" applyProtection="0">
      <alignment vertical="center"/>
    </xf>
    <xf numFmtId="0" fontId="67" fillId="40" borderId="33" applyNumberFormat="0" applyAlignment="0" applyProtection="0">
      <alignment vertical="center"/>
    </xf>
    <xf numFmtId="0" fontId="67" fillId="40" borderId="33" applyNumberFormat="0" applyAlignment="0" applyProtection="0">
      <alignment vertical="center"/>
    </xf>
    <xf numFmtId="0" fontId="2" fillId="17" borderId="41" applyNumberFormat="0" applyFont="0" applyAlignment="0" applyProtection="0">
      <alignment vertical="center"/>
    </xf>
    <xf numFmtId="0" fontId="2" fillId="17" borderId="41" applyNumberFormat="0" applyFont="0" applyAlignment="0" applyProtection="0">
      <alignment vertical="center"/>
    </xf>
    <xf numFmtId="0" fontId="2" fillId="17" borderId="41" applyNumberFormat="0" applyFont="0" applyAlignment="0" applyProtection="0">
      <alignment vertical="center"/>
    </xf>
  </cellStyleXfs>
  <cellXfs count="25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174" applyFont="1" applyBorder="1" applyAlignment="1">
      <alignment horizontal="center" vertical="center" wrapText="1"/>
    </xf>
    <xf numFmtId="0" fontId="7" fillId="0" borderId="4" xfId="174" applyFont="1" applyBorder="1" applyAlignment="1">
      <alignment horizontal="center" vertical="center" wrapText="1"/>
    </xf>
    <xf numFmtId="49" fontId="7" fillId="0" borderId="4" xfId="174" applyNumberFormat="1" applyFont="1" applyBorder="1" applyAlignment="1">
      <alignment horizontal="center" vertical="center" wrapText="1"/>
    </xf>
    <xf numFmtId="0" fontId="8" fillId="0" borderId="3" xfId="215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7" fillId="0" borderId="1" xfId="174" applyFont="1" applyBorder="1" applyAlignment="1">
      <alignment horizontal="center" vertical="center" wrapText="1"/>
    </xf>
    <xf numFmtId="49" fontId="7" fillId="0" borderId="1" xfId="174" applyNumberFormat="1" applyFont="1" applyBorder="1" applyAlignment="1">
      <alignment horizontal="center" vertical="center" wrapText="1"/>
    </xf>
    <xf numFmtId="0" fontId="7" fillId="0" borderId="5" xfId="174" applyFont="1" applyBorder="1" applyAlignment="1">
      <alignment horizontal="center" vertical="center" wrapText="1"/>
    </xf>
    <xf numFmtId="49" fontId="7" fillId="0" borderId="5" xfId="174" applyNumberFormat="1" applyFont="1" applyBorder="1" applyAlignment="1">
      <alignment horizontal="center" vertical="center" wrapText="1"/>
    </xf>
    <xf numFmtId="0" fontId="7" fillId="0" borderId="2" xfId="174" applyFont="1" applyBorder="1" applyAlignment="1">
      <alignment horizontal="center" vertical="center" wrapText="1"/>
    </xf>
    <xf numFmtId="49" fontId="7" fillId="0" borderId="2" xfId="174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8" fontId="5" fillId="0" borderId="3" xfId="174" applyNumberFormat="1" applyFont="1" applyBorder="1" applyAlignment="1">
      <alignment horizontal="center" vertical="center"/>
    </xf>
    <xf numFmtId="178" fontId="5" fillId="0" borderId="3" xfId="174" applyNumberFormat="1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/>
    <xf numFmtId="0" fontId="7" fillId="0" borderId="3" xfId="174" applyFont="1" applyBorder="1" applyAlignment="1">
      <alignment horizontal="left" vertical="center" wrapText="1"/>
    </xf>
    <xf numFmtId="0" fontId="6" fillId="0" borderId="3" xfId="4" applyNumberFormat="1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7" fillId="0" borderId="3" xfId="174" applyNumberFormat="1" applyFont="1" applyBorder="1" applyAlignment="1">
      <alignment horizontal="center" vertical="center" wrapText="1"/>
    </xf>
    <xf numFmtId="178" fontId="7" fillId="0" borderId="3" xfId="174" applyNumberFormat="1" applyFont="1" applyBorder="1" applyAlignment="1">
      <alignment horizontal="left" vertical="center" wrapText="1"/>
    </xf>
    <xf numFmtId="177" fontId="7" fillId="0" borderId="4" xfId="174" applyNumberFormat="1" applyFont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180" fontId="10" fillId="0" borderId="3" xfId="0" applyNumberFormat="1" applyFont="1" applyBorder="1" applyAlignment="1">
      <alignment horizontal="center" vertical="center" wrapText="1"/>
    </xf>
    <xf numFmtId="178" fontId="7" fillId="0" borderId="3" xfId="17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7" fillId="0" borderId="1" xfId="174" applyNumberFormat="1" applyFont="1" applyBorder="1" applyAlignment="1">
      <alignment horizontal="left" vertical="center" wrapText="1"/>
    </xf>
    <xf numFmtId="178" fontId="7" fillId="0" borderId="5" xfId="174" applyNumberFormat="1" applyFont="1" applyBorder="1" applyAlignment="1">
      <alignment horizontal="left" vertical="center" wrapText="1"/>
    </xf>
    <xf numFmtId="178" fontId="7" fillId="0" borderId="2" xfId="174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7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/>
    </xf>
    <xf numFmtId="0" fontId="2" fillId="0" borderId="0" xfId="168" applyAlignment="1">
      <alignment vertical="center"/>
    </xf>
    <xf numFmtId="0" fontId="2" fillId="2" borderId="0" xfId="168" applyFill="1"/>
    <xf numFmtId="0" fontId="2" fillId="0" borderId="0" xfId="168"/>
    <xf numFmtId="0" fontId="1" fillId="2" borderId="10" xfId="91" applyFont="1" applyFill="1" applyBorder="1" applyAlignment="1">
      <alignment horizontal="center"/>
    </xf>
    <xf numFmtId="0" fontId="11" fillId="2" borderId="11" xfId="91" applyFont="1" applyFill="1" applyBorder="1" applyAlignment="1">
      <alignment horizontal="center"/>
    </xf>
    <xf numFmtId="0" fontId="12" fillId="2" borderId="12" xfId="91" applyFont="1" applyFill="1" applyBorder="1" applyProtection="1">
      <protection locked="0"/>
    </xf>
    <xf numFmtId="0" fontId="13" fillId="2" borderId="13" xfId="91" applyFont="1" applyFill="1" applyBorder="1" applyAlignment="1">
      <alignment horizontal="left" vertical="center"/>
    </xf>
    <xf numFmtId="0" fontId="12" fillId="2" borderId="13" xfId="91" applyFont="1" applyFill="1" applyBorder="1" applyProtection="1">
      <protection locked="0"/>
    </xf>
    <xf numFmtId="0" fontId="14" fillId="2" borderId="14" xfId="168" applyFont="1" applyFill="1" applyBorder="1" applyAlignment="1">
      <alignment horizontal="left" vertical="center"/>
    </xf>
    <xf numFmtId="0" fontId="14" fillId="2" borderId="2" xfId="168" applyFont="1" applyFill="1" applyBorder="1" applyAlignment="1">
      <alignment horizontal="left" vertical="center"/>
    </xf>
    <xf numFmtId="0" fontId="14" fillId="2" borderId="15" xfId="168" applyFont="1" applyFill="1" applyBorder="1" applyAlignment="1" applyProtection="1">
      <alignment horizontal="center" vertical="center"/>
      <protection locked="0"/>
    </xf>
    <xf numFmtId="0" fontId="2" fillId="2" borderId="16" xfId="168" applyFill="1" applyBorder="1" applyAlignment="1" applyProtection="1">
      <alignment horizontal="center"/>
      <protection locked="0"/>
    </xf>
    <xf numFmtId="0" fontId="15" fillId="2" borderId="17" xfId="168" applyFont="1" applyFill="1" applyBorder="1" applyAlignment="1">
      <alignment horizontal="center" vertical="center" textRotation="255"/>
    </xf>
    <xf numFmtId="0" fontId="16" fillId="2" borderId="3" xfId="168" applyFont="1" applyFill="1" applyBorder="1" applyAlignment="1">
      <alignment horizontal="center" vertical="center"/>
    </xf>
    <xf numFmtId="0" fontId="16" fillId="2" borderId="6" xfId="168" applyFont="1" applyFill="1" applyBorder="1" applyAlignment="1" applyProtection="1">
      <alignment horizontal="center" vertical="center"/>
      <protection locked="0"/>
    </xf>
    <xf numFmtId="0" fontId="2" fillId="2" borderId="7" xfId="168" applyFill="1" applyBorder="1" applyAlignment="1">
      <alignment horizontal="center" vertical="center"/>
    </xf>
    <xf numFmtId="0" fontId="16" fillId="2" borderId="7" xfId="168" applyFont="1" applyFill="1" applyBorder="1" applyAlignment="1" applyProtection="1">
      <alignment horizontal="center" vertical="center"/>
      <protection locked="0"/>
    </xf>
    <xf numFmtId="0" fontId="16" fillId="2" borderId="4" xfId="168" applyFont="1" applyFill="1" applyBorder="1" applyAlignment="1" applyProtection="1">
      <alignment horizontal="center" vertical="center"/>
      <protection locked="0"/>
    </xf>
    <xf numFmtId="0" fontId="16" fillId="2" borderId="6" xfId="168" applyFont="1" applyFill="1" applyBorder="1" applyAlignment="1">
      <alignment horizontal="center" vertical="center"/>
    </xf>
    <xf numFmtId="0" fontId="16" fillId="2" borderId="4" xfId="168" applyFont="1" applyFill="1" applyBorder="1" applyAlignment="1">
      <alignment horizontal="center" vertical="center"/>
    </xf>
    <xf numFmtId="0" fontId="16" fillId="2" borderId="3" xfId="168" applyFont="1" applyFill="1" applyBorder="1" applyAlignment="1" applyProtection="1">
      <alignment horizontal="center" vertical="center"/>
      <protection locked="0"/>
    </xf>
    <xf numFmtId="0" fontId="17" fillId="2" borderId="17" xfId="168" applyFont="1" applyFill="1" applyBorder="1" applyAlignment="1" applyProtection="1">
      <alignment horizontal="center" vertical="center" textRotation="255"/>
      <protection locked="0"/>
    </xf>
    <xf numFmtId="0" fontId="17" fillId="2" borderId="3" xfId="168" applyFont="1" applyFill="1" applyBorder="1" applyAlignment="1" applyProtection="1">
      <alignment horizontal="center" vertical="center" textRotation="255"/>
      <protection locked="0"/>
    </xf>
    <xf numFmtId="0" fontId="15" fillId="2" borderId="17" xfId="168" applyFont="1" applyFill="1" applyBorder="1" applyAlignment="1">
      <alignment horizontal="center" vertical="center" textRotation="255" wrapText="1"/>
    </xf>
    <xf numFmtId="0" fontId="16" fillId="2" borderId="18" xfId="168" applyFont="1" applyFill="1" applyBorder="1" applyAlignment="1">
      <alignment horizontal="center" vertical="center"/>
    </xf>
    <xf numFmtId="0" fontId="16" fillId="2" borderId="9" xfId="168" applyFont="1" applyFill="1" applyBorder="1" applyAlignment="1">
      <alignment horizontal="center" vertical="center"/>
    </xf>
    <xf numFmtId="0" fontId="2" fillId="2" borderId="4" xfId="168" applyFill="1" applyBorder="1"/>
    <xf numFmtId="0" fontId="16" fillId="2" borderId="18" xfId="168" applyFont="1" applyFill="1" applyBorder="1" applyAlignment="1" applyProtection="1">
      <alignment horizontal="center" vertical="center"/>
      <protection locked="0"/>
    </xf>
    <xf numFmtId="0" fontId="16" fillId="2" borderId="9" xfId="168" applyFont="1" applyFill="1" applyBorder="1" applyAlignment="1" applyProtection="1">
      <alignment horizontal="center" vertical="center"/>
      <protection locked="0"/>
    </xf>
    <xf numFmtId="0" fontId="18" fillId="2" borderId="6" xfId="168" applyFont="1" applyFill="1" applyBorder="1" applyAlignment="1" applyProtection="1">
      <alignment horizontal="center" vertical="center"/>
      <protection locked="0"/>
    </xf>
    <xf numFmtId="0" fontId="19" fillId="2" borderId="4" xfId="168" applyFont="1" applyFill="1" applyBorder="1" applyProtection="1">
      <protection locked="0"/>
    </xf>
    <xf numFmtId="0" fontId="18" fillId="2" borderId="4" xfId="168" applyFont="1" applyFill="1" applyBorder="1" applyAlignment="1" applyProtection="1">
      <alignment horizontal="center" vertical="center"/>
      <protection locked="0"/>
    </xf>
    <xf numFmtId="0" fontId="16" fillId="2" borderId="19" xfId="168" applyFont="1" applyFill="1" applyBorder="1" applyAlignment="1" applyProtection="1">
      <alignment horizontal="center" vertical="center"/>
      <protection locked="0"/>
    </xf>
    <xf numFmtId="0" fontId="2" fillId="2" borderId="20" xfId="168" applyFill="1" applyBorder="1"/>
    <xf numFmtId="0" fontId="16" fillId="2" borderId="3" xfId="168" applyFont="1" applyFill="1" applyBorder="1" applyAlignment="1">
      <alignment horizontal="center"/>
    </xf>
    <xf numFmtId="0" fontId="16" fillId="2" borderId="6" xfId="168" applyFont="1" applyFill="1" applyBorder="1" applyAlignment="1">
      <alignment horizontal="center"/>
    </xf>
    <xf numFmtId="0" fontId="16" fillId="2" borderId="4" xfId="168" applyFont="1" applyFill="1" applyBorder="1" applyAlignment="1">
      <alignment horizontal="center"/>
    </xf>
    <xf numFmtId="0" fontId="16" fillId="2" borderId="6" xfId="168" applyFont="1" applyFill="1" applyBorder="1" applyAlignment="1" applyProtection="1">
      <alignment horizontal="center"/>
      <protection locked="0"/>
    </xf>
    <xf numFmtId="0" fontId="16" fillId="2" borderId="4" xfId="168" applyFont="1" applyFill="1" applyBorder="1" applyAlignment="1" applyProtection="1">
      <alignment horizontal="center"/>
      <protection locked="0"/>
    </xf>
    <xf numFmtId="0" fontId="16" fillId="2" borderId="3" xfId="168" applyFont="1" applyFill="1" applyBorder="1" applyAlignment="1" applyProtection="1">
      <alignment horizontal="center"/>
      <protection locked="0"/>
    </xf>
    <xf numFmtId="0" fontId="16" fillId="2" borderId="6" xfId="168" applyFont="1" applyFill="1" applyBorder="1" applyAlignment="1" applyProtection="1">
      <alignment horizontal="center" wrapText="1"/>
      <protection locked="0"/>
    </xf>
    <xf numFmtId="0" fontId="16" fillId="2" borderId="4" xfId="168" applyFont="1" applyFill="1" applyBorder="1" applyAlignment="1" applyProtection="1">
      <alignment horizontal="center" wrapText="1"/>
      <protection locked="0"/>
    </xf>
    <xf numFmtId="0" fontId="14" fillId="2" borderId="6" xfId="168" applyFont="1" applyFill="1" applyBorder="1" applyAlignment="1">
      <alignment horizontal="center" vertical="center"/>
    </xf>
    <xf numFmtId="0" fontId="14" fillId="2" borderId="7" xfId="168" applyFont="1" applyFill="1" applyBorder="1" applyAlignment="1">
      <alignment horizontal="center" vertical="center"/>
    </xf>
    <xf numFmtId="0" fontId="20" fillId="2" borderId="17" xfId="168" applyFont="1" applyFill="1" applyBorder="1" applyAlignment="1">
      <alignment horizontal="center" vertical="center" textRotation="255"/>
    </xf>
    <xf numFmtId="0" fontId="21" fillId="2" borderId="3" xfId="168" applyFont="1" applyFill="1" applyBorder="1" applyAlignment="1">
      <alignment horizontal="center"/>
    </xf>
    <xf numFmtId="0" fontId="21" fillId="2" borderId="3" xfId="168" applyFont="1" applyFill="1" applyBorder="1" applyAlignment="1">
      <alignment horizontal="center" shrinkToFit="1"/>
    </xf>
    <xf numFmtId="0" fontId="21" fillId="2" borderId="3" xfId="168" applyFont="1" applyFill="1" applyBorder="1"/>
    <xf numFmtId="181" fontId="21" fillId="2" borderId="3" xfId="168" applyNumberFormat="1" applyFont="1" applyFill="1" applyBorder="1" applyAlignment="1" applyProtection="1">
      <alignment horizontal="center"/>
      <protection locked="0"/>
    </xf>
    <xf numFmtId="181" fontId="18" fillId="2" borderId="3" xfId="168" applyNumberFormat="1" applyFont="1" applyFill="1" applyBorder="1" applyProtection="1">
      <protection locked="0"/>
    </xf>
    <xf numFmtId="182" fontId="16" fillId="2" borderId="3" xfId="168" applyNumberFormat="1" applyFont="1" applyFill="1" applyBorder="1" applyAlignment="1" applyProtection="1">
      <alignment horizontal="center"/>
      <protection locked="0"/>
    </xf>
    <xf numFmtId="182" fontId="18" fillId="2" borderId="3" xfId="168" applyNumberFormat="1" applyFont="1" applyFill="1" applyBorder="1" applyProtection="1">
      <protection locked="0"/>
    </xf>
    <xf numFmtId="182" fontId="21" fillId="2" borderId="3" xfId="168" applyNumberFormat="1" applyFont="1" applyFill="1" applyBorder="1"/>
    <xf numFmtId="0" fontId="14" fillId="2" borderId="6" xfId="168" applyFont="1" applyFill="1" applyBorder="1" applyAlignment="1">
      <alignment horizontal="center"/>
    </xf>
    <xf numFmtId="0" fontId="14" fillId="2" borderId="7" xfId="168" applyFont="1" applyFill="1" applyBorder="1" applyAlignment="1">
      <alignment horizontal="center"/>
    </xf>
    <xf numFmtId="0" fontId="17" fillId="2" borderId="17" xfId="168" applyFont="1" applyFill="1" applyBorder="1" applyAlignment="1">
      <alignment horizontal="center" vertical="center" textRotation="255"/>
    </xf>
    <xf numFmtId="181" fontId="21" fillId="2" borderId="3" xfId="168" applyNumberFormat="1" applyFont="1" applyFill="1" applyBorder="1" applyProtection="1">
      <protection locked="0"/>
    </xf>
    <xf numFmtId="182" fontId="21" fillId="2" borderId="3" xfId="168" applyNumberFormat="1" applyFont="1" applyFill="1" applyBorder="1" applyProtection="1">
      <protection locked="0"/>
    </xf>
    <xf numFmtId="0" fontId="12" fillId="2" borderId="13" xfId="91" applyFont="1" applyFill="1" applyBorder="1"/>
    <xf numFmtId="0" fontId="13" fillId="2" borderId="13" xfId="91" applyFont="1" applyFill="1" applyBorder="1" applyAlignment="1">
      <alignment horizontal="right" vertical="center"/>
    </xf>
    <xf numFmtId="0" fontId="2" fillId="2" borderId="4" xfId="168" applyFill="1" applyBorder="1" applyAlignment="1">
      <alignment horizontal="center" vertical="center"/>
    </xf>
    <xf numFmtId="0" fontId="22" fillId="2" borderId="3" xfId="168" applyFont="1" applyFill="1" applyBorder="1" applyAlignment="1" applyProtection="1">
      <alignment horizontal="center" vertical="center" textRotation="255"/>
      <protection locked="0"/>
    </xf>
    <xf numFmtId="0" fontId="16" fillId="2" borderId="3" xfId="168" applyFont="1" applyFill="1" applyBorder="1" applyAlignment="1" applyProtection="1">
      <alignment horizontal="center" vertical="center" textRotation="255"/>
      <protection locked="0"/>
    </xf>
    <xf numFmtId="0" fontId="16" fillId="2" borderId="7" xfId="168" applyFont="1" applyFill="1" applyBorder="1" applyAlignment="1" applyProtection="1">
      <alignment vertical="center"/>
      <protection locked="0"/>
    </xf>
    <xf numFmtId="0" fontId="16" fillId="2" borderId="4" xfId="168" applyFont="1" applyFill="1" applyBorder="1" applyAlignment="1" applyProtection="1">
      <alignment vertical="center"/>
      <protection locked="0"/>
    </xf>
    <xf numFmtId="0" fontId="2" fillId="2" borderId="7" xfId="168" applyFill="1" applyBorder="1" applyAlignment="1">
      <alignment vertical="center"/>
    </xf>
    <xf numFmtId="0" fontId="2" fillId="2" borderId="4" xfId="168" applyFill="1" applyBorder="1" applyAlignment="1">
      <alignment vertical="center"/>
    </xf>
    <xf numFmtId="0" fontId="6" fillId="2" borderId="3" xfId="168" applyFont="1" applyFill="1" applyBorder="1" applyAlignment="1">
      <alignment horizontal="center"/>
    </xf>
    <xf numFmtId="0" fontId="2" fillId="2" borderId="3" xfId="168" applyFill="1" applyBorder="1" applyAlignment="1">
      <alignment horizontal="center"/>
    </xf>
    <xf numFmtId="0" fontId="18" fillId="2" borderId="3" xfId="168" applyFont="1" applyFill="1" applyBorder="1" applyAlignment="1" applyProtection="1">
      <alignment horizontal="center"/>
      <protection locked="0"/>
    </xf>
    <xf numFmtId="0" fontId="18" fillId="2" borderId="6" xfId="168" applyFont="1" applyFill="1" applyBorder="1" applyAlignment="1">
      <alignment horizontal="center" vertical="center"/>
    </xf>
    <xf numFmtId="0" fontId="18" fillId="2" borderId="4" xfId="168" applyFont="1" applyFill="1" applyBorder="1" applyAlignment="1">
      <alignment horizontal="center" vertical="center"/>
    </xf>
    <xf numFmtId="10" fontId="16" fillId="2" borderId="3" xfId="168" applyNumberFormat="1" applyFont="1" applyFill="1" applyBorder="1" applyAlignment="1">
      <alignment horizontal="center" vertical="center"/>
    </xf>
    <xf numFmtId="0" fontId="18" fillId="2" borderId="6" xfId="168" applyFont="1" applyFill="1" applyBorder="1" applyAlignment="1" applyProtection="1">
      <alignment horizontal="center"/>
      <protection locked="0"/>
    </xf>
    <xf numFmtId="0" fontId="18" fillId="2" borderId="4" xfId="168" applyFont="1" applyFill="1" applyBorder="1" applyAlignment="1" applyProtection="1">
      <alignment horizontal="center"/>
      <protection locked="0"/>
    </xf>
    <xf numFmtId="0" fontId="23" fillId="2" borderId="3" xfId="168" applyFont="1" applyFill="1" applyBorder="1" applyAlignment="1" applyProtection="1">
      <alignment horizontal="center"/>
      <protection locked="0"/>
    </xf>
    <xf numFmtId="0" fontId="2" fillId="2" borderId="21" xfId="168" applyFill="1" applyBorder="1"/>
    <xf numFmtId="0" fontId="24" fillId="2" borderId="6" xfId="168" applyFont="1" applyFill="1" applyBorder="1" applyAlignment="1">
      <alignment horizontal="center" vertical="center"/>
    </xf>
    <xf numFmtId="0" fontId="24" fillId="2" borderId="4" xfId="168" applyFont="1" applyFill="1" applyBorder="1" applyAlignment="1">
      <alignment horizontal="center" vertical="center"/>
    </xf>
    <xf numFmtId="10" fontId="14" fillId="2" borderId="3" xfId="168" applyNumberFormat="1" applyFont="1" applyFill="1" applyBorder="1" applyAlignment="1">
      <alignment horizontal="center" vertical="center"/>
    </xf>
    <xf numFmtId="0" fontId="2" fillId="2" borderId="4" xfId="168" applyFill="1" applyBorder="1" applyAlignment="1">
      <alignment horizontal="center"/>
    </xf>
    <xf numFmtId="0" fontId="2" fillId="2" borderId="4" xfId="168" applyFill="1" applyBorder="1" applyAlignment="1" applyProtection="1">
      <alignment horizontal="center"/>
      <protection locked="0"/>
    </xf>
    <xf numFmtId="182" fontId="18" fillId="2" borderId="3" xfId="168" applyNumberFormat="1" applyFont="1" applyFill="1" applyBorder="1" applyAlignment="1" applyProtection="1">
      <alignment wrapText="1"/>
      <protection locked="0"/>
    </xf>
    <xf numFmtId="182" fontId="16" fillId="2" borderId="3" xfId="168" applyNumberFormat="1" applyFont="1" applyFill="1" applyBorder="1" applyProtection="1">
      <protection locked="0"/>
    </xf>
    <xf numFmtId="182" fontId="16" fillId="2" borderId="6" xfId="168" applyNumberFormat="1" applyFont="1" applyFill="1" applyBorder="1" applyAlignment="1">
      <alignment horizontal="center"/>
    </xf>
    <xf numFmtId="182" fontId="16" fillId="2" borderId="4" xfId="168" applyNumberFormat="1" applyFont="1" applyFill="1" applyBorder="1" applyAlignment="1">
      <alignment horizontal="center"/>
    </xf>
    <xf numFmtId="182" fontId="25" fillId="2" borderId="6" xfId="168" applyNumberFormat="1" applyFont="1" applyFill="1" applyBorder="1" applyAlignment="1">
      <alignment horizontal="center"/>
    </xf>
    <xf numFmtId="0" fontId="14" fillId="2" borderId="4" xfId="168" applyFont="1" applyFill="1" applyBorder="1" applyAlignment="1">
      <alignment horizontal="center" vertical="center"/>
    </xf>
    <xf numFmtId="0" fontId="14" fillId="2" borderId="3" xfId="168" applyFont="1" applyFill="1" applyBorder="1" applyAlignment="1" applyProtection="1">
      <alignment horizontal="center" vertical="center"/>
      <protection locked="0"/>
    </xf>
    <xf numFmtId="182" fontId="14" fillId="2" borderId="6" xfId="168" applyNumberFormat="1" applyFont="1" applyFill="1" applyBorder="1" applyAlignment="1">
      <alignment horizontal="center"/>
    </xf>
    <xf numFmtId="182" fontId="14" fillId="2" borderId="4" xfId="168" applyNumberFormat="1" applyFont="1" applyFill="1" applyBorder="1" applyAlignment="1">
      <alignment horizontal="center"/>
    </xf>
    <xf numFmtId="182" fontId="26" fillId="2" borderId="6" xfId="168" applyNumberFormat="1" applyFont="1" applyFill="1" applyBorder="1" applyAlignment="1">
      <alignment horizontal="center"/>
    </xf>
    <xf numFmtId="182" fontId="25" fillId="2" borderId="6" xfId="168" applyNumberFormat="1" applyFont="1" applyFill="1" applyBorder="1"/>
    <xf numFmtId="10" fontId="25" fillId="2" borderId="22" xfId="168" applyNumberFormat="1" applyFont="1" applyFill="1" applyBorder="1"/>
    <xf numFmtId="0" fontId="21" fillId="2" borderId="3" xfId="168" applyFont="1" applyFill="1" applyBorder="1" applyAlignment="1" applyProtection="1">
      <alignment wrapText="1"/>
      <protection locked="0"/>
    </xf>
    <xf numFmtId="182" fontId="25" fillId="2" borderId="3" xfId="168" applyNumberFormat="1" applyFont="1" applyFill="1" applyBorder="1" applyProtection="1">
      <protection locked="0"/>
    </xf>
    <xf numFmtId="0" fontId="21" fillId="2" borderId="3" xfId="168" applyFont="1" applyFill="1" applyBorder="1" applyProtection="1">
      <protection locked="0"/>
    </xf>
    <xf numFmtId="181" fontId="18" fillId="2" borderId="3" xfId="168" applyNumberFormat="1" applyFont="1" applyFill="1" applyBorder="1"/>
    <xf numFmtId="182" fontId="14" fillId="2" borderId="3" xfId="168" applyNumberFormat="1" applyFont="1" applyFill="1" applyBorder="1"/>
    <xf numFmtId="181" fontId="16" fillId="2" borderId="3" xfId="168" applyNumberFormat="1" applyFont="1" applyFill="1" applyBorder="1" applyProtection="1">
      <protection locked="0"/>
    </xf>
    <xf numFmtId="0" fontId="16" fillId="2" borderId="3" xfId="168" applyFont="1" applyFill="1" applyBorder="1" applyProtection="1">
      <protection locked="0"/>
    </xf>
    <xf numFmtId="0" fontId="11" fillId="2" borderId="23" xfId="91" applyFont="1" applyFill="1" applyBorder="1" applyAlignment="1">
      <alignment horizontal="center"/>
    </xf>
    <xf numFmtId="0" fontId="13" fillId="2" borderId="13" xfId="91" applyFont="1" applyFill="1" applyBorder="1" applyAlignment="1" applyProtection="1">
      <alignment horizontal="right" vertical="center"/>
      <protection locked="0"/>
    </xf>
    <xf numFmtId="0" fontId="12" fillId="2" borderId="24" xfId="91" applyFont="1" applyFill="1" applyBorder="1" applyProtection="1">
      <protection locked="0"/>
    </xf>
    <xf numFmtId="0" fontId="2" fillId="2" borderId="25" xfId="168" applyFill="1" applyBorder="1" applyAlignment="1" applyProtection="1">
      <alignment horizontal="center"/>
      <protection locked="0"/>
    </xf>
    <xf numFmtId="0" fontId="16" fillId="2" borderId="22" xfId="168" applyFont="1" applyFill="1" applyBorder="1" applyAlignment="1" applyProtection="1">
      <alignment horizontal="center" vertical="center"/>
      <protection locked="0"/>
    </xf>
    <xf numFmtId="0" fontId="16" fillId="2" borderId="6" xfId="168" applyFont="1" applyFill="1" applyBorder="1" applyAlignment="1" applyProtection="1">
      <alignment horizontal="center" vertical="center" textRotation="255"/>
      <protection locked="0"/>
    </xf>
    <xf numFmtId="0" fontId="16" fillId="2" borderId="22" xfId="168" applyFont="1" applyFill="1" applyBorder="1" applyAlignment="1" applyProtection="1">
      <alignment horizontal="center" vertical="center" textRotation="255"/>
      <protection locked="0"/>
    </xf>
    <xf numFmtId="0" fontId="17" fillId="2" borderId="6" xfId="168" applyFont="1" applyFill="1" applyBorder="1" applyAlignment="1" applyProtection="1">
      <alignment horizontal="center" vertical="center" textRotation="255"/>
      <protection locked="0"/>
    </xf>
    <xf numFmtId="0" fontId="17" fillId="2" borderId="22" xfId="168" applyFont="1" applyFill="1" applyBorder="1" applyAlignment="1" applyProtection="1">
      <alignment horizontal="center" vertical="center" textRotation="255"/>
      <protection locked="0"/>
    </xf>
    <xf numFmtId="0" fontId="16" fillId="2" borderId="22" xfId="168" applyFont="1" applyFill="1" applyBorder="1" applyAlignment="1">
      <alignment horizontal="center" vertical="center"/>
    </xf>
    <xf numFmtId="10" fontId="16" fillId="2" borderId="6" xfId="168" applyNumberFormat="1" applyFont="1" applyFill="1" applyBorder="1" applyAlignment="1">
      <alignment horizontal="center" vertical="center"/>
    </xf>
    <xf numFmtId="10" fontId="16" fillId="2" borderId="22" xfId="168" applyNumberFormat="1" applyFont="1" applyFill="1" applyBorder="1" applyAlignment="1">
      <alignment horizontal="center" vertical="center"/>
    </xf>
    <xf numFmtId="10" fontId="14" fillId="2" borderId="6" xfId="168" applyNumberFormat="1" applyFont="1" applyFill="1" applyBorder="1" applyAlignment="1">
      <alignment horizontal="center" vertical="center"/>
    </xf>
    <xf numFmtId="10" fontId="14" fillId="2" borderId="22" xfId="168" applyNumberFormat="1" applyFont="1" applyFill="1" applyBorder="1" applyAlignment="1">
      <alignment horizontal="center" vertical="center"/>
    </xf>
    <xf numFmtId="0" fontId="16" fillId="2" borderId="22" xfId="168" applyFont="1" applyFill="1" applyBorder="1" applyAlignment="1">
      <alignment horizontal="center"/>
    </xf>
    <xf numFmtId="182" fontId="25" fillId="2" borderId="4" xfId="168" applyNumberFormat="1" applyFont="1" applyFill="1" applyBorder="1" applyAlignment="1">
      <alignment horizontal="center"/>
    </xf>
    <xf numFmtId="182" fontId="26" fillId="2" borderId="4" xfId="168" applyNumberFormat="1" applyFont="1" applyFill="1" applyBorder="1" applyAlignment="1">
      <alignment horizontal="center"/>
    </xf>
    <xf numFmtId="10" fontId="26" fillId="2" borderId="22" xfId="168" applyNumberFormat="1" applyFont="1" applyFill="1" applyBorder="1"/>
    <xf numFmtId="0" fontId="21" fillId="2" borderId="6" xfId="168" applyFont="1" applyFill="1" applyBorder="1" applyAlignment="1">
      <alignment horizontal="center"/>
    </xf>
    <xf numFmtId="0" fontId="21" fillId="2" borderId="22" xfId="168" applyFont="1" applyFill="1" applyBorder="1" applyAlignment="1">
      <alignment horizontal="center"/>
    </xf>
    <xf numFmtId="182" fontId="26" fillId="2" borderId="6" xfId="168" applyNumberFormat="1" applyFont="1" applyFill="1" applyBorder="1"/>
    <xf numFmtId="0" fontId="14" fillId="2" borderId="3" xfId="168" applyFont="1" applyFill="1" applyBorder="1" applyAlignment="1" applyProtection="1">
      <alignment horizontal="center"/>
      <protection locked="0"/>
    </xf>
    <xf numFmtId="0" fontId="16" fillId="2" borderId="26" xfId="168" applyFont="1" applyFill="1" applyBorder="1" applyProtection="1">
      <protection locked="0"/>
    </xf>
    <xf numFmtId="0" fontId="16" fillId="2" borderId="7" xfId="168" applyFont="1" applyFill="1" applyBorder="1" applyAlignment="1">
      <alignment horizontal="center" vertical="center"/>
    </xf>
    <xf numFmtId="176" fontId="14" fillId="2" borderId="2" xfId="168" applyNumberFormat="1" applyFont="1" applyFill="1" applyBorder="1" applyProtection="1">
      <protection locked="0"/>
    </xf>
    <xf numFmtId="0" fontId="14" fillId="2" borderId="2" xfId="168" applyFont="1" applyFill="1" applyBorder="1" applyProtection="1">
      <protection locked="0"/>
    </xf>
    <xf numFmtId="0" fontId="21" fillId="2" borderId="6" xfId="168" applyFont="1" applyFill="1" applyBorder="1" applyAlignment="1">
      <alignment horizontal="center" vertical="center"/>
    </xf>
    <xf numFmtId="0" fontId="16" fillId="2" borderId="26" xfId="168" applyFont="1" applyFill="1" applyBorder="1" applyAlignment="1" applyProtection="1">
      <alignment horizontal="center"/>
      <protection locked="0"/>
    </xf>
    <xf numFmtId="0" fontId="16" fillId="2" borderId="0" xfId="168" applyFont="1" applyFill="1" applyProtection="1">
      <protection locked="0"/>
    </xf>
    <xf numFmtId="0" fontId="27" fillId="2" borderId="27" xfId="168" applyFont="1" applyFill="1" applyBorder="1" applyAlignment="1" applyProtection="1">
      <alignment horizontal="center" vertical="center"/>
      <protection locked="0"/>
    </xf>
    <xf numFmtId="0" fontId="16" fillId="2" borderId="8" xfId="168" applyFont="1" applyFill="1" applyBorder="1" applyAlignment="1" applyProtection="1">
      <alignment horizontal="center" vertical="center"/>
      <protection locked="0"/>
    </xf>
    <xf numFmtId="0" fontId="16" fillId="2" borderId="8" xfId="168" applyFont="1" applyFill="1" applyBorder="1" applyAlignment="1">
      <alignment vertical="center"/>
    </xf>
    <xf numFmtId="0" fontId="16" fillId="2" borderId="8" xfId="168" applyFont="1" applyFill="1" applyBorder="1" applyAlignment="1" applyProtection="1">
      <alignment vertical="center"/>
      <protection locked="0"/>
    </xf>
    <xf numFmtId="0" fontId="16" fillId="2" borderId="12" xfId="168" applyFont="1" applyFill="1" applyBorder="1" applyAlignment="1" applyProtection="1">
      <alignment horizontal="center" vertical="center"/>
      <protection locked="0"/>
    </xf>
    <xf numFmtId="0" fontId="16" fillId="2" borderId="13" xfId="168" applyFont="1" applyFill="1" applyBorder="1" applyAlignment="1" applyProtection="1">
      <alignment horizontal="center" vertical="center"/>
      <protection locked="0"/>
    </xf>
    <xf numFmtId="0" fontId="16" fillId="2" borderId="13" xfId="168" applyFont="1" applyFill="1" applyBorder="1" applyAlignment="1">
      <alignment vertical="center"/>
    </xf>
    <xf numFmtId="0" fontId="16" fillId="2" borderId="13" xfId="168" applyFont="1" applyFill="1" applyBorder="1" applyAlignment="1" applyProtection="1">
      <alignment vertical="center"/>
      <protection locked="0"/>
    </xf>
    <xf numFmtId="0" fontId="16" fillId="2" borderId="1" xfId="168" applyFont="1" applyFill="1" applyBorder="1" applyAlignment="1" applyProtection="1">
      <alignment horizontal="right" vertical="center"/>
      <protection locked="0"/>
    </xf>
    <xf numFmtId="0" fontId="2" fillId="2" borderId="7" xfId="168" applyFill="1" applyBorder="1"/>
    <xf numFmtId="176" fontId="14" fillId="2" borderId="3" xfId="168" applyNumberFormat="1" applyFont="1" applyFill="1" applyBorder="1" applyAlignment="1">
      <alignment horizontal="right"/>
    </xf>
    <xf numFmtId="176" fontId="16" fillId="2" borderId="3" xfId="168" applyNumberFormat="1" applyFont="1" applyFill="1" applyBorder="1" applyAlignment="1">
      <alignment horizontal="center"/>
    </xf>
    <xf numFmtId="183" fontId="24" fillId="2" borderId="3" xfId="168" applyNumberFormat="1" applyFont="1" applyFill="1" applyBorder="1" applyAlignment="1">
      <alignment horizontal="center"/>
    </xf>
    <xf numFmtId="0" fontId="16" fillId="2" borderId="0" xfId="168" applyFont="1" applyFill="1"/>
    <xf numFmtId="0" fontId="16" fillId="2" borderId="8" xfId="168" applyFont="1" applyFill="1" applyBorder="1" applyProtection="1">
      <protection locked="0"/>
    </xf>
    <xf numFmtId="0" fontId="16" fillId="2" borderId="13" xfId="168" applyFont="1" applyFill="1" applyBorder="1" applyProtection="1">
      <protection locked="0"/>
    </xf>
    <xf numFmtId="10" fontId="16" fillId="2" borderId="28" xfId="168" applyNumberFormat="1" applyFont="1" applyFill="1" applyBorder="1"/>
    <xf numFmtId="0" fontId="16" fillId="2" borderId="28" xfId="168" applyFont="1" applyFill="1" applyBorder="1" applyProtection="1">
      <protection locked="0"/>
    </xf>
    <xf numFmtId="0" fontId="16" fillId="2" borderId="0" xfId="168" applyFont="1" applyFill="1" applyBorder="1" applyProtection="1">
      <protection locked="0"/>
    </xf>
    <xf numFmtId="183" fontId="28" fillId="2" borderId="3" xfId="168" applyNumberFormat="1" applyFont="1" applyFill="1" applyBorder="1" applyAlignment="1">
      <alignment horizontal="center"/>
    </xf>
    <xf numFmtId="0" fontId="16" fillId="0" borderId="0" xfId="168" applyFont="1" applyProtection="1">
      <protection locked="0"/>
    </xf>
    <xf numFmtId="0" fontId="16" fillId="2" borderId="29" xfId="168" applyFont="1" applyFill="1" applyBorder="1" applyProtection="1">
      <protection locked="0"/>
    </xf>
    <xf numFmtId="0" fontId="16" fillId="2" borderId="24" xfId="168" applyFont="1" applyFill="1" applyBorder="1" applyProtection="1">
      <protection locked="0"/>
    </xf>
    <xf numFmtId="0" fontId="2" fillId="2" borderId="0" xfId="168" applyFill="1" applyAlignment="1">
      <alignment vertical="center"/>
    </xf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1" fillId="0" borderId="3" xfId="174" applyFont="1" applyBorder="1" applyAlignment="1">
      <alignment horizontal="center" vertical="center" wrapText="1"/>
    </xf>
    <xf numFmtId="0" fontId="31" fillId="0" borderId="4" xfId="174" applyFont="1" applyBorder="1" applyAlignment="1">
      <alignment horizontal="center" vertical="center" wrapText="1"/>
    </xf>
    <xf numFmtId="49" fontId="31" fillId="0" borderId="4" xfId="174" applyNumberFormat="1" applyFont="1" applyBorder="1" applyAlignment="1">
      <alignment horizontal="center" vertical="center" wrapText="1"/>
    </xf>
    <xf numFmtId="178" fontId="29" fillId="0" borderId="3" xfId="174" applyNumberFormat="1" applyFont="1" applyBorder="1" applyAlignment="1">
      <alignment horizontal="center" vertical="center"/>
    </xf>
    <xf numFmtId="178" fontId="29" fillId="0" borderId="3" xfId="174" applyNumberFormat="1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31" fillId="0" borderId="3" xfId="174" applyFont="1" applyBorder="1" applyAlignment="1">
      <alignment horizontal="left" vertical="center" wrapText="1"/>
    </xf>
    <xf numFmtId="0" fontId="2" fillId="0" borderId="3" xfId="4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/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177" fontId="29" fillId="0" borderId="21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179" fontId="32" fillId="0" borderId="3" xfId="0" applyNumberFormat="1" applyFont="1" applyBorder="1" applyAlignment="1">
      <alignment horizontal="center" vertical="center" wrapText="1"/>
    </xf>
    <xf numFmtId="180" fontId="3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354">
    <cellStyle name="常规" xfId="0" builtinId="0"/>
    <cellStyle name="货币[0]" xfId="1" builtinId="7"/>
    <cellStyle name="20% - 强调文字颜色 3" xfId="2" builtinId="38"/>
    <cellStyle name="输出 3" xfId="3"/>
    <cellStyle name="货币" xfId="4" builtinId="4"/>
    <cellStyle name="常规 2 2 4" xfId="5"/>
    <cellStyle name="输入" xfId="6" builtinId="20"/>
    <cellStyle name="标题 2 2 3 2" xfId="7"/>
    <cellStyle name="千位分隔[0]" xfId="8" builtinId="6"/>
    <cellStyle name="40% - 强调文字颜色 3" xfId="9" builtinId="39"/>
    <cellStyle name="计算 2" xfId="10"/>
    <cellStyle name="差" xfId="11" builtinId="27"/>
    <cellStyle name="链接单元格 2 5" xfId="12"/>
    <cellStyle name="千位分隔" xfId="13" builtinId="3"/>
    <cellStyle name="标题 4 2 3 2" xfId="14"/>
    <cellStyle name="超链接" xfId="15" builtinId="8"/>
    <cellStyle name="BOM_Level_Below3" xfId="16"/>
    <cellStyle name="60% - 强调文字颜色 3" xfId="17" builtinId="40"/>
    <cellStyle name="常规 4 13" xfId="18"/>
    <cellStyle name="百分比" xfId="19" builtinId="5"/>
    <cellStyle name="样式 1 5" xfId="20"/>
    <cellStyle name="已访问的超链接" xfId="21" builtinId="9"/>
    <cellStyle name="注释" xfId="22" builtinId="10"/>
    <cellStyle name="常规 6" xfId="23"/>
    <cellStyle name="常规 4 12 3" xfId="24"/>
    <cellStyle name="60% - 强调文字颜色 2" xfId="25" builtinId="36"/>
    <cellStyle name="常规 4 12" xfId="26"/>
    <cellStyle name="标题 4" xfId="27" builtinId="19"/>
    <cellStyle name="解释性文本 2 2" xfId="28"/>
    <cellStyle name="警告文本" xfId="29" builtinId="11"/>
    <cellStyle name="常规 4 4 3" xfId="30"/>
    <cellStyle name="计算 2 3 2" xfId="31"/>
    <cellStyle name="标题 1 2 2 3" xfId="32"/>
    <cellStyle name="常规 5 2" xfId="33"/>
    <cellStyle name="标题" xfId="34" builtinId="15"/>
    <cellStyle name="常规 2 2 9 2" xfId="35"/>
    <cellStyle name="解释性文本" xfId="36" builtinId="53"/>
    <cellStyle name="标题 1" xfId="37" builtinId="16"/>
    <cellStyle name="常规 5 2 2" xfId="38"/>
    <cellStyle name="标题 2" xfId="39" builtinId="17"/>
    <cellStyle name="常规 4 11" xfId="40"/>
    <cellStyle name="60% - 强调文字颜色 1" xfId="41" builtinId="32"/>
    <cellStyle name="标题 3" xfId="42" builtinId="18"/>
    <cellStyle name="常规 4 14" xfId="43"/>
    <cellStyle name="60% - 强调文字颜色 4" xfId="44" builtinId="44"/>
    <cellStyle name="输出" xfId="45" builtinId="21"/>
    <cellStyle name="计算" xfId="46" builtinId="22"/>
    <cellStyle name="计算 3 2" xfId="47"/>
    <cellStyle name="检查单元格" xfId="48" builtinId="23"/>
    <cellStyle name="20% - 强调文字颜色 6" xfId="49" builtinId="50"/>
    <cellStyle name="样式 1 2 2" xfId="50"/>
    <cellStyle name="强调文字颜色 2" xfId="51" builtinId="33"/>
    <cellStyle name="注释 2 3" xfId="52"/>
    <cellStyle name="链接单元格" xfId="53" builtinId="24"/>
    <cellStyle name="适中 2 5" xfId="54"/>
    <cellStyle name="汇总" xfId="55" builtinId="25"/>
    <cellStyle name="差 2 3 2" xfId="56"/>
    <cellStyle name="好" xfId="57" builtinId="26"/>
    <cellStyle name="适中" xfId="58" builtinId="28"/>
    <cellStyle name="常规 8 2" xfId="59"/>
    <cellStyle name="20% - 强调文字颜色 5" xfId="60" builtinId="46"/>
    <cellStyle name="链接单元格 2 2 3" xfId="61"/>
    <cellStyle name="检查单元格 3 2" xfId="62"/>
    <cellStyle name="强调文字颜色 1" xfId="63" builtinId="29"/>
    <cellStyle name="链接单元格 3" xfId="64"/>
    <cellStyle name="20% - 强调文字颜色 1" xfId="65" builtinId="30"/>
    <cellStyle name="标题 5 4" xfId="66"/>
    <cellStyle name="40% - 强调文字颜色 1" xfId="67" builtinId="31"/>
    <cellStyle name="输出 2" xfId="68"/>
    <cellStyle name="20% - 强调文字颜色 2" xfId="69" builtinId="34"/>
    <cellStyle name="标题 5 5" xfId="70"/>
    <cellStyle name="40% - 强调文字颜色 2" xfId="71" builtinId="35"/>
    <cellStyle name="强调文字颜色 3" xfId="72" builtinId="37"/>
    <cellStyle name="强调文字颜色 4" xfId="73" builtinId="41"/>
    <cellStyle name="标题 5 3 2" xfId="74"/>
    <cellStyle name="20% - 强调文字颜色 4" xfId="75" builtinId="42"/>
    <cellStyle name="计算 3" xfId="76"/>
    <cellStyle name="40% - 强调文字颜色 4" xfId="77" builtinId="43"/>
    <cellStyle name="强调文字颜色 5" xfId="78" builtinId="45"/>
    <cellStyle name="40% - 强调文字颜色 5" xfId="79" builtinId="47"/>
    <cellStyle name="常规 4 15" xfId="80"/>
    <cellStyle name="常规 2 2 8 2" xfId="81"/>
    <cellStyle name="60% - 强调文字颜色 5" xfId="82" builtinId="48"/>
    <cellStyle name="常规 2 27 2 2" xfId="83"/>
    <cellStyle name="强调文字颜色 6" xfId="84" builtinId="49"/>
    <cellStyle name="适中 2" xfId="85"/>
    <cellStyle name="40% - 强调文字颜色 6" xfId="86" builtinId="51"/>
    <cellStyle name="常规 4 16" xfId="87"/>
    <cellStyle name="60% - 强调文字颜色 6" xfId="88" builtinId="52"/>
    <cellStyle name="标题 2 2 2" xfId="89"/>
    <cellStyle name="标题 1 2 3" xfId="90"/>
    <cellStyle name="Normal_STR" xfId="91"/>
    <cellStyle name="常规 2 2 7" xfId="92"/>
    <cellStyle name="标题 1 3" xfId="93"/>
    <cellStyle name="常规 2 2 6" xfId="94"/>
    <cellStyle name="标题 1 2" xfId="95"/>
    <cellStyle name="标题 1 2 2 2" xfId="96"/>
    <cellStyle name="RowLevel_1 2" xfId="97"/>
    <cellStyle name="常规 2 2 6 2" xfId="98"/>
    <cellStyle name="标题 1 2 2" xfId="99"/>
    <cellStyle name="标题 1 2 3 2" xfId="100"/>
    <cellStyle name="标题 1 2 4" xfId="101"/>
    <cellStyle name="标题 1 2 5" xfId="102"/>
    <cellStyle name="汇总 3" xfId="103"/>
    <cellStyle name="常规 2 2 7 2" xfId="104"/>
    <cellStyle name="标题 1 3 2" xfId="105"/>
    <cellStyle name="标题 2 2" xfId="106"/>
    <cellStyle name="标题 2 2 2 2" xfId="107"/>
    <cellStyle name="常规 2 2 2 2" xfId="108"/>
    <cellStyle name="标题 2 2 2 3" xfId="109"/>
    <cellStyle name="好 3 2" xfId="110"/>
    <cellStyle name="标题 2 2 3" xfId="111"/>
    <cellStyle name="适中 2 2" xfId="112"/>
    <cellStyle name="标题 2 2 4" xfId="113"/>
    <cellStyle name="适中 2 3" xfId="114"/>
    <cellStyle name="标题 2 2 5" xfId="115"/>
    <cellStyle name="标题 2 3" xfId="116"/>
    <cellStyle name="常规 11" xfId="117"/>
    <cellStyle name="标题 2 3 2" xfId="118"/>
    <cellStyle name="标题 3 2" xfId="119"/>
    <cellStyle name="标题 3 2 2" xfId="120"/>
    <cellStyle name="标题 3 2 2 2" xfId="121"/>
    <cellStyle name="标题 3 2 2 3" xfId="122"/>
    <cellStyle name="标题 3 2 3" xfId="123"/>
    <cellStyle name="标题 3 2 3 2" xfId="124"/>
    <cellStyle name="标题 3 2 4" xfId="125"/>
    <cellStyle name="常规 2 5 2" xfId="126"/>
    <cellStyle name="标题 3 2 5" xfId="127"/>
    <cellStyle name="标题 3 3" xfId="128"/>
    <cellStyle name="样式 1" xfId="129"/>
    <cellStyle name="标题 3 3 2" xfId="130"/>
    <cellStyle name="解释性文本 2 2 2" xfId="131"/>
    <cellStyle name="标题 4 2" xfId="132"/>
    <cellStyle name="标题 4 2 2" xfId="133"/>
    <cellStyle name="注释 3" xfId="134"/>
    <cellStyle name="标题 4 2 2 2" xfId="135"/>
    <cellStyle name="常规 4 4 2" xfId="136"/>
    <cellStyle name="标题 4 2 2 3" xfId="137"/>
    <cellStyle name="标题 4 2 3" xfId="138"/>
    <cellStyle name="标题 4 2 4" xfId="139"/>
    <cellStyle name="标题 4 2 5" xfId="140"/>
    <cellStyle name="解释性文本 2 2 3" xfId="141"/>
    <cellStyle name="汇总 2 2" xfId="142"/>
    <cellStyle name="标题 4 3" xfId="143"/>
    <cellStyle name="汇总 2 2 2" xfId="144"/>
    <cellStyle name="标题 4 3 2" xfId="145"/>
    <cellStyle name="解释性文本 2 3" xfId="146"/>
    <cellStyle name="标题 5" xfId="147"/>
    <cellStyle name="解释性文本 2 3 2" xfId="148"/>
    <cellStyle name="标题 5 2" xfId="149"/>
    <cellStyle name="标题 5 2 2" xfId="150"/>
    <cellStyle name="常规 7 2" xfId="151"/>
    <cellStyle name="标题 5 2 3" xfId="152"/>
    <cellStyle name="汇总 3 2" xfId="153"/>
    <cellStyle name="标题 5 3" xfId="154"/>
    <cellStyle name="解释性文本 2 4" xfId="155"/>
    <cellStyle name="标题 6" xfId="156"/>
    <cellStyle name="标题 6 2" xfId="157"/>
    <cellStyle name="差 2" xfId="158"/>
    <cellStyle name="差 2 2" xfId="159"/>
    <cellStyle name="差 2 4" xfId="160"/>
    <cellStyle name="差 2 2 2" xfId="161"/>
    <cellStyle name="差 2 5" xfId="162"/>
    <cellStyle name="差 2 2 3" xfId="163"/>
    <cellStyle name="差 2 3" xfId="164"/>
    <cellStyle name="差 3" xfId="165"/>
    <cellStyle name="差 3 2" xfId="166"/>
    <cellStyle name="常规 10" xfId="167"/>
    <cellStyle name="常规 2" xfId="168"/>
    <cellStyle name="输入 2 5" xfId="169"/>
    <cellStyle name="常规 2 10" xfId="170"/>
    <cellStyle name="常规 2 10 2" xfId="171"/>
    <cellStyle name="常规 2 11" xfId="172"/>
    <cellStyle name="常规 2 11 2" xfId="173"/>
    <cellStyle name="常规_Sheet1" xfId="174"/>
    <cellStyle name="常规 2 12" xfId="175"/>
    <cellStyle name="常规 2 12 2" xfId="176"/>
    <cellStyle name="常规 2 13" xfId="177"/>
    <cellStyle name="常规 2 13 2" xfId="178"/>
    <cellStyle name="常规 2 14" xfId="179"/>
    <cellStyle name="常规 2 14 2" xfId="180"/>
    <cellStyle name="常规 2 15" xfId="181"/>
    <cellStyle name="适中 3" xfId="182"/>
    <cellStyle name="常规 2 15 2" xfId="183"/>
    <cellStyle name="常规 2 16" xfId="184"/>
    <cellStyle name="常规 2 16 2" xfId="185"/>
    <cellStyle name="常规 2 17" xfId="186"/>
    <cellStyle name="常规 2 2" xfId="187"/>
    <cellStyle name="适中 2 2 2" xfId="188"/>
    <cellStyle name="常规 2 2 10" xfId="189"/>
    <cellStyle name="常规 2 2 10 2" xfId="190"/>
    <cellStyle name="适中 2 2 3" xfId="191"/>
    <cellStyle name="常规 2 2 4 2" xfId="192"/>
    <cellStyle name="常规 2 2 11" xfId="193"/>
    <cellStyle name="常规 2 2 11 2" xfId="194"/>
    <cellStyle name="常规 2 2 12" xfId="195"/>
    <cellStyle name="常规 2 2 12 2" xfId="196"/>
    <cellStyle name="常规 2 2 13" xfId="197"/>
    <cellStyle name="常规 2 2 13 2" xfId="198"/>
    <cellStyle name="常规 2 2 14" xfId="199"/>
    <cellStyle name="常规 2 2 14 2" xfId="200"/>
    <cellStyle name="常规 2 2 15" xfId="201"/>
    <cellStyle name="常规 2 2 15 2" xfId="202"/>
    <cellStyle name="常规 2 2 16" xfId="203"/>
    <cellStyle name="常规 2 2 17" xfId="204"/>
    <cellStyle name="常规 2 2 2" xfId="205"/>
    <cellStyle name="常规 2 2 2 2 2" xfId="206"/>
    <cellStyle name="链接单元格 2 2 2" xfId="207"/>
    <cellStyle name="常规 2 2 2 3" xfId="208"/>
    <cellStyle name="常规 2 2 3" xfId="209"/>
    <cellStyle name="常规 2 2 3 2" xfId="210"/>
    <cellStyle name="常规 2 2 5" xfId="211"/>
    <cellStyle name="常规 2 2 5 2" xfId="212"/>
    <cellStyle name="常规 2 2 8" xfId="213"/>
    <cellStyle name="常规 2 2 9" xfId="214"/>
    <cellStyle name="常规 2 27" xfId="215"/>
    <cellStyle name="常规 2 27 2" xfId="216"/>
    <cellStyle name="常规 2 27 2 3" xfId="217"/>
    <cellStyle name="常规 2 27 3" xfId="218"/>
    <cellStyle name="常规 2 27 4" xfId="219"/>
    <cellStyle name="输入 3 2" xfId="220"/>
    <cellStyle name="常规 2 9 2" xfId="221"/>
    <cellStyle name="常规 2 3" xfId="222"/>
    <cellStyle name="常规 2 3 2" xfId="223"/>
    <cellStyle name="常规 2 4" xfId="224"/>
    <cellStyle name="常规 2 4 2" xfId="225"/>
    <cellStyle name="常规 2 5" xfId="226"/>
    <cellStyle name="常规 2 6" xfId="227"/>
    <cellStyle name="常规 2 6 2" xfId="228"/>
    <cellStyle name="常规 2 7" xfId="229"/>
    <cellStyle name="常规 2 7 2" xfId="230"/>
    <cellStyle name="输入 2" xfId="231"/>
    <cellStyle name="常规 2 8" xfId="232"/>
    <cellStyle name="输入 2 2" xfId="233"/>
    <cellStyle name="常规 2 8 2" xfId="234"/>
    <cellStyle name="输入 3" xfId="235"/>
    <cellStyle name="常规 2 9" xfId="236"/>
    <cellStyle name="检查单元格 2 2 2" xfId="237"/>
    <cellStyle name="常规 21" xfId="238"/>
    <cellStyle name="常规 3" xfId="239"/>
    <cellStyle name="常规 3 2" xfId="240"/>
    <cellStyle name="常规 4" xfId="241"/>
    <cellStyle name="常规 4 10" xfId="242"/>
    <cellStyle name="输出 2 4" xfId="243"/>
    <cellStyle name="常规 4 10 2" xfId="244"/>
    <cellStyle name="输出 2 5" xfId="245"/>
    <cellStyle name="常规 4 10 3" xfId="246"/>
    <cellStyle name="常规 4 11 2" xfId="247"/>
    <cellStyle name="常规 4 11 3" xfId="248"/>
    <cellStyle name="常规 5" xfId="249"/>
    <cellStyle name="常规 4 12 2" xfId="250"/>
    <cellStyle name="常规 4 13 2" xfId="251"/>
    <cellStyle name="好 2 2 2" xfId="252"/>
    <cellStyle name="常规 4 13 3" xfId="253"/>
    <cellStyle name="常规 4 14 2" xfId="254"/>
    <cellStyle name="好 2 3 2" xfId="255"/>
    <cellStyle name="常规 4 14 3" xfId="256"/>
    <cellStyle name="常规 4 15 2" xfId="257"/>
    <cellStyle name="常规 4 15 3" xfId="258"/>
    <cellStyle name="常规 4 17" xfId="259"/>
    <cellStyle name="常规 4 2" xfId="260"/>
    <cellStyle name="常规 4 4" xfId="261"/>
    <cellStyle name="常规 4 2 2" xfId="262"/>
    <cellStyle name="常规 4 5" xfId="263"/>
    <cellStyle name="常规 4 2 3" xfId="264"/>
    <cellStyle name="常规 4 3" xfId="265"/>
    <cellStyle name="常规 4 3 2" xfId="266"/>
    <cellStyle name="常规 4 3 3" xfId="267"/>
    <cellStyle name="常规 4 5 2" xfId="268"/>
    <cellStyle name="常规 4 5 3" xfId="269"/>
    <cellStyle name="常规 4 6" xfId="270"/>
    <cellStyle name="常规 4 6 2" xfId="271"/>
    <cellStyle name="常规 4 6 3" xfId="272"/>
    <cellStyle name="常规 4 7" xfId="273"/>
    <cellStyle name="常规 4 7 2" xfId="274"/>
    <cellStyle name="常规 4 7 3" xfId="275"/>
    <cellStyle name="常规 4 8" xfId="276"/>
    <cellStyle name="常规 4 8 2" xfId="277"/>
    <cellStyle name="常规 4 8 3" xfId="278"/>
    <cellStyle name="常规 4 9" xfId="279"/>
    <cellStyle name="计算 2 5" xfId="280"/>
    <cellStyle name="常规 4 9 2" xfId="281"/>
    <cellStyle name="常规 4 9 3" xfId="282"/>
    <cellStyle name="注释 2" xfId="283"/>
    <cellStyle name="常规 6 2" xfId="284"/>
    <cellStyle name="常规 7" xfId="285"/>
    <cellStyle name="警告文本 3 2" xfId="286"/>
    <cellStyle name="常规 8" xfId="287"/>
    <cellStyle name="常规 9" xfId="288"/>
    <cellStyle name="常规 9 2" xfId="289"/>
    <cellStyle name="好 2" xfId="290"/>
    <cellStyle name="好 2 2" xfId="291"/>
    <cellStyle name="好 2 2 3" xfId="292"/>
    <cellStyle name="好 2 3" xfId="293"/>
    <cellStyle name="输入 2 3 2" xfId="294"/>
    <cellStyle name="好 2 4" xfId="295"/>
    <cellStyle name="好 2 5" xfId="296"/>
    <cellStyle name="好 3" xfId="297"/>
    <cellStyle name="汇总 2" xfId="298"/>
    <cellStyle name="警告文本 2 2 2" xfId="299"/>
    <cellStyle name="汇总 2 2 3" xfId="300"/>
    <cellStyle name="检查单元格 2" xfId="301"/>
    <cellStyle name="汇总 2 3" xfId="302"/>
    <cellStyle name="检查单元格 2 2" xfId="303"/>
    <cellStyle name="汇总 2 3 2" xfId="304"/>
    <cellStyle name="检查单元格 3" xfId="305"/>
    <cellStyle name="汇总 2 4" xfId="306"/>
    <cellStyle name="汇总 2 5" xfId="307"/>
    <cellStyle name="计算 2 2" xfId="308"/>
    <cellStyle name="计算 2 2 2" xfId="309"/>
    <cellStyle name="计算 2 2 3" xfId="310"/>
    <cellStyle name="计算 2 3" xfId="311"/>
    <cellStyle name="计算 2 4" xfId="312"/>
    <cellStyle name="检查单元格 2 2 3" xfId="313"/>
    <cellStyle name="警告文本 2 3 2" xfId="314"/>
    <cellStyle name="检查单元格 2 3" xfId="315"/>
    <cellStyle name="检查单元格 2 3 2" xfId="316"/>
    <cellStyle name="检查单元格 2 4" xfId="317"/>
    <cellStyle name="检查单元格 2 5" xfId="318"/>
    <cellStyle name="解释性文本 2" xfId="319"/>
    <cellStyle name="解释性文本 2 5" xfId="320"/>
    <cellStyle name="适中 2 3 2" xfId="321"/>
    <cellStyle name="解释性文本 3" xfId="322"/>
    <cellStyle name="解释性文本 3 2" xfId="323"/>
    <cellStyle name="警告文本 2" xfId="324"/>
    <cellStyle name="警告文本 2 2" xfId="325"/>
    <cellStyle name="警告文本 2 2 3" xfId="326"/>
    <cellStyle name="警告文本 2 3" xfId="327"/>
    <cellStyle name="样式 1 2" xfId="328"/>
    <cellStyle name="警告文本 2 4" xfId="329"/>
    <cellStyle name="样式 1 3" xfId="330"/>
    <cellStyle name="警告文本 2 5" xfId="331"/>
    <cellStyle name="警告文本 3" xfId="332"/>
    <cellStyle name="链接单元格 2" xfId="333"/>
    <cellStyle name="链接单元格 2 2" xfId="334"/>
    <cellStyle name="链接单元格 2 3" xfId="335"/>
    <cellStyle name="链接单元格 2 3 2" xfId="336"/>
    <cellStyle name="链接单元格 2 4" xfId="337"/>
    <cellStyle name="链接单元格 3 2" xfId="338"/>
    <cellStyle name="适中 2 4" xfId="339"/>
    <cellStyle name="适中 3 2" xfId="340"/>
    <cellStyle name="输出 2 2" xfId="341"/>
    <cellStyle name="输出 2 2 2" xfId="342"/>
    <cellStyle name="输出 2 2 3" xfId="343"/>
    <cellStyle name="输出 2 3" xfId="344"/>
    <cellStyle name="输出 2 3 2" xfId="345"/>
    <cellStyle name="输出 3 2" xfId="346"/>
    <cellStyle name="输入 2 2 2" xfId="347"/>
    <cellStyle name="输入 2 2 3" xfId="348"/>
    <cellStyle name="输入 2 3" xfId="349"/>
    <cellStyle name="输入 2 4" xfId="350"/>
    <cellStyle name="注释 2 2" xfId="351"/>
    <cellStyle name="注释 2 2 2" xfId="352"/>
    <cellStyle name="注释 3 2" xfId="3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514590" y="651510"/>
              <a:ext cx="671195" cy="3181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574405" y="636270"/>
              <a:ext cx="662940" cy="325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76200</xdr:rowOff>
        </xdr:from>
        <xdr:to>
          <xdr:col>6</xdr:col>
          <xdr:colOff>1059180</xdr:colOff>
          <xdr:row>6</xdr:row>
          <xdr:rowOff>1097280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965575" y="1762125"/>
              <a:ext cx="944880" cy="10210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883920</xdr:colOff>
          <xdr:row>53</xdr:row>
          <xdr:rowOff>22860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8871585" y="12639675"/>
              <a:ext cx="1628775" cy="5372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360045</xdr:colOff>
      <xdr:row>6</xdr:row>
      <xdr:rowOff>135255</xdr:rowOff>
    </xdr:from>
    <xdr:to>
      <xdr:col>15</xdr:col>
      <xdr:colOff>509905</xdr:colOff>
      <xdr:row>19</xdr:row>
      <xdr:rowOff>22225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97700" y="1383030"/>
          <a:ext cx="3764915" cy="2382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659130</xdr:colOff>
      <xdr:row>8</xdr:row>
      <xdr:rowOff>48260</xdr:rowOff>
    </xdr:from>
    <xdr:to>
      <xdr:col>15</xdr:col>
      <xdr:colOff>490855</xdr:colOff>
      <xdr:row>18</xdr:row>
      <xdr:rowOff>158115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96785" y="1657985"/>
          <a:ext cx="3446780" cy="206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386715</xdr:colOff>
      <xdr:row>8</xdr:row>
      <xdr:rowOff>40005</xdr:rowOff>
    </xdr:from>
    <xdr:to>
      <xdr:col>15</xdr:col>
      <xdr:colOff>108585</xdr:colOff>
      <xdr:row>17</xdr:row>
      <xdr:rowOff>289560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96225" y="1649730"/>
          <a:ext cx="2465070" cy="187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262255</xdr:colOff>
      <xdr:row>9</xdr:row>
      <xdr:rowOff>90170</xdr:rowOff>
    </xdr:from>
    <xdr:to>
      <xdr:col>15</xdr:col>
      <xdr:colOff>113030</xdr:colOff>
      <xdr:row>16</xdr:row>
      <xdr:rowOff>158115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71765" y="1880870"/>
          <a:ext cx="2593975" cy="1334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80010</xdr:colOff>
      <xdr:row>8</xdr:row>
      <xdr:rowOff>65405</xdr:rowOff>
    </xdr:from>
    <xdr:to>
      <xdr:col>13</xdr:col>
      <xdr:colOff>293370</xdr:colOff>
      <xdr:row>16</xdr:row>
      <xdr:rowOff>38100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89520" y="1675130"/>
          <a:ext cx="1584960" cy="1420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220980</xdr:colOff>
      <xdr:row>8</xdr:row>
      <xdr:rowOff>163830</xdr:rowOff>
    </xdr:from>
    <xdr:to>
      <xdr:col>14</xdr:col>
      <xdr:colOff>15875</xdr:colOff>
      <xdr:row>18</xdr:row>
      <xdr:rowOff>53340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30490" y="1773555"/>
          <a:ext cx="1852295" cy="1842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129540</xdr:colOff>
      <xdr:row>8</xdr:row>
      <xdr:rowOff>139700</xdr:rowOff>
    </xdr:from>
    <xdr:to>
      <xdr:col>14</xdr:col>
      <xdr:colOff>234315</xdr:colOff>
      <xdr:row>17</xdr:row>
      <xdr:rowOff>44450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1749425"/>
          <a:ext cx="21621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204470</xdr:colOff>
      <xdr:row>7</xdr:row>
      <xdr:rowOff>73660</xdr:rowOff>
    </xdr:from>
    <xdr:to>
      <xdr:col>15</xdr:col>
      <xdr:colOff>176530</xdr:colOff>
      <xdr:row>20</xdr:row>
      <xdr:rowOff>8255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3980" y="1502410"/>
          <a:ext cx="2715260" cy="243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262255</xdr:colOff>
      <xdr:row>8</xdr:row>
      <xdr:rowOff>131445</xdr:rowOff>
    </xdr:from>
    <xdr:to>
      <xdr:col>15</xdr:col>
      <xdr:colOff>224155</xdr:colOff>
      <xdr:row>18</xdr:row>
      <xdr:rowOff>179705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71765" y="1741170"/>
          <a:ext cx="2705100" cy="2000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2</xdr:row>
          <xdr:rowOff>22860</xdr:rowOff>
        </xdr:from>
        <xdr:to>
          <xdr:col>12</xdr:col>
          <xdr:colOff>76200</xdr:colOff>
          <xdr:row>3</xdr:row>
          <xdr:rowOff>83820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8014970" y="489585"/>
              <a:ext cx="662940" cy="2990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2</xdr:row>
          <xdr:rowOff>7620</xdr:rowOff>
        </xdr:from>
        <xdr:to>
          <xdr:col>13</xdr:col>
          <xdr:colOff>365760</xdr:colOff>
          <xdr:row>3</xdr:row>
          <xdr:rowOff>76200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9066530" y="474345"/>
              <a:ext cx="586740" cy="3067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16</xdr:row>
          <xdr:rowOff>22860</xdr:rowOff>
        </xdr:from>
        <xdr:to>
          <xdr:col>12</xdr:col>
          <xdr:colOff>76200</xdr:colOff>
          <xdr:row>17</xdr:row>
          <xdr:rowOff>83820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8014970" y="4613910"/>
              <a:ext cx="662940" cy="2419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16</xdr:row>
          <xdr:rowOff>7620</xdr:rowOff>
        </xdr:from>
        <xdr:to>
          <xdr:col>13</xdr:col>
          <xdr:colOff>365760</xdr:colOff>
          <xdr:row>17</xdr:row>
          <xdr:rowOff>76200</xdr:rowOff>
        </xdr:to>
        <xdr:sp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9066530" y="4598670"/>
              <a:ext cx="586740" cy="2495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104776</xdr:colOff>
      <xdr:row>6</xdr:row>
      <xdr:rowOff>126384</xdr:rowOff>
    </xdr:from>
    <xdr:to>
      <xdr:col>5</xdr:col>
      <xdr:colOff>1019175</xdr:colOff>
      <xdr:row>6</xdr:row>
      <xdr:rowOff>561975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0285" y="1545590"/>
          <a:ext cx="914400" cy="43561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20</xdr:row>
      <xdr:rowOff>114300</xdr:rowOff>
    </xdr:from>
    <xdr:to>
      <xdr:col>5</xdr:col>
      <xdr:colOff>790575</xdr:colOff>
      <xdr:row>20</xdr:row>
      <xdr:rowOff>704850</xdr:rowOff>
    </xdr:to>
    <xdr:pic>
      <xdr:nvPicPr>
        <xdr:cNvPr id="8" name="图片 7" descr="C:\Users\Administrator\AppData\Roaming\feiq\RichOle\2842013504.bmp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5535" y="5715000"/>
          <a:ext cx="59055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171451</xdr:colOff>
      <xdr:row>20</xdr:row>
      <xdr:rowOff>746850</xdr:rowOff>
    </xdr:from>
    <xdr:to>
      <xdr:col>5</xdr:col>
      <xdr:colOff>676275</xdr:colOff>
      <xdr:row>20</xdr:row>
      <xdr:rowOff>1088322</xdr:rowOff>
    </xdr:to>
    <xdr:pic>
      <xdr:nvPicPr>
        <xdr:cNvPr id="10" name="图片 9" descr="C:\Users\Administrator\AppData\Roaming\feiq\RichOle\708418499.bmp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6960" y="6347460"/>
          <a:ext cx="504825" cy="340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8107045" y="489585"/>
              <a:ext cx="662940" cy="2419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9158605" y="474345"/>
              <a:ext cx="586740" cy="2495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101600</xdr:colOff>
      <xdr:row>8</xdr:row>
      <xdr:rowOff>47625</xdr:rowOff>
    </xdr:from>
    <xdr:to>
      <xdr:col>5</xdr:col>
      <xdr:colOff>635635</xdr:colOff>
      <xdr:row>8</xdr:row>
      <xdr:rowOff>591185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0220" y="2762250"/>
          <a:ext cx="5340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85094</xdr:colOff>
      <xdr:row>6</xdr:row>
      <xdr:rowOff>104775</xdr:rowOff>
    </xdr:from>
    <xdr:to>
      <xdr:col>5</xdr:col>
      <xdr:colOff>542929</xdr:colOff>
      <xdr:row>6</xdr:row>
      <xdr:rowOff>581025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4274185" y="1532890"/>
          <a:ext cx="47625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7" Type="http://schemas.openxmlformats.org/officeDocument/2006/relationships/oleObject" Target="../embeddings/oleObject2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8.xml"/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R33"/>
  <sheetViews>
    <sheetView zoomScale="85" zoomScaleNormal="85" workbookViewId="0">
      <pane xSplit="1" topLeftCell="B1" activePane="topRight" state="frozen"/>
      <selection/>
      <selection pane="topRight" activeCell="C18" sqref="C18"/>
    </sheetView>
  </sheetViews>
  <sheetFormatPr defaultColWidth="5.10833333333333" defaultRowHeight="13.5"/>
  <cols>
    <col min="1" max="1" width="0.775" style="217" customWidth="1"/>
    <col min="2" max="2" width="5" style="217" customWidth="1"/>
    <col min="3" max="3" width="10.4416666666667" style="218" customWidth="1"/>
    <col min="4" max="4" width="7.33333333333333" style="218" customWidth="1"/>
    <col min="5" max="5" width="14.2166666666667" style="217" customWidth="1"/>
    <col min="6" max="6" width="12.775" style="219" customWidth="1"/>
    <col min="7" max="7" width="15.4416666666667" style="217" customWidth="1"/>
    <col min="8" max="8" width="8.33333333333333" style="217" customWidth="1"/>
    <col min="9" max="9" width="11" style="217" customWidth="1"/>
    <col min="10" max="10" width="12" style="217" customWidth="1"/>
    <col min="11" max="11" width="9.10833333333333" style="217" customWidth="1"/>
    <col min="12" max="12" width="10" style="217" customWidth="1"/>
    <col min="13" max="13" width="9.775" style="217" customWidth="1"/>
    <col min="14" max="14" width="31.1083333333333" style="217" customWidth="1"/>
    <col min="15" max="15" width="10" style="217" customWidth="1"/>
    <col min="16" max="254" width="9" style="217" customWidth="1"/>
    <col min="255" max="16369" width="5.10833333333333" style="217"/>
  </cols>
  <sheetData>
    <row r="1" ht="29.25" customHeight="1" spans="2:14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2:14">
      <c r="B2" s="2"/>
      <c r="C2" s="2"/>
      <c r="D2" s="2"/>
      <c r="E2" s="2"/>
      <c r="F2" s="3"/>
      <c r="G2" s="2"/>
      <c r="H2" s="2"/>
      <c r="I2" s="2"/>
      <c r="J2" s="2"/>
      <c r="K2" s="33"/>
      <c r="L2" s="33"/>
      <c r="M2" s="33"/>
      <c r="N2" s="33"/>
    </row>
    <row r="3" ht="20.25" customHeight="1" spans="2:14">
      <c r="B3" s="4" t="s">
        <v>1</v>
      </c>
      <c r="C3" s="4"/>
      <c r="D3" s="4"/>
      <c r="E3" s="4"/>
      <c r="F3" s="4"/>
      <c r="G3" s="4"/>
      <c r="H3" s="4"/>
      <c r="I3" s="4"/>
      <c r="J3" s="4"/>
      <c r="K3" s="34" t="s">
        <v>2</v>
      </c>
      <c r="L3" s="35"/>
      <c r="M3" s="35" t="s">
        <v>3</v>
      </c>
      <c r="N3" s="35" t="s">
        <v>4</v>
      </c>
    </row>
    <row r="4" ht="7.5" customHeight="1" spans="2:14">
      <c r="B4" s="5"/>
      <c r="C4" s="4"/>
      <c r="D4" s="4"/>
      <c r="E4" s="5"/>
      <c r="F4" s="3"/>
      <c r="G4" s="6"/>
      <c r="H4" s="7"/>
      <c r="I4" s="7"/>
      <c r="J4" s="7"/>
      <c r="K4" s="7"/>
      <c r="L4" s="7"/>
      <c r="M4" s="7"/>
      <c r="N4" s="36"/>
    </row>
    <row r="5" ht="27.75" customHeight="1" spans="2:14">
      <c r="B5" s="220" t="s">
        <v>5</v>
      </c>
      <c r="C5" s="221" t="s">
        <v>6</v>
      </c>
      <c r="D5" s="221" t="s">
        <v>7</v>
      </c>
      <c r="E5" s="222" t="s">
        <v>8</v>
      </c>
      <c r="F5" s="221" t="s">
        <v>9</v>
      </c>
      <c r="G5" s="220" t="s">
        <v>10</v>
      </c>
      <c r="H5" s="221" t="s">
        <v>11</v>
      </c>
      <c r="I5" s="238" t="s">
        <v>12</v>
      </c>
      <c r="J5" s="239"/>
      <c r="K5" s="240" t="s">
        <v>13</v>
      </c>
      <c r="L5" s="241"/>
      <c r="M5" s="242"/>
      <c r="N5" s="220" t="s">
        <v>14</v>
      </c>
    </row>
    <row r="6" s="216" customFormat="1" ht="27.75" customHeight="1" spans="2:14">
      <c r="B6" s="223"/>
      <c r="C6" s="224"/>
      <c r="D6" s="224"/>
      <c r="E6" s="225"/>
      <c r="F6" s="224"/>
      <c r="G6" s="223"/>
      <c r="H6" s="224"/>
      <c r="I6" s="231" t="s">
        <v>15</v>
      </c>
      <c r="J6" s="231" t="s">
        <v>16</v>
      </c>
      <c r="K6" s="243" t="s">
        <v>17</v>
      </c>
      <c r="L6" s="243" t="s">
        <v>18</v>
      </c>
      <c r="M6" s="244" t="s">
        <v>19</v>
      </c>
      <c r="N6" s="223"/>
    </row>
    <row r="7" s="216" customFormat="1" ht="90" customHeight="1" spans="2:14">
      <c r="B7" s="226">
        <v>1</v>
      </c>
      <c r="C7" s="17" t="s">
        <v>20</v>
      </c>
      <c r="D7" s="227">
        <v>712</v>
      </c>
      <c r="E7" s="228" t="s">
        <v>21</v>
      </c>
      <c r="F7" s="17" t="s">
        <v>22</v>
      </c>
      <c r="G7" s="227"/>
      <c r="H7" s="224" t="s">
        <v>23</v>
      </c>
      <c r="I7" s="245">
        <v>57.12</v>
      </c>
      <c r="J7" s="246">
        <v>54.2</v>
      </c>
      <c r="K7" s="246">
        <v>50</v>
      </c>
      <c r="L7" s="227"/>
      <c r="M7" s="227"/>
      <c r="N7" s="43" t="s">
        <v>24</v>
      </c>
    </row>
    <row r="8" s="216" customFormat="1" ht="38.25" customHeight="1" spans="2:14">
      <c r="B8" s="226"/>
      <c r="C8" s="226"/>
      <c r="D8" s="226"/>
      <c r="E8" s="229" t="s">
        <v>25</v>
      </c>
      <c r="F8" s="230"/>
      <c r="G8" s="226"/>
      <c r="H8" s="231"/>
      <c r="I8" s="247" t="s">
        <v>26</v>
      </c>
      <c r="J8" s="248"/>
      <c r="K8" s="243"/>
      <c r="L8" s="249"/>
      <c r="M8" s="250"/>
      <c r="N8" s="48"/>
    </row>
    <row r="9" s="216" customFormat="1" ht="39" customHeight="1" spans="2:14">
      <c r="B9" s="226"/>
      <c r="C9" s="226"/>
      <c r="D9" s="226"/>
      <c r="E9" s="229" t="s">
        <v>27</v>
      </c>
      <c r="F9" s="230"/>
      <c r="G9" s="232"/>
      <c r="H9" s="231"/>
      <c r="I9" s="247" t="s">
        <v>28</v>
      </c>
      <c r="J9" s="248"/>
      <c r="K9" s="243"/>
      <c r="L9" s="249"/>
      <c r="M9" s="250"/>
      <c r="N9" s="48"/>
    </row>
    <row r="10" s="216" customFormat="1" ht="36" customHeight="1" spans="2:14">
      <c r="B10" s="233" t="s">
        <v>29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ht="24.75" customHeight="1" spans="2:18">
      <c r="B11" s="234" t="s">
        <v>30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Q11" s="252"/>
      <c r="R11" s="252"/>
    </row>
    <row r="12" ht="14.25" customHeight="1" spans="2:18"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Q12" s="252"/>
      <c r="R12" s="252"/>
    </row>
    <row r="13" ht="18.75" customHeight="1" spans="2:14">
      <c r="B13" s="235"/>
      <c r="C13" s="217"/>
      <c r="D13" s="219"/>
      <c r="E13" s="235"/>
      <c r="F13" s="236"/>
      <c r="G13" s="235"/>
      <c r="H13" s="235"/>
      <c r="I13" s="235"/>
      <c r="J13" s="235"/>
      <c r="K13" s="235"/>
      <c r="L13" s="235"/>
      <c r="M13" s="235"/>
      <c r="N13" s="235"/>
    </row>
    <row r="14" ht="18.75" customHeight="1" spans="2:14">
      <c r="B14" s="235"/>
      <c r="C14" s="217"/>
      <c r="D14" s="219"/>
      <c r="E14" s="235"/>
      <c r="F14" s="236"/>
      <c r="G14" s="235"/>
      <c r="H14" s="235"/>
      <c r="I14" s="235"/>
      <c r="J14" s="235"/>
      <c r="K14" s="235"/>
      <c r="L14" s="235"/>
      <c r="M14" s="235"/>
      <c r="N14" s="235"/>
    </row>
    <row r="15" ht="41.25" customHeight="1" spans="2:4">
      <c r="B15" s="237"/>
      <c r="C15" s="217"/>
      <c r="D15" s="219"/>
    </row>
    <row r="16" ht="14.25" customHeight="1" spans="3:4">
      <c r="C16" s="217"/>
      <c r="D16" s="219"/>
    </row>
    <row r="17" spans="3:11">
      <c r="C17" s="217"/>
      <c r="D17" s="219"/>
      <c r="K17" s="251"/>
    </row>
    <row r="18" ht="78" customHeight="1" spans="3:11">
      <c r="C18" s="217"/>
      <c r="D18" s="219"/>
      <c r="K18" s="251"/>
    </row>
    <row r="19" customHeight="1" spans="3:11">
      <c r="C19" s="217"/>
      <c r="D19" s="219"/>
      <c r="K19" s="251"/>
    </row>
    <row r="20" customHeight="1" spans="3:11">
      <c r="C20" s="217"/>
      <c r="D20" s="219"/>
      <c r="K20" s="251"/>
    </row>
    <row r="21" spans="3:11">
      <c r="C21" s="217"/>
      <c r="D21" s="219"/>
      <c r="K21" s="251"/>
    </row>
    <row r="22" spans="3:4">
      <c r="C22" s="217"/>
      <c r="D22" s="219"/>
    </row>
    <row r="23" customHeight="1" spans="3:4">
      <c r="C23" s="217"/>
      <c r="D23" s="219"/>
    </row>
    <row r="24" customHeight="1" spans="3:4">
      <c r="C24" s="217"/>
      <c r="D24" s="219"/>
    </row>
    <row r="25" spans="3:4">
      <c r="C25" s="217"/>
      <c r="D25" s="217"/>
    </row>
    <row r="26" spans="3:4">
      <c r="C26" s="217"/>
      <c r="D26" s="217"/>
    </row>
    <row r="27" spans="3:4">
      <c r="C27" s="217"/>
      <c r="D27" s="217"/>
    </row>
    <row r="28" spans="3:4">
      <c r="C28" s="217"/>
      <c r="D28" s="217"/>
    </row>
    <row r="29" ht="14.25" spans="3:4">
      <c r="C29" s="235"/>
      <c r="D29" s="235"/>
    </row>
    <row r="30" ht="14.25" spans="3:4">
      <c r="C30" s="235"/>
      <c r="D30" s="235"/>
    </row>
    <row r="31" ht="14.25" spans="3:4">
      <c r="C31" s="235"/>
      <c r="D31" s="235"/>
    </row>
    <row r="32" ht="14.25" spans="3:4">
      <c r="C32" s="235"/>
      <c r="D32" s="235"/>
    </row>
    <row r="33" ht="14.25" spans="3:4">
      <c r="C33" s="237"/>
      <c r="D33" s="237"/>
    </row>
  </sheetData>
  <mergeCells count="17">
    <mergeCell ref="B1:N1"/>
    <mergeCell ref="K2:N2"/>
    <mergeCell ref="B3:J3"/>
    <mergeCell ref="I5:J5"/>
    <mergeCell ref="K5:M5"/>
    <mergeCell ref="I8:J8"/>
    <mergeCell ref="I9:J9"/>
    <mergeCell ref="B10:N10"/>
    <mergeCell ref="B5:B6"/>
    <mergeCell ref="C5:C6"/>
    <mergeCell ref="D5:D6"/>
    <mergeCell ref="E5:E6"/>
    <mergeCell ref="F5:F6"/>
    <mergeCell ref="G5:G6"/>
    <mergeCell ref="H5:H6"/>
    <mergeCell ref="N5:N6"/>
    <mergeCell ref="B11:N12"/>
  </mergeCells>
  <pageMargins left="0.551181102362205" right="0.354330708661417" top="0.42" bottom="0.48" header="0.31496062992126" footer="0.196850393700787"/>
  <pageSetup paperSize="9" scale="89" fitToHeight="3" orientation="landscape"/>
  <headerFooter/>
  <drawing r:id="rId1"/>
  <legacyDrawing r:id="rId2"/>
  <oleObjects>
    <mc:AlternateContent xmlns:mc="http://schemas.openxmlformats.org/markup-compatibility/2006">
      <mc:Choice Requires="x14">
        <oleObject shapeId="1030" progId="StaticDib" r:id="rId5">
          <objectPr defaultSize="0" r:id="rId6">
            <anchor moveWithCells="1">
              <from>
                <xdr:col>6</xdr:col>
                <xdr:colOff>114300</xdr:colOff>
                <xdr:row>6</xdr:row>
                <xdr:rowOff>76200</xdr:rowOff>
              </from>
              <to>
                <xdr:col>6</xdr:col>
                <xdr:colOff>1059180</xdr:colOff>
                <xdr:row>6</xdr:row>
                <xdr:rowOff>1097280</xdr:rowOff>
              </to>
            </anchor>
          </objectPr>
        </oleObject>
      </mc:Choice>
      <mc:Fallback>
        <oleObject shapeId="1030" progId="StaticDib" r:id="rId5"/>
      </mc:Fallback>
    </mc:AlternateContent>
    <mc:AlternateContent xmlns:mc="http://schemas.openxmlformats.org/markup-compatibility/2006">
      <mc:Choice Requires="x14">
        <oleObject shapeId="1031" progId="包装程序外壳对象" r:id="rId7" dvAspect="DVASPECT_ICON">
          <objectPr defaultSize="0" r:id="rId8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883920</xdr:colOff>
                <xdr:row>53</xdr:row>
                <xdr:rowOff>22860</xdr:rowOff>
              </to>
            </anchor>
          </objectPr>
        </oleObject>
      </mc:Choice>
      <mc:Fallback>
        <oleObject shapeId="1031" progId="包装程序外壳对象" r:id="rId7" dvAspect="DVASPECT_ICON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9" sqref="E19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0"/>
  <sheetViews>
    <sheetView zoomScale="115" zoomScaleNormal="115" zoomScaleSheetLayoutView="10" workbookViewId="0">
      <selection activeCell="A1" sqref="A$1:A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6384" width="9" style="63"/>
  </cols>
  <sheetData>
    <row r="1" s="215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</row>
    <row r="2" s="215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</row>
    <row r="3" s="215" customFormat="1" spans="1:256">
      <c r="A3" s="63"/>
      <c r="B3" s="70" t="s">
        <v>32</v>
      </c>
      <c r="C3" s="71"/>
      <c r="D3" s="71"/>
      <c r="E3" s="72" t="s">
        <v>33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</row>
    <row r="4" s="215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</row>
    <row r="5" s="215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33</v>
      </c>
      <c r="M5" s="82"/>
      <c r="N5" s="82"/>
      <c r="O5" s="82"/>
      <c r="P5" s="82"/>
      <c r="Q5" s="76"/>
      <c r="R5" s="167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s="215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</row>
    <row r="7" s="215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</row>
    <row r="8" s="215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="215" customFormat="1" spans="1:256">
      <c r="A9" s="63"/>
      <c r="B9" s="74"/>
      <c r="C9" s="75" t="s">
        <v>46</v>
      </c>
      <c r="D9" s="75"/>
      <c r="E9" s="76" t="s">
        <v>47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="215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="215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="215" customFormat="1" spans="1:256">
      <c r="A12" s="63"/>
      <c r="B12" s="74"/>
      <c r="C12" s="75"/>
      <c r="D12" s="75"/>
      <c r="E12" s="76">
        <v>820</v>
      </c>
      <c r="F12" s="79"/>
      <c r="G12" s="76">
        <v>550</v>
      </c>
      <c r="H12" s="79"/>
      <c r="I12" s="76">
        <v>420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  <c r="IS12" s="63"/>
      <c r="IT12" s="63"/>
      <c r="IU12" s="63"/>
      <c r="IV12" s="63"/>
    </row>
    <row r="13" s="215" customFormat="1" spans="1:256">
      <c r="A13" s="63"/>
      <c r="B13" s="74"/>
      <c r="C13" s="75"/>
      <c r="D13" s="75"/>
      <c r="E13" s="76">
        <v>780</v>
      </c>
      <c r="F13" s="79"/>
      <c r="G13" s="76">
        <v>500</v>
      </c>
      <c r="H13" s="79"/>
      <c r="I13" s="76">
        <v>400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  <c r="IT13" s="63"/>
      <c r="IU13" s="63"/>
      <c r="IV13" s="63"/>
    </row>
    <row r="14" s="215" customFormat="1" spans="1:256">
      <c r="A14" s="63"/>
      <c r="B14" s="74"/>
      <c r="C14" s="75"/>
      <c r="D14" s="75"/>
      <c r="E14" s="76">
        <v>780</v>
      </c>
      <c r="F14" s="79"/>
      <c r="G14" s="76">
        <v>500</v>
      </c>
      <c r="H14" s="79"/>
      <c r="I14" s="76">
        <v>350</v>
      </c>
      <c r="J14" s="79"/>
      <c r="K14" s="124"/>
      <c r="L14" s="124"/>
      <c r="M14" s="124"/>
      <c r="N14" s="124"/>
      <c r="O14" s="124"/>
      <c r="P14" s="124"/>
      <c r="Q14" s="168"/>
      <c r="R14" s="169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="215" customFormat="1" spans="1:256">
      <c r="A15" s="63"/>
      <c r="B15" s="74"/>
      <c r="C15" s="75"/>
      <c r="D15" s="75"/>
      <c r="E15" s="76">
        <v>780</v>
      </c>
      <c r="F15" s="79"/>
      <c r="G15" s="76">
        <v>500</v>
      </c>
      <c r="H15" s="79"/>
      <c r="I15" s="76">
        <v>350</v>
      </c>
      <c r="J15" s="79"/>
      <c r="K15" s="124"/>
      <c r="L15" s="124"/>
      <c r="M15" s="124"/>
      <c r="N15" s="124"/>
      <c r="O15" s="124"/>
      <c r="P15" s="124"/>
      <c r="Q15" s="168"/>
      <c r="R15" s="169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  <c r="IS15" s="63"/>
      <c r="IT15" s="63"/>
      <c r="IU15" s="63"/>
      <c r="IV15" s="63"/>
    </row>
    <row r="16" s="215" customFormat="1" spans="1:256">
      <c r="A16" s="63"/>
      <c r="B16" s="74"/>
      <c r="C16" s="80" t="s">
        <v>54</v>
      </c>
      <c r="D16" s="81"/>
      <c r="E16" s="76" t="s">
        <v>55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  <c r="IS16" s="63"/>
      <c r="IT16" s="63"/>
      <c r="IU16" s="63"/>
      <c r="IV16" s="63"/>
    </row>
    <row r="17" s="215" customFormat="1" spans="1:256">
      <c r="A17" s="63"/>
      <c r="B17" s="74"/>
      <c r="C17" s="75" t="s">
        <v>56</v>
      </c>
      <c r="D17" s="75"/>
      <c r="E17" s="76" t="s">
        <v>57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</row>
    <row r="18" s="215" customFormat="1" ht="25.5" customHeight="1" spans="1:256">
      <c r="A18" s="63"/>
      <c r="B18" s="74"/>
      <c r="C18" s="75" t="s">
        <v>60</v>
      </c>
      <c r="D18" s="75"/>
      <c r="E18" s="76" t="s">
        <v>61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 s="215" customFormat="1" spans="1:256">
      <c r="A19" s="63"/>
      <c r="B19" s="74"/>
      <c r="C19" s="80" t="s">
        <v>63</v>
      </c>
      <c r="D19" s="81"/>
      <c r="E19" s="76" t="s">
        <v>64</v>
      </c>
      <c r="F19" s="79"/>
      <c r="G19" s="82" t="s">
        <v>65</v>
      </c>
      <c r="H19" s="82"/>
      <c r="I19" s="127">
        <v>2870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 s="215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2189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  <c r="IT20" s="63"/>
      <c r="IU20" s="63"/>
      <c r="IV20" s="63"/>
    </row>
    <row r="21" s="215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</row>
    <row r="22" s="215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</row>
    <row r="23" s="215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  <c r="IT23" s="63"/>
      <c r="IU23" s="63"/>
      <c r="IV23" s="63"/>
    </row>
    <row r="24" s="215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  <c r="IT24" s="63"/>
      <c r="IU24" s="63"/>
      <c r="IV24" s="63"/>
    </row>
    <row r="25" s="215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  <c r="IT25" s="63"/>
      <c r="IU25" s="63"/>
      <c r="IV25" s="63"/>
    </row>
    <row r="26" s="215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  <c r="IT26" s="63"/>
      <c r="IU26" s="63"/>
      <c r="IV26" s="63"/>
    </row>
    <row r="27" s="215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>N27/$N$30</f>
        <v>#DIV/0!</v>
      </c>
      <c r="Q27" s="173"/>
      <c r="R27" s="174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</row>
    <row r="28" s="215" customFormat="1" ht="15" customHeight="1" spans="1:256">
      <c r="A28" s="63"/>
      <c r="B28" s="85"/>
      <c r="C28" s="76" t="s">
        <v>85</v>
      </c>
      <c r="D28" s="79"/>
      <c r="E28" s="76">
        <v>16</v>
      </c>
      <c r="F28" s="79"/>
      <c r="G28" s="91"/>
      <c r="H28" s="93"/>
      <c r="I28" s="101">
        <v>180</v>
      </c>
      <c r="J28" s="135"/>
      <c r="K28" s="136"/>
      <c r="L28" s="80">
        <f>E28*I28</f>
        <v>2880</v>
      </c>
      <c r="M28" s="81"/>
      <c r="N28" s="132">
        <f>G28*J28</f>
        <v>0</v>
      </c>
      <c r="O28" s="133"/>
      <c r="P28" s="134" t="e">
        <f t="shared" ref="P28:P29" si="0">N28/$N$30</f>
        <v>#DIV/0!</v>
      </c>
      <c r="Q28" s="173"/>
      <c r="R28" s="174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</row>
    <row r="29" s="215" customFormat="1" spans="1:256">
      <c r="A29" s="63"/>
      <c r="B29" s="85"/>
      <c r="C29" s="76" t="s">
        <v>86</v>
      </c>
      <c r="D29" s="79"/>
      <c r="E29" s="76">
        <v>8</v>
      </c>
      <c r="F29" s="79"/>
      <c r="G29" s="91"/>
      <c r="H29" s="92"/>
      <c r="I29" s="137">
        <v>300</v>
      </c>
      <c r="J29" s="131"/>
      <c r="K29" s="131"/>
      <c r="L29" s="80">
        <f>E29*I29</f>
        <v>2400</v>
      </c>
      <c r="M29" s="122"/>
      <c r="N29" s="132">
        <f>G29*J29</f>
        <v>0</v>
      </c>
      <c r="O29" s="133"/>
      <c r="P29" s="134" t="e">
        <f t="shared" si="0"/>
        <v>#DIV/0!</v>
      </c>
      <c r="Q29" s="173"/>
      <c r="R29" s="174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</row>
    <row r="30" s="215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5280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</row>
    <row r="31" s="215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</row>
    <row r="32" s="215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</row>
    <row r="33" s="215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98</v>
      </c>
      <c r="I33" s="99">
        <v>424</v>
      </c>
      <c r="J33" s="143"/>
      <c r="K33" s="144"/>
      <c r="L33" s="145">
        <v>14</v>
      </c>
      <c r="M33" s="113"/>
      <c r="N33" s="146">
        <f t="shared" ref="N33:N36" si="1">I33*L33</f>
        <v>5936</v>
      </c>
      <c r="O33" s="147"/>
      <c r="P33" s="148">
        <f>IF(AND(ISNUMBER(K33),ISNUMBER(M33)),K33*M33,IF(ISNUMBER(M33),I33*M33,IF(ISNUMBER(K33),K33*L33,N33)))</f>
        <v>5936</v>
      </c>
      <c r="Q33" s="178"/>
      <c r="R33" s="155">
        <f>IF($L$76=0,0,N33/$L$76)</f>
        <v>0.0521770927092709</v>
      </c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</row>
    <row r="34" s="215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99</v>
      </c>
      <c r="I34" s="99">
        <v>367</v>
      </c>
      <c r="J34" s="143"/>
      <c r="K34" s="144"/>
      <c r="L34" s="145">
        <v>14</v>
      </c>
      <c r="M34" s="113"/>
      <c r="N34" s="146">
        <f t="shared" si="1"/>
        <v>5138</v>
      </c>
      <c r="O34" s="147"/>
      <c r="P34" s="148"/>
      <c r="Q34" s="178"/>
      <c r="R34" s="155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="215" customFormat="1" ht="16.5" customHeight="1" spans="1:256">
      <c r="A35" s="63"/>
      <c r="B35" s="74"/>
      <c r="C35" s="75"/>
      <c r="D35" s="97" t="s">
        <v>96</v>
      </c>
      <c r="E35" s="98"/>
      <c r="F35" s="99" t="s">
        <v>97</v>
      </c>
      <c r="G35" s="100"/>
      <c r="H35" s="101" t="s">
        <v>100</v>
      </c>
      <c r="I35" s="99">
        <v>367</v>
      </c>
      <c r="J35" s="143"/>
      <c r="K35" s="144"/>
      <c r="L35" s="145">
        <v>14</v>
      </c>
      <c r="M35" s="113"/>
      <c r="N35" s="146">
        <f t="shared" si="1"/>
        <v>5138</v>
      </c>
      <c r="O35" s="147"/>
      <c r="P35" s="148"/>
      <c r="Q35" s="178"/>
      <c r="R35" s="155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</row>
    <row r="36" s="215" customFormat="1" ht="16.5" customHeight="1" spans="1:256">
      <c r="A36" s="63"/>
      <c r="B36" s="74"/>
      <c r="C36" s="75"/>
      <c r="D36" s="97" t="s">
        <v>96</v>
      </c>
      <c r="E36" s="98"/>
      <c r="F36" s="99" t="s">
        <v>97</v>
      </c>
      <c r="G36" s="100"/>
      <c r="H36" s="101" t="s">
        <v>100</v>
      </c>
      <c r="I36" s="99">
        <v>367</v>
      </c>
      <c r="J36" s="143"/>
      <c r="K36" s="144"/>
      <c r="L36" s="145">
        <v>14</v>
      </c>
      <c r="M36" s="113"/>
      <c r="N36" s="146">
        <f t="shared" si="1"/>
        <v>5138</v>
      </c>
      <c r="O36" s="147"/>
      <c r="P36" s="148"/>
      <c r="Q36" s="178"/>
      <c r="R36" s="155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</row>
    <row r="37" s="215" customFormat="1" ht="23.25" customHeight="1" spans="1:256">
      <c r="A37" s="63"/>
      <c r="B37" s="74"/>
      <c r="C37" s="75"/>
      <c r="D37" s="97" t="s">
        <v>101</v>
      </c>
      <c r="E37" s="98"/>
      <c r="F37" s="102" t="s">
        <v>102</v>
      </c>
      <c r="G37" s="103"/>
      <c r="H37" s="101" t="s">
        <v>103</v>
      </c>
      <c r="I37" s="99">
        <v>59.3</v>
      </c>
      <c r="J37" s="143"/>
      <c r="K37" s="113"/>
      <c r="L37" s="145">
        <v>25</v>
      </c>
      <c r="M37" s="113"/>
      <c r="N37" s="146">
        <f t="shared" ref="N37:N40" si="2">I37*L37</f>
        <v>1482.5</v>
      </c>
      <c r="O37" s="147"/>
      <c r="P37" s="148">
        <f>IF(AND(ISNUMBER(K37),ISNUMBER(M37)),K37*M37,IF(ISNUMBER(M37),I37*M37,IF(ISNUMBER(K37),K37*L37,N37)))</f>
        <v>1482.5</v>
      </c>
      <c r="Q37" s="178"/>
      <c r="R37" s="155">
        <f>IF($L$76=0,0,N37/$L$76)</f>
        <v>0.0130310882650765</v>
      </c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</row>
    <row r="38" s="215" customFormat="1" ht="23.25" customHeight="1" spans="1:256">
      <c r="A38" s="63"/>
      <c r="B38" s="74"/>
      <c r="C38" s="75"/>
      <c r="D38" s="97" t="s">
        <v>104</v>
      </c>
      <c r="E38" s="98"/>
      <c r="F38" s="102" t="s">
        <v>102</v>
      </c>
      <c r="G38" s="103"/>
      <c r="H38" s="101" t="s">
        <v>103</v>
      </c>
      <c r="I38" s="99">
        <v>59.3</v>
      </c>
      <c r="J38" s="143"/>
      <c r="K38" s="113"/>
      <c r="L38" s="145">
        <v>25</v>
      </c>
      <c r="M38" s="113"/>
      <c r="N38" s="146">
        <f t="shared" si="2"/>
        <v>1482.5</v>
      </c>
      <c r="O38" s="147"/>
      <c r="P38" s="148">
        <f>IF(AND(ISNUMBER(K38),ISNUMBER(M38)),K38*M38,IF(ISNUMBER(M38),I38*M38,IF(ISNUMBER(K38),K38*L38,N38)))</f>
        <v>1482.5</v>
      </c>
      <c r="Q38" s="178"/>
      <c r="R38" s="155">
        <f>IF($L$76=0,0,N38/$L$76)</f>
        <v>0.0130310882650765</v>
      </c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 s="215" customFormat="1" ht="23.25" customHeight="1" spans="1:256">
      <c r="A39" s="63"/>
      <c r="B39" s="74"/>
      <c r="C39" s="75"/>
      <c r="D39" s="97" t="s">
        <v>101</v>
      </c>
      <c r="E39" s="98"/>
      <c r="F39" s="102" t="s">
        <v>102</v>
      </c>
      <c r="G39" s="103"/>
      <c r="H39" s="101" t="s">
        <v>103</v>
      </c>
      <c r="I39" s="99">
        <v>59.3</v>
      </c>
      <c r="J39" s="143"/>
      <c r="K39" s="113"/>
      <c r="L39" s="145">
        <v>25</v>
      </c>
      <c r="M39" s="113"/>
      <c r="N39" s="146">
        <f t="shared" si="2"/>
        <v>1482.5</v>
      </c>
      <c r="O39" s="147"/>
      <c r="P39" s="148"/>
      <c r="Q39" s="178"/>
      <c r="R39" s="155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</row>
    <row r="40" s="215" customFormat="1" ht="23.25" customHeight="1" spans="1:256">
      <c r="A40" s="63"/>
      <c r="B40" s="74"/>
      <c r="C40" s="75"/>
      <c r="D40" s="97" t="s">
        <v>104</v>
      </c>
      <c r="E40" s="98"/>
      <c r="F40" s="102" t="s">
        <v>102</v>
      </c>
      <c r="G40" s="103"/>
      <c r="H40" s="101" t="s">
        <v>103</v>
      </c>
      <c r="I40" s="99">
        <v>59.3</v>
      </c>
      <c r="J40" s="143"/>
      <c r="K40" s="113"/>
      <c r="L40" s="145">
        <v>25</v>
      </c>
      <c r="M40" s="113"/>
      <c r="N40" s="146">
        <f t="shared" si="2"/>
        <v>1482.5</v>
      </c>
      <c r="O40" s="147"/>
      <c r="P40" s="148"/>
      <c r="Q40" s="178"/>
      <c r="R40" s="155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 s="215" customFormat="1" spans="1:256">
      <c r="A41" s="63"/>
      <c r="B41" s="74"/>
      <c r="C41" s="75"/>
      <c r="D41" s="97" t="s">
        <v>105</v>
      </c>
      <c r="E41" s="98"/>
      <c r="F41" s="99"/>
      <c r="G41" s="100"/>
      <c r="H41" s="101"/>
      <c r="I41" s="99"/>
      <c r="J41" s="143"/>
      <c r="K41" s="113"/>
      <c r="L41" s="145"/>
      <c r="M41" s="113"/>
      <c r="N41" s="146"/>
      <c r="O41" s="147"/>
      <c r="P41" s="148">
        <f>IF(AND(ISNUMBER(K41),ISNUMBER(M41)),K41*M41,IF(ISNUMBER(M41),I41*M41,IF(ISNUMBER(K41),K41*L41,N41)))</f>
        <v>0</v>
      </c>
      <c r="Q41" s="178"/>
      <c r="R41" s="155">
        <f>IF($L$76=0,0,N41/$L$76)</f>
        <v>0</v>
      </c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</row>
    <row r="42" s="215" customFormat="1" spans="1:256">
      <c r="A42" s="63"/>
      <c r="B42" s="74"/>
      <c r="C42" s="75"/>
      <c r="D42" s="97" t="s">
        <v>106</v>
      </c>
      <c r="E42" s="98"/>
      <c r="F42" s="99"/>
      <c r="G42" s="100"/>
      <c r="H42" s="101"/>
      <c r="I42" s="99"/>
      <c r="J42" s="143"/>
      <c r="K42" s="113"/>
      <c r="L42" s="145"/>
      <c r="M42" s="113"/>
      <c r="N42" s="146">
        <f t="shared" ref="N42:N53" si="3">I42*L42</f>
        <v>0</v>
      </c>
      <c r="O42" s="147"/>
      <c r="P42" s="148">
        <f>IF(AND(ISNUMBER(K42),ISNUMBER(M42)),K42*M42,IF(ISNUMBER(M42),I42*M42,IF(ISNUMBER(K42),K42*L42,N42)))</f>
        <v>0</v>
      </c>
      <c r="Q42" s="178"/>
      <c r="R42" s="155">
        <f>IF($L$76=0,0,N42/$L$76)</f>
        <v>0</v>
      </c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</row>
    <row r="43" s="215" customFormat="1" spans="1:256">
      <c r="A43" s="63"/>
      <c r="B43" s="74"/>
      <c r="C43" s="75"/>
      <c r="D43" s="97" t="s">
        <v>107</v>
      </c>
      <c r="E43" s="98"/>
      <c r="F43" s="99"/>
      <c r="G43" s="100"/>
      <c r="H43" s="101"/>
      <c r="I43" s="99"/>
      <c r="J43" s="143"/>
      <c r="K43" s="113"/>
      <c r="L43" s="145"/>
      <c r="M43" s="113"/>
      <c r="N43" s="146">
        <f t="shared" si="3"/>
        <v>0</v>
      </c>
      <c r="O43" s="147"/>
      <c r="P43" s="148">
        <f>IF(AND(ISNUMBER(K43),ISNUMBER(M43)),K43*M43,IF(ISNUMBER(M43),I43*M43,IF(ISNUMBER(K43),K43*L43,N43)))</f>
        <v>0</v>
      </c>
      <c r="Q43" s="178"/>
      <c r="R43" s="155">
        <f>IF($L$76=0,0,N43/$L$76)</f>
        <v>0</v>
      </c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  <c r="IV43" s="63"/>
    </row>
    <row r="44" s="215" customFormat="1" spans="1:256">
      <c r="A44" s="63"/>
      <c r="B44" s="74"/>
      <c r="C44" s="75"/>
      <c r="D44" s="97" t="s">
        <v>108</v>
      </c>
      <c r="E44" s="98"/>
      <c r="F44" s="99" t="s">
        <v>97</v>
      </c>
      <c r="G44" s="100"/>
      <c r="H44" s="101"/>
      <c r="I44" s="99">
        <v>1400</v>
      </c>
      <c r="J44" s="143"/>
      <c r="K44" s="113"/>
      <c r="L44" s="145">
        <v>14</v>
      </c>
      <c r="M44" s="113"/>
      <c r="N44" s="146">
        <f t="shared" si="3"/>
        <v>19600</v>
      </c>
      <c r="O44" s="147"/>
      <c r="P44" s="148">
        <f>IF(AND(ISNUMBER(K44),ISNUMBER(M44)),K44*M44,IF(ISNUMBER(M44),I44*M44,IF(ISNUMBER(K44),K44*L44,N44)))</f>
        <v>19600</v>
      </c>
      <c r="Q44" s="178"/>
      <c r="R44" s="155">
        <f>IF($L$76=0,0,N44/$L$76)</f>
        <v>0.172282853285329</v>
      </c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</row>
    <row r="45" s="215" customFormat="1" spans="1:256">
      <c r="A45" s="63"/>
      <c r="B45" s="74"/>
      <c r="C45" s="75" t="s">
        <v>109</v>
      </c>
      <c r="D45" s="97" t="s">
        <v>110</v>
      </c>
      <c r="E45" s="98"/>
      <c r="F45" s="99" t="s">
        <v>111</v>
      </c>
      <c r="G45" s="100"/>
      <c r="H45" s="101" t="s">
        <v>112</v>
      </c>
      <c r="I45" s="99">
        <v>18</v>
      </c>
      <c r="J45" s="143"/>
      <c r="K45" s="113"/>
      <c r="L45" s="145">
        <v>380</v>
      </c>
      <c r="M45" s="113"/>
      <c r="N45" s="146">
        <f t="shared" si="3"/>
        <v>6840</v>
      </c>
      <c r="O45" s="147"/>
      <c r="P45" s="148">
        <f>IF(AND(ISNUMBER(K45),ISNUMBER(M45)),K45*M45,IF(ISNUMBER(M45),I45*M45,IF(ISNUMBER(K45),K45*L45,N45)))</f>
        <v>6840</v>
      </c>
      <c r="Q45" s="178"/>
      <c r="R45" s="155">
        <f>IF($L$76=0,0,N45/$L$76)</f>
        <v>0.060123199819982</v>
      </c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</row>
    <row r="46" s="215" customFormat="1" spans="1:256">
      <c r="A46" s="63"/>
      <c r="B46" s="74"/>
      <c r="C46" s="75"/>
      <c r="D46" s="99" t="s">
        <v>113</v>
      </c>
      <c r="E46" s="100"/>
      <c r="F46" s="99" t="s">
        <v>114</v>
      </c>
      <c r="G46" s="100"/>
      <c r="H46" s="101"/>
      <c r="I46" s="99">
        <v>28</v>
      </c>
      <c r="J46" s="143"/>
      <c r="K46" s="113"/>
      <c r="L46" s="145">
        <v>100</v>
      </c>
      <c r="M46" s="113"/>
      <c r="N46" s="146">
        <f t="shared" si="3"/>
        <v>2800</v>
      </c>
      <c r="O46" s="147"/>
      <c r="P46" s="148">
        <f t="shared" ref="P46:P58" si="4">IF(AND(ISNUMBER(K46),ISNUMBER(M46)),K46*M46,IF(ISNUMBER(M46),I46*M46,IF(ISNUMBER(K46),K46*L46,N46)))</f>
        <v>2800</v>
      </c>
      <c r="Q46" s="178"/>
      <c r="R46" s="155">
        <f t="shared" ref="R46:R59" si="5">IF($L$76=0,0,N46/$L$76)</f>
        <v>0.0246118361836184</v>
      </c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</row>
    <row r="47" s="215" customFormat="1" spans="1:256">
      <c r="A47" s="63"/>
      <c r="B47" s="74"/>
      <c r="C47" s="75"/>
      <c r="D47" s="99" t="s">
        <v>115</v>
      </c>
      <c r="E47" s="100"/>
      <c r="F47" s="99" t="s">
        <v>114</v>
      </c>
      <c r="G47" s="100"/>
      <c r="H47" s="101"/>
      <c r="I47" s="99"/>
      <c r="J47" s="143"/>
      <c r="K47" s="113"/>
      <c r="L47" s="145"/>
      <c r="M47" s="113"/>
      <c r="N47" s="146">
        <f t="shared" si="3"/>
        <v>0</v>
      </c>
      <c r="O47" s="147"/>
      <c r="P47" s="148">
        <f t="shared" si="4"/>
        <v>0</v>
      </c>
      <c r="Q47" s="178"/>
      <c r="R47" s="155">
        <f t="shared" si="5"/>
        <v>0</v>
      </c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</row>
    <row r="48" s="215" customFormat="1" spans="1:256">
      <c r="A48" s="63"/>
      <c r="B48" s="74"/>
      <c r="C48" s="75"/>
      <c r="D48" s="97" t="s">
        <v>108</v>
      </c>
      <c r="E48" s="98"/>
      <c r="F48" s="99"/>
      <c r="G48" s="100"/>
      <c r="H48" s="101"/>
      <c r="I48" s="99">
        <v>30</v>
      </c>
      <c r="J48" s="143"/>
      <c r="K48" s="113"/>
      <c r="L48" s="145">
        <v>100</v>
      </c>
      <c r="M48" s="113"/>
      <c r="N48" s="146">
        <f t="shared" si="3"/>
        <v>3000</v>
      </c>
      <c r="O48" s="147"/>
      <c r="P48" s="148">
        <f t="shared" si="4"/>
        <v>3000</v>
      </c>
      <c r="Q48" s="178"/>
      <c r="R48" s="155">
        <f t="shared" si="5"/>
        <v>0.0263698244824482</v>
      </c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</row>
    <row r="49" s="215" customFormat="1" spans="1:256">
      <c r="A49" s="63"/>
      <c r="B49" s="74"/>
      <c r="C49" s="75" t="s">
        <v>116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3"/>
        <v>0</v>
      </c>
      <c r="O49" s="147"/>
      <c r="P49" s="148">
        <f t="shared" si="4"/>
        <v>0</v>
      </c>
      <c r="Q49" s="178"/>
      <c r="R49" s="155">
        <f t="shared" si="5"/>
        <v>0</v>
      </c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</row>
    <row r="50" s="215" customFormat="1" spans="1:256">
      <c r="A50" s="63"/>
      <c r="B50" s="74"/>
      <c r="C50" s="75" t="s">
        <v>117</v>
      </c>
      <c r="D50" s="75"/>
      <c r="E50" s="75"/>
      <c r="F50" s="75"/>
      <c r="G50" s="75"/>
      <c r="H50" s="75"/>
      <c r="I50" s="99"/>
      <c r="J50" s="143"/>
      <c r="K50" s="113"/>
      <c r="L50" s="145"/>
      <c r="M50" s="113"/>
      <c r="N50" s="146">
        <f t="shared" si="3"/>
        <v>0</v>
      </c>
      <c r="O50" s="147"/>
      <c r="P50" s="148">
        <f t="shared" si="4"/>
        <v>0</v>
      </c>
      <c r="Q50" s="178"/>
      <c r="R50" s="155">
        <f t="shared" si="5"/>
        <v>0</v>
      </c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</row>
    <row r="51" s="215" customFormat="1" spans="1:256">
      <c r="A51" s="63"/>
      <c r="B51" s="74"/>
      <c r="C51" s="75" t="s">
        <v>118</v>
      </c>
      <c r="D51" s="75"/>
      <c r="E51" s="75"/>
      <c r="F51" s="75"/>
      <c r="G51" s="75"/>
      <c r="H51" s="75"/>
      <c r="I51" s="99"/>
      <c r="J51" s="143"/>
      <c r="K51" s="113"/>
      <c r="L51" s="145"/>
      <c r="M51" s="113"/>
      <c r="N51" s="146">
        <f t="shared" si="3"/>
        <v>0</v>
      </c>
      <c r="O51" s="147"/>
      <c r="P51" s="148">
        <f t="shared" si="4"/>
        <v>0</v>
      </c>
      <c r="Q51" s="178"/>
      <c r="R51" s="155">
        <f t="shared" si="5"/>
        <v>0</v>
      </c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</row>
    <row r="52" s="215" customFormat="1" spans="1:256">
      <c r="A52" s="63"/>
      <c r="B52" s="74"/>
      <c r="C52" s="75" t="s">
        <v>119</v>
      </c>
      <c r="D52" s="75"/>
      <c r="E52" s="75"/>
      <c r="F52" s="75"/>
      <c r="G52" s="75"/>
      <c r="H52" s="75"/>
      <c r="I52" s="99"/>
      <c r="J52" s="143"/>
      <c r="K52" s="113"/>
      <c r="L52" s="145">
        <v>60</v>
      </c>
      <c r="M52" s="113"/>
      <c r="N52" s="146">
        <f t="shared" si="3"/>
        <v>0</v>
      </c>
      <c r="O52" s="147"/>
      <c r="P52" s="148">
        <f t="shared" si="4"/>
        <v>0</v>
      </c>
      <c r="Q52" s="178"/>
      <c r="R52" s="155">
        <f t="shared" si="5"/>
        <v>0</v>
      </c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</row>
    <row r="53" s="215" customFormat="1" spans="1:256">
      <c r="A53" s="63"/>
      <c r="B53" s="74"/>
      <c r="C53" s="75" t="s">
        <v>120</v>
      </c>
      <c r="D53" s="75"/>
      <c r="E53" s="75"/>
      <c r="F53" s="75"/>
      <c r="G53" s="75"/>
      <c r="H53" s="75"/>
      <c r="I53" s="99"/>
      <c r="J53" s="143"/>
      <c r="K53" s="113"/>
      <c r="L53" s="145"/>
      <c r="M53" s="113"/>
      <c r="N53" s="146">
        <f t="shared" si="3"/>
        <v>0</v>
      </c>
      <c r="O53" s="147"/>
      <c r="P53" s="148">
        <f t="shared" si="4"/>
        <v>0</v>
      </c>
      <c r="Q53" s="178"/>
      <c r="R53" s="155">
        <f t="shared" si="5"/>
        <v>0</v>
      </c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  <c r="GG53" s="63"/>
      <c r="GH53" s="63"/>
      <c r="GI53" s="63"/>
      <c r="GJ53" s="63"/>
      <c r="GK53" s="63"/>
      <c r="GL53" s="63"/>
      <c r="GM53" s="63"/>
      <c r="GN53" s="63"/>
      <c r="GO53" s="63"/>
      <c r="GP53" s="63"/>
      <c r="GQ53" s="63"/>
      <c r="GR53" s="63"/>
      <c r="GS53" s="63"/>
      <c r="GT53" s="63"/>
      <c r="GU53" s="63"/>
      <c r="GV53" s="63"/>
      <c r="GW53" s="63"/>
      <c r="GX53" s="63"/>
      <c r="GY53" s="63"/>
      <c r="GZ53" s="63"/>
      <c r="HA53" s="63"/>
      <c r="HB53" s="63"/>
      <c r="HC53" s="63"/>
      <c r="HD53" s="63"/>
      <c r="HE53" s="63"/>
      <c r="HF53" s="63"/>
      <c r="HG53" s="63"/>
      <c r="HH53" s="63"/>
      <c r="HI53" s="63"/>
      <c r="HJ53" s="63"/>
      <c r="HK53" s="63"/>
      <c r="HL53" s="63"/>
      <c r="HM53" s="63"/>
      <c r="HN53" s="63"/>
      <c r="HO53" s="63"/>
      <c r="HP53" s="63"/>
      <c r="HQ53" s="63"/>
      <c r="HR53" s="63"/>
      <c r="HS53" s="63"/>
      <c r="HT53" s="63"/>
      <c r="HU53" s="63"/>
      <c r="HV53" s="63"/>
      <c r="HW53" s="63"/>
      <c r="HX53" s="63"/>
      <c r="HY53" s="63"/>
      <c r="HZ53" s="63"/>
      <c r="IA53" s="63"/>
      <c r="IB53" s="63"/>
      <c r="IC53" s="63"/>
      <c r="ID53" s="63"/>
      <c r="IE53" s="63"/>
      <c r="IF53" s="63"/>
      <c r="IG53" s="63"/>
      <c r="IH53" s="63"/>
      <c r="II53" s="63"/>
      <c r="IJ53" s="63"/>
      <c r="IK53" s="63"/>
      <c r="IL53" s="63"/>
      <c r="IM53" s="63"/>
      <c r="IN53" s="63"/>
      <c r="IO53" s="63"/>
      <c r="IP53" s="63"/>
      <c r="IQ53" s="63"/>
      <c r="IR53" s="63"/>
      <c r="IS53" s="63"/>
      <c r="IT53" s="63"/>
      <c r="IU53" s="63"/>
      <c r="IV53" s="63"/>
    </row>
    <row r="54" s="215" customFormat="1" spans="1:256">
      <c r="A54" s="63"/>
      <c r="B54" s="74"/>
      <c r="C54" s="104" t="s">
        <v>87</v>
      </c>
      <c r="D54" s="105"/>
      <c r="E54" s="105"/>
      <c r="F54" s="105"/>
      <c r="G54" s="105"/>
      <c r="H54" s="105"/>
      <c r="I54" s="105"/>
      <c r="J54" s="105"/>
      <c r="K54" s="105"/>
      <c r="L54" s="149"/>
      <c r="M54" s="150"/>
      <c r="N54" s="151">
        <f>SUM(N33:O53)</f>
        <v>59520</v>
      </c>
      <c r="O54" s="152"/>
      <c r="P54" s="153">
        <f>SUM(P33:Q53)</f>
        <v>41141</v>
      </c>
      <c r="Q54" s="179"/>
      <c r="R54" s="180">
        <f t="shared" si="5"/>
        <v>0.523177317731773</v>
      </c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</row>
    <row r="55" s="215" customFormat="1" spans="1:256">
      <c r="A55" s="63"/>
      <c r="B55" s="83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170"/>
      <c r="R55" s="171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</row>
    <row r="56" s="215" customFormat="1" spans="1:256">
      <c r="A56" s="63"/>
      <c r="B56" s="106" t="s">
        <v>121</v>
      </c>
      <c r="C56" s="107" t="s">
        <v>122</v>
      </c>
      <c r="D56" s="107" t="s">
        <v>78</v>
      </c>
      <c r="E56" s="108" t="s">
        <v>79</v>
      </c>
      <c r="F56" s="107" t="s">
        <v>123</v>
      </c>
      <c r="G56" s="107" t="s">
        <v>79</v>
      </c>
      <c r="H56" s="107" t="s">
        <v>81</v>
      </c>
      <c r="I56" s="107" t="s">
        <v>82</v>
      </c>
      <c r="J56" s="107" t="s">
        <v>83</v>
      </c>
      <c r="K56" s="107" t="s">
        <v>122</v>
      </c>
      <c r="L56" s="107" t="s">
        <v>78</v>
      </c>
      <c r="M56" s="107" t="s">
        <v>79</v>
      </c>
      <c r="N56" s="107" t="s">
        <v>123</v>
      </c>
      <c r="O56" s="107" t="s">
        <v>79</v>
      </c>
      <c r="P56" s="107" t="s">
        <v>81</v>
      </c>
      <c r="Q56" s="181" t="s">
        <v>124</v>
      </c>
      <c r="R56" s="182" t="s">
        <v>83</v>
      </c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</row>
    <row r="57" s="215" customFormat="1" ht="22.5" spans="1:256">
      <c r="A57" s="63"/>
      <c r="B57" s="106"/>
      <c r="C57" s="109" t="s">
        <v>125</v>
      </c>
      <c r="D57" s="110">
        <v>72</v>
      </c>
      <c r="E57" s="111"/>
      <c r="F57" s="112">
        <v>80</v>
      </c>
      <c r="G57" s="113"/>
      <c r="H57" s="114">
        <f t="shared" ref="H57:H62" si="6">D57*F57</f>
        <v>5760</v>
      </c>
      <c r="I57" s="154">
        <f>IF(AND(ISNUMBER(E57),ISNUMBER(G57)),E57*G57,IF(ISNUMBER(E57),E57*F57,IF(ISNUMBER(G57),G57*D57,H57)))</f>
        <v>5760</v>
      </c>
      <c r="J57" s="155">
        <f t="shared" ref="J57:J62" si="7">IF($L$76=0,0,H57/$L$76)</f>
        <v>0.0506300630063006</v>
      </c>
      <c r="K57" s="156" t="s">
        <v>126</v>
      </c>
      <c r="L57" s="118">
        <v>50</v>
      </c>
      <c r="M57" s="111"/>
      <c r="N57" s="157">
        <v>50</v>
      </c>
      <c r="O57" s="113"/>
      <c r="P57" s="114">
        <f t="shared" ref="P57:P62" si="8">L57*N57</f>
        <v>2500</v>
      </c>
      <c r="Q57" s="154">
        <f t="shared" ref="Q57:Q62" si="9">IF(AND(ISNUMBER(M57),ISNUMBER(O57)),M57*O57,IF(ISNUMBER(M57),M57*N57,IF(ISNUMBER(O57),L57*O57,P57)))</f>
        <v>2500</v>
      </c>
      <c r="R57" s="155">
        <f t="shared" ref="R57:R63" si="10">IF($L$76=0,0,P57/$L$76)</f>
        <v>0.0219748537353735</v>
      </c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</row>
    <row r="58" s="215" customFormat="1" spans="1:256">
      <c r="A58" s="63"/>
      <c r="B58" s="106"/>
      <c r="C58" s="109" t="s">
        <v>127</v>
      </c>
      <c r="D58" s="110">
        <v>12</v>
      </c>
      <c r="E58" s="111"/>
      <c r="F58" s="112">
        <v>60</v>
      </c>
      <c r="G58" s="113"/>
      <c r="H58" s="114">
        <f t="shared" si="6"/>
        <v>720</v>
      </c>
      <c r="I58" s="154">
        <f>IF(AND(ISNUMBER(E58),ISNUMBER(G58)),E58*G58,IF(ISNUMBER(E58),H58,H58))</f>
        <v>720</v>
      </c>
      <c r="J58" s="155">
        <f t="shared" si="7"/>
        <v>0.00632875787578758</v>
      </c>
      <c r="K58" s="158" t="s">
        <v>128</v>
      </c>
      <c r="L58" s="118">
        <v>60</v>
      </c>
      <c r="M58" s="159"/>
      <c r="N58" s="157">
        <v>80</v>
      </c>
      <c r="O58" s="113"/>
      <c r="P58" s="114">
        <f t="shared" si="8"/>
        <v>4800</v>
      </c>
      <c r="Q58" s="154">
        <f t="shared" si="9"/>
        <v>4800</v>
      </c>
      <c r="R58" s="155">
        <f t="shared" si="10"/>
        <v>0.0421917191719172</v>
      </c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</row>
    <row r="59" s="215" customFormat="1" spans="1:256">
      <c r="A59" s="63"/>
      <c r="B59" s="106"/>
      <c r="C59" s="109" t="s">
        <v>129</v>
      </c>
      <c r="D59" s="110">
        <v>20</v>
      </c>
      <c r="E59" s="111"/>
      <c r="F59" s="112">
        <v>65</v>
      </c>
      <c r="G59" s="113"/>
      <c r="H59" s="114">
        <f t="shared" si="6"/>
        <v>1300</v>
      </c>
      <c r="I59" s="154">
        <f>IF(AND(ISNUMBER(E59),ISNUMBER(G59)),E59*G59,IF(ISNUMBER(E59),H59,H59))</f>
        <v>1300</v>
      </c>
      <c r="J59" s="155">
        <f t="shared" si="7"/>
        <v>0.0114269239423942</v>
      </c>
      <c r="K59" s="158" t="s">
        <v>130</v>
      </c>
      <c r="L59" s="118">
        <v>50</v>
      </c>
      <c r="M59" s="111"/>
      <c r="N59" s="157">
        <v>50</v>
      </c>
      <c r="O59" s="113"/>
      <c r="P59" s="114">
        <f t="shared" si="8"/>
        <v>2500</v>
      </c>
      <c r="Q59" s="154">
        <f t="shared" si="9"/>
        <v>2500</v>
      </c>
      <c r="R59" s="155">
        <f t="shared" si="10"/>
        <v>0.0219748537353735</v>
      </c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</row>
    <row r="60" s="215" customFormat="1" ht="22.5" spans="1:256">
      <c r="A60" s="63"/>
      <c r="B60" s="106"/>
      <c r="C60" s="109" t="s">
        <v>131</v>
      </c>
      <c r="D60" s="110"/>
      <c r="E60" s="111"/>
      <c r="F60" s="112">
        <v>60</v>
      </c>
      <c r="G60" s="113"/>
      <c r="H60" s="114">
        <f t="shared" si="6"/>
        <v>0</v>
      </c>
      <c r="I60" s="154">
        <f>IF(AND(ISNUMBER(E60),ISNUMBER(G60)),E60*G60,IF(ISNUMBER(E60),H60,H60))</f>
        <v>0</v>
      </c>
      <c r="J60" s="155">
        <f t="shared" si="7"/>
        <v>0</v>
      </c>
      <c r="K60" s="156" t="s">
        <v>132</v>
      </c>
      <c r="L60" s="118">
        <v>17</v>
      </c>
      <c r="M60" s="111"/>
      <c r="N60" s="119">
        <v>100</v>
      </c>
      <c r="O60" s="113"/>
      <c r="P60" s="114">
        <f t="shared" si="8"/>
        <v>1700</v>
      </c>
      <c r="Q60" s="154">
        <f t="shared" si="9"/>
        <v>1700</v>
      </c>
      <c r="R60" s="155">
        <f t="shared" si="10"/>
        <v>0.014942900540054</v>
      </c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="215" customFormat="1" spans="1:256">
      <c r="A61" s="63"/>
      <c r="B61" s="106"/>
      <c r="C61" s="109" t="s">
        <v>133</v>
      </c>
      <c r="D61" s="110"/>
      <c r="E61" s="111"/>
      <c r="F61" s="112"/>
      <c r="G61" s="113"/>
      <c r="H61" s="114">
        <f t="shared" si="6"/>
        <v>0</v>
      </c>
      <c r="I61" s="154">
        <f>IF(AND(ISNUMBER(E61),ISNUMBER(G61)),E61*G61,IF(ISNUMBER(E61),H61,H61))</f>
        <v>0</v>
      </c>
      <c r="J61" s="155">
        <f t="shared" si="7"/>
        <v>0</v>
      </c>
      <c r="K61" s="158" t="s">
        <v>134</v>
      </c>
      <c r="L61" s="118"/>
      <c r="M61" s="111"/>
      <c r="N61" s="119"/>
      <c r="O61" s="113"/>
      <c r="P61" s="114">
        <f t="shared" si="8"/>
        <v>0</v>
      </c>
      <c r="Q61" s="154">
        <f t="shared" si="9"/>
        <v>0</v>
      </c>
      <c r="R61" s="155">
        <f t="shared" si="10"/>
        <v>0</v>
      </c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</row>
    <row r="62" s="215" customFormat="1" spans="1:256">
      <c r="A62" s="63"/>
      <c r="B62" s="106"/>
      <c r="C62" s="109" t="s">
        <v>135</v>
      </c>
      <c r="D62" s="110">
        <v>180</v>
      </c>
      <c r="E62" s="111"/>
      <c r="F62" s="112">
        <v>10</v>
      </c>
      <c r="G62" s="113"/>
      <c r="H62" s="114">
        <f t="shared" si="6"/>
        <v>1800</v>
      </c>
      <c r="I62" s="154">
        <f>IF(AND(ISNUMBER(E62),ISNUMBER(G62)),E62*G62,IF(ISNUMBER(E62),H62,H62))</f>
        <v>1800</v>
      </c>
      <c r="J62" s="155">
        <f t="shared" si="7"/>
        <v>0.0158218946894689</v>
      </c>
      <c r="K62" s="158" t="s">
        <v>136</v>
      </c>
      <c r="L62" s="118">
        <v>15</v>
      </c>
      <c r="M62" s="111"/>
      <c r="N62" s="119">
        <v>200</v>
      </c>
      <c r="O62" s="113"/>
      <c r="P62" s="114">
        <f t="shared" si="8"/>
        <v>3000</v>
      </c>
      <c r="Q62" s="154">
        <f t="shared" si="9"/>
        <v>3000</v>
      </c>
      <c r="R62" s="155">
        <f t="shared" si="10"/>
        <v>0.0263698244824482</v>
      </c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</row>
    <row r="63" s="215" customFormat="1" spans="1:256">
      <c r="A63" s="63"/>
      <c r="B63" s="106"/>
      <c r="C63" s="115" t="s">
        <v>87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42"/>
      <c r="P63" s="160">
        <f>SUM(H57:H62,P57:P62)</f>
        <v>24080</v>
      </c>
      <c r="Q63" s="183">
        <f>SUM(I57:I62,Q57:Q62)</f>
        <v>24080</v>
      </c>
      <c r="R63" s="155">
        <f t="shared" si="10"/>
        <v>0.211661791179118</v>
      </c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</row>
    <row r="64" s="215" customFormat="1" spans="1:256">
      <c r="A64" s="63"/>
      <c r="B64" s="117" t="s">
        <v>137</v>
      </c>
      <c r="C64" s="107" t="s">
        <v>122</v>
      </c>
      <c r="D64" s="96" t="s">
        <v>78</v>
      </c>
      <c r="E64" s="96" t="s">
        <v>79</v>
      </c>
      <c r="F64" s="96" t="s">
        <v>123</v>
      </c>
      <c r="G64" s="96" t="s">
        <v>79</v>
      </c>
      <c r="H64" s="96" t="s">
        <v>81</v>
      </c>
      <c r="I64" s="96" t="s">
        <v>82</v>
      </c>
      <c r="J64" s="96" t="s">
        <v>83</v>
      </c>
      <c r="K64" s="96" t="s">
        <v>122</v>
      </c>
      <c r="L64" s="96" t="s">
        <v>78</v>
      </c>
      <c r="M64" s="96" t="s">
        <v>79</v>
      </c>
      <c r="N64" s="96" t="s">
        <v>123</v>
      </c>
      <c r="O64" s="96" t="s">
        <v>79</v>
      </c>
      <c r="P64" s="96" t="s">
        <v>81</v>
      </c>
      <c r="Q64" s="97" t="s">
        <v>124</v>
      </c>
      <c r="R64" s="177" t="s">
        <v>83</v>
      </c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</row>
    <row r="65" s="215" customFormat="1" spans="1:256">
      <c r="A65" s="63"/>
      <c r="B65" s="117"/>
      <c r="C65" s="109" t="s">
        <v>125</v>
      </c>
      <c r="D65" s="118"/>
      <c r="E65" s="111"/>
      <c r="F65" s="119"/>
      <c r="G65" s="113"/>
      <c r="H65" s="114">
        <f t="shared" ref="H65:H70" si="11">D65*F65</f>
        <v>0</v>
      </c>
      <c r="I65" s="154">
        <f t="shared" ref="I65:I70" si="12">IF(AND(ISNUMBER(E65),ISNUMBER(G65)),E65*G65,IF(ISNUMBER(E65),E65*F65,IF(ISNUMBER(G65),D65*G65,H65)))</f>
        <v>0</v>
      </c>
      <c r="J65" s="155">
        <f t="shared" ref="J65:J70" si="13">IF($L$76=0,0,H65/$L$76)</f>
        <v>0</v>
      </c>
      <c r="K65" s="158" t="s">
        <v>138</v>
      </c>
      <c r="L65" s="161"/>
      <c r="M65" s="111"/>
      <c r="N65" s="145"/>
      <c r="O65" s="113"/>
      <c r="P65" s="114">
        <f t="shared" ref="P65:P70" si="14">L65*N65</f>
        <v>0</v>
      </c>
      <c r="Q65" s="154">
        <f t="shared" ref="Q65:Q70" si="15">IF(AND(ISNUMBER(M65),ISNUMBER(O65)),M65*O65,IF(ISNUMBER(M65),M65*N65,IF(ISNUMBER(O65),L65*O65,P65)))</f>
        <v>0</v>
      </c>
      <c r="R65" s="155">
        <f t="shared" ref="R65:R71" si="16">IF($L$76=0,0,P65/$L$76)</f>
        <v>0</v>
      </c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</row>
    <row r="66" s="215" customFormat="1" spans="1:256">
      <c r="A66" s="63"/>
      <c r="B66" s="117"/>
      <c r="C66" s="109" t="s">
        <v>127</v>
      </c>
      <c r="D66" s="118"/>
      <c r="E66" s="111"/>
      <c r="F66" s="119"/>
      <c r="G66" s="113"/>
      <c r="H66" s="114">
        <f t="shared" si="11"/>
        <v>0</v>
      </c>
      <c r="I66" s="154">
        <f t="shared" si="12"/>
        <v>0</v>
      </c>
      <c r="J66" s="155">
        <f t="shared" si="13"/>
        <v>0</v>
      </c>
      <c r="K66" s="158" t="s">
        <v>139</v>
      </c>
      <c r="L66" s="161"/>
      <c r="M66" s="111"/>
      <c r="N66" s="145"/>
      <c r="O66" s="113"/>
      <c r="P66" s="114">
        <f t="shared" si="14"/>
        <v>0</v>
      </c>
      <c r="Q66" s="154">
        <f t="shared" si="15"/>
        <v>0</v>
      </c>
      <c r="R66" s="155">
        <f t="shared" si="16"/>
        <v>0</v>
      </c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</row>
    <row r="67" s="215" customFormat="1" spans="1:256">
      <c r="A67" s="63"/>
      <c r="B67" s="117"/>
      <c r="C67" s="109" t="s">
        <v>140</v>
      </c>
      <c r="D67" s="118"/>
      <c r="E67" s="111"/>
      <c r="F67" s="119"/>
      <c r="G67" s="113"/>
      <c r="H67" s="114">
        <f t="shared" si="11"/>
        <v>0</v>
      </c>
      <c r="I67" s="154">
        <f t="shared" si="12"/>
        <v>0</v>
      </c>
      <c r="J67" s="155">
        <f t="shared" si="13"/>
        <v>0</v>
      </c>
      <c r="K67" s="158" t="s">
        <v>130</v>
      </c>
      <c r="L67" s="161"/>
      <c r="M67" s="111"/>
      <c r="N67" s="145"/>
      <c r="O67" s="113"/>
      <c r="P67" s="114">
        <f t="shared" si="14"/>
        <v>0</v>
      </c>
      <c r="Q67" s="154">
        <f t="shared" si="15"/>
        <v>0</v>
      </c>
      <c r="R67" s="155">
        <f t="shared" si="16"/>
        <v>0</v>
      </c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</row>
    <row r="68" s="215" customFormat="1" spans="1:256">
      <c r="A68" s="63"/>
      <c r="B68" s="117"/>
      <c r="C68" s="109" t="s">
        <v>131</v>
      </c>
      <c r="D68" s="118"/>
      <c r="E68" s="111"/>
      <c r="F68" s="119"/>
      <c r="G68" s="113"/>
      <c r="H68" s="114">
        <f t="shared" si="11"/>
        <v>0</v>
      </c>
      <c r="I68" s="154">
        <f t="shared" si="12"/>
        <v>0</v>
      </c>
      <c r="J68" s="155">
        <f t="shared" si="13"/>
        <v>0</v>
      </c>
      <c r="K68" s="158" t="s">
        <v>141</v>
      </c>
      <c r="L68" s="161"/>
      <c r="M68" s="111"/>
      <c r="N68" s="145"/>
      <c r="O68" s="113"/>
      <c r="P68" s="114">
        <f t="shared" si="14"/>
        <v>0</v>
      </c>
      <c r="Q68" s="154">
        <f t="shared" si="15"/>
        <v>0</v>
      </c>
      <c r="R68" s="155">
        <f t="shared" si="16"/>
        <v>0</v>
      </c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</row>
    <row r="69" s="215" customFormat="1" spans="1:256">
      <c r="A69" s="63"/>
      <c r="B69" s="117"/>
      <c r="C69" s="109" t="s">
        <v>133</v>
      </c>
      <c r="D69" s="118"/>
      <c r="E69" s="111"/>
      <c r="F69" s="119"/>
      <c r="G69" s="113"/>
      <c r="H69" s="114">
        <f t="shared" si="11"/>
        <v>0</v>
      </c>
      <c r="I69" s="154">
        <f t="shared" si="12"/>
        <v>0</v>
      </c>
      <c r="J69" s="155">
        <f t="shared" si="13"/>
        <v>0</v>
      </c>
      <c r="K69" s="158" t="s">
        <v>142</v>
      </c>
      <c r="L69" s="161"/>
      <c r="M69" s="111"/>
      <c r="N69" s="145"/>
      <c r="O69" s="113"/>
      <c r="P69" s="114">
        <f t="shared" si="14"/>
        <v>0</v>
      </c>
      <c r="Q69" s="154">
        <f t="shared" si="15"/>
        <v>0</v>
      </c>
      <c r="R69" s="155">
        <f t="shared" si="16"/>
        <v>0</v>
      </c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</row>
    <row r="70" s="215" customFormat="1" spans="1:256">
      <c r="A70" s="63"/>
      <c r="B70" s="117"/>
      <c r="C70" s="109" t="s">
        <v>135</v>
      </c>
      <c r="D70" s="118"/>
      <c r="E70" s="111"/>
      <c r="F70" s="119"/>
      <c r="G70" s="113"/>
      <c r="H70" s="114">
        <f t="shared" si="11"/>
        <v>0</v>
      </c>
      <c r="I70" s="154">
        <f t="shared" si="12"/>
        <v>0</v>
      </c>
      <c r="J70" s="155">
        <f t="shared" si="13"/>
        <v>0</v>
      </c>
      <c r="K70" s="162"/>
      <c r="L70" s="161"/>
      <c r="M70" s="161"/>
      <c r="N70" s="145"/>
      <c r="O70" s="145"/>
      <c r="P70" s="114">
        <f t="shared" si="14"/>
        <v>0</v>
      </c>
      <c r="Q70" s="154">
        <f t="shared" si="15"/>
        <v>0</v>
      </c>
      <c r="R70" s="155">
        <f t="shared" si="16"/>
        <v>0</v>
      </c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</row>
    <row r="71" s="215" customFormat="1" spans="1:256">
      <c r="A71" s="63"/>
      <c r="B71" s="117"/>
      <c r="C71" s="184" t="s">
        <v>87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60">
        <f>SUM(H65:H70,P65:P70)</f>
        <v>0</v>
      </c>
      <c r="Q71" s="183">
        <f>SUM(I65:I70,Q65:Q70)</f>
        <v>0</v>
      </c>
      <c r="R71" s="155">
        <f t="shared" si="16"/>
        <v>0</v>
      </c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</row>
    <row r="72" s="215" customFormat="1" spans="1:256">
      <c r="A72" s="63"/>
      <c r="B72" s="83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170"/>
      <c r="R72" s="171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</row>
    <row r="73" s="215" customFormat="1" spans="1:256">
      <c r="A73" s="63"/>
      <c r="B73" s="185"/>
      <c r="C73" s="80" t="s">
        <v>143</v>
      </c>
      <c r="D73" s="186"/>
      <c r="E73" s="122"/>
      <c r="F73" s="187">
        <f>(P63+N54+L30+P71)*0.05</f>
        <v>4444</v>
      </c>
      <c r="G73" s="187"/>
      <c r="H73" s="188"/>
      <c r="I73" s="191"/>
      <c r="J73" s="191"/>
      <c r="K73" s="80" t="s">
        <v>79</v>
      </c>
      <c r="L73" s="81"/>
      <c r="M73" s="187"/>
      <c r="N73" s="187"/>
      <c r="O73" s="188"/>
      <c r="P73" s="191"/>
      <c r="Q73" s="191"/>
      <c r="R73" s="208">
        <f>IF($L$76=0,0,F73/$L$76)</f>
        <v>0.0390625</v>
      </c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</row>
    <row r="74" s="215" customFormat="1" spans="1:256">
      <c r="A74" s="63"/>
      <c r="B74" s="185"/>
      <c r="C74" s="189" t="s">
        <v>144</v>
      </c>
      <c r="D74" s="186"/>
      <c r="E74" s="122"/>
      <c r="F74" s="187">
        <f>(P63+N54+L30+P71)*0.1</f>
        <v>8888</v>
      </c>
      <c r="G74" s="187"/>
      <c r="H74" s="188"/>
      <c r="I74" s="191"/>
      <c r="J74" s="191"/>
      <c r="K74" s="80" t="s">
        <v>79</v>
      </c>
      <c r="L74" s="81"/>
      <c r="M74" s="200"/>
      <c r="N74" s="200"/>
      <c r="O74" s="200"/>
      <c r="P74" s="191"/>
      <c r="Q74" s="191"/>
      <c r="R74" s="209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</row>
    <row r="75" s="215" customFormat="1" spans="1:256">
      <c r="A75" s="63"/>
      <c r="B75" s="185"/>
      <c r="C75" s="189" t="s">
        <v>145</v>
      </c>
      <c r="D75" s="186"/>
      <c r="E75" s="122"/>
      <c r="F75" s="187">
        <f>(P63+P71+N54+L30)*0.13</f>
        <v>11554.4</v>
      </c>
      <c r="G75" s="187"/>
      <c r="H75" s="188"/>
      <c r="I75" s="191"/>
      <c r="J75" s="191"/>
      <c r="K75" s="186"/>
      <c r="L75" s="81"/>
      <c r="M75" s="200"/>
      <c r="N75" s="200"/>
      <c r="O75" s="200"/>
      <c r="P75" s="191"/>
      <c r="Q75" s="191"/>
      <c r="R75" s="210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3"/>
      <c r="GX75" s="63"/>
      <c r="GY75" s="63"/>
      <c r="GZ75" s="63"/>
      <c r="HA75" s="63"/>
      <c r="HB75" s="63"/>
      <c r="HC75" s="63"/>
      <c r="HD75" s="63"/>
      <c r="HE75" s="63"/>
      <c r="HF75" s="63"/>
      <c r="HG75" s="63"/>
      <c r="HH75" s="63"/>
      <c r="HI75" s="63"/>
      <c r="HJ75" s="63"/>
      <c r="HK75" s="63"/>
      <c r="HL75" s="63"/>
      <c r="HM75" s="63"/>
      <c r="HN75" s="63"/>
      <c r="HO75" s="63"/>
      <c r="HP75" s="63"/>
      <c r="HQ75" s="63"/>
      <c r="HR75" s="63"/>
      <c r="HS75" s="63"/>
      <c r="HT75" s="63"/>
      <c r="HU75" s="63"/>
      <c r="HV75" s="63"/>
      <c r="HW75" s="63"/>
      <c r="HX75" s="63"/>
      <c r="HY75" s="63"/>
      <c r="HZ75" s="63"/>
      <c r="IA75" s="63"/>
      <c r="IB75" s="63"/>
      <c r="IC75" s="63"/>
      <c r="ID75" s="63"/>
      <c r="IE75" s="63"/>
      <c r="IF75" s="63"/>
      <c r="IG75" s="63"/>
      <c r="IH75" s="63"/>
      <c r="II75" s="63"/>
      <c r="IJ75" s="63"/>
      <c r="IK75" s="63"/>
      <c r="IL75" s="63"/>
      <c r="IM75" s="63"/>
      <c r="IN75" s="63"/>
      <c r="IO75" s="63"/>
      <c r="IP75" s="63"/>
      <c r="IQ75" s="63"/>
      <c r="IR75" s="63"/>
      <c r="IS75" s="63"/>
      <c r="IT75" s="63"/>
      <c r="IU75" s="63"/>
      <c r="IV75" s="63"/>
    </row>
    <row r="76" s="215" customFormat="1" spans="1:256">
      <c r="A76" s="63"/>
      <c r="B76" s="190"/>
      <c r="C76" s="63"/>
      <c r="D76" s="63"/>
      <c r="E76" s="63"/>
      <c r="F76" s="63"/>
      <c r="G76" s="63"/>
      <c r="H76" s="63"/>
      <c r="I76" s="97" t="s">
        <v>146</v>
      </c>
      <c r="J76" s="201"/>
      <c r="K76" s="88"/>
      <c r="L76" s="202">
        <f>SUM(L30,N54,P63,P71,F73,F74,F75)</f>
        <v>113766.4</v>
      </c>
      <c r="M76" s="202"/>
      <c r="N76" s="202"/>
      <c r="O76" s="203" t="s">
        <v>147</v>
      </c>
      <c r="P76" s="204"/>
      <c r="Q76" s="211"/>
      <c r="R76" s="211"/>
      <c r="S76" s="191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  <c r="GG76" s="63"/>
      <c r="GH76" s="63"/>
      <c r="GI76" s="63"/>
      <c r="GJ76" s="63"/>
      <c r="GK76" s="63"/>
      <c r="GL76" s="63"/>
      <c r="GM76" s="63"/>
      <c r="GN76" s="63"/>
      <c r="GO76" s="63"/>
      <c r="GP76" s="63"/>
      <c r="GQ76" s="63"/>
      <c r="GR76" s="63"/>
      <c r="GS76" s="63"/>
      <c r="GT76" s="63"/>
      <c r="GU76" s="63"/>
      <c r="GV76" s="63"/>
      <c r="GW76" s="63"/>
      <c r="GX76" s="63"/>
      <c r="GY76" s="63"/>
      <c r="GZ76" s="63"/>
      <c r="HA76" s="63"/>
      <c r="HB76" s="63"/>
      <c r="HC76" s="63"/>
      <c r="HD76" s="63"/>
      <c r="HE76" s="63"/>
      <c r="HF76" s="63"/>
      <c r="HG76" s="63"/>
      <c r="HH76" s="63"/>
      <c r="HI76" s="63"/>
      <c r="HJ76" s="63"/>
      <c r="HK76" s="63"/>
      <c r="HL76" s="63"/>
      <c r="HM76" s="63"/>
      <c r="HN76" s="63"/>
      <c r="HO76" s="63"/>
      <c r="HP76" s="63"/>
      <c r="HQ76" s="63"/>
      <c r="HR76" s="63"/>
      <c r="HS76" s="63"/>
      <c r="HT76" s="63"/>
      <c r="HU76" s="63"/>
      <c r="HV76" s="63"/>
      <c r="HW76" s="63"/>
      <c r="HX76" s="63"/>
      <c r="HY76" s="63"/>
      <c r="HZ76" s="63"/>
      <c r="IA76" s="63"/>
      <c r="IB76" s="63"/>
      <c r="IC76" s="63"/>
      <c r="ID76" s="63"/>
      <c r="IE76" s="63"/>
      <c r="IF76" s="63"/>
      <c r="IG76" s="63"/>
      <c r="IH76" s="63"/>
      <c r="II76" s="63"/>
      <c r="IJ76" s="63"/>
      <c r="IK76" s="63"/>
      <c r="IL76" s="63"/>
      <c r="IM76" s="63"/>
      <c r="IN76" s="63"/>
      <c r="IO76" s="63"/>
      <c r="IP76" s="63"/>
      <c r="IQ76" s="63"/>
      <c r="IR76" s="63"/>
      <c r="IS76" s="63"/>
      <c r="IT76" s="63"/>
      <c r="IU76" s="63"/>
      <c r="IV76" s="63"/>
    </row>
    <row r="77" s="215" customFormat="1" spans="1:256">
      <c r="A77" s="63"/>
      <c r="B77" s="185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209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="215" customFormat="1" spans="1:256">
      <c r="A78" s="63"/>
      <c r="B78" s="185"/>
      <c r="C78" s="191"/>
      <c r="D78" s="191"/>
      <c r="E78" s="191"/>
      <c r="F78" s="191"/>
      <c r="G78" s="191"/>
      <c r="H78" s="191"/>
      <c r="I78" s="191"/>
      <c r="J78" s="191"/>
      <c r="K78" s="191"/>
      <c r="L78" s="205"/>
      <c r="M78" s="191"/>
      <c r="N78" s="191"/>
      <c r="O78" s="191"/>
      <c r="P78" s="191"/>
      <c r="Q78" s="191"/>
      <c r="R78" s="209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</row>
    <row r="79" s="215" customFormat="1" spans="1:256">
      <c r="A79" s="63"/>
      <c r="B79" s="192" t="s">
        <v>148</v>
      </c>
      <c r="C79" s="193"/>
      <c r="D79" s="194" t="s">
        <v>149</v>
      </c>
      <c r="E79" s="195"/>
      <c r="F79" s="195"/>
      <c r="G79" s="195"/>
      <c r="H79" s="195"/>
      <c r="I79" s="195"/>
      <c r="J79" s="195"/>
      <c r="K79" s="195"/>
      <c r="L79" s="194" t="s">
        <v>150</v>
      </c>
      <c r="M79" s="195"/>
      <c r="N79" s="195"/>
      <c r="O79" s="195"/>
      <c r="P79" s="206"/>
      <c r="Q79" s="206"/>
      <c r="R79" s="21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="215" customFormat="1" ht="15" spans="1:256">
      <c r="A80" s="63"/>
      <c r="B80" s="196"/>
      <c r="C80" s="197"/>
      <c r="D80" s="198" t="s">
        <v>151</v>
      </c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207"/>
      <c r="Q80" s="207"/>
      <c r="R80" s="214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</sheetData>
  <mergeCells count="224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D36:E36"/>
    <mergeCell ref="F36:G36"/>
    <mergeCell ref="I36:J36"/>
    <mergeCell ref="N36:O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D40:E40"/>
    <mergeCell ref="F40:G40"/>
    <mergeCell ref="I40:J40"/>
    <mergeCell ref="N40:O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49:H49"/>
    <mergeCell ref="I49:J49"/>
    <mergeCell ref="N49:O49"/>
    <mergeCell ref="P49:Q49"/>
    <mergeCell ref="C50:H50"/>
    <mergeCell ref="I50:J50"/>
    <mergeCell ref="N50:O50"/>
    <mergeCell ref="P50:Q50"/>
    <mergeCell ref="C51:H51"/>
    <mergeCell ref="I51:J51"/>
    <mergeCell ref="N51:O51"/>
    <mergeCell ref="P51:Q51"/>
    <mergeCell ref="C52:H52"/>
    <mergeCell ref="I52:J52"/>
    <mergeCell ref="N52:O52"/>
    <mergeCell ref="P52:Q52"/>
    <mergeCell ref="C53:H53"/>
    <mergeCell ref="I53:J53"/>
    <mergeCell ref="N53:O53"/>
    <mergeCell ref="P53:Q53"/>
    <mergeCell ref="C54:L54"/>
    <mergeCell ref="N54:O54"/>
    <mergeCell ref="P54:Q54"/>
    <mergeCell ref="B55:R55"/>
    <mergeCell ref="C63:O63"/>
    <mergeCell ref="C71:N71"/>
    <mergeCell ref="B72:R72"/>
    <mergeCell ref="C73:E73"/>
    <mergeCell ref="F73:H73"/>
    <mergeCell ref="K73:L73"/>
    <mergeCell ref="M73:O73"/>
    <mergeCell ref="C74:E74"/>
    <mergeCell ref="F74:H74"/>
    <mergeCell ref="K74:L74"/>
    <mergeCell ref="M74:O74"/>
    <mergeCell ref="C75:E75"/>
    <mergeCell ref="F75:H75"/>
    <mergeCell ref="I76:K76"/>
    <mergeCell ref="L76:N76"/>
    <mergeCell ref="P76:R76"/>
    <mergeCell ref="B4:B24"/>
    <mergeCell ref="B26:B30"/>
    <mergeCell ref="B32:B54"/>
    <mergeCell ref="B56:B63"/>
    <mergeCell ref="B64:B71"/>
    <mergeCell ref="C33:C44"/>
    <mergeCell ref="C45:C48"/>
    <mergeCell ref="C21:D22"/>
    <mergeCell ref="K6:R24"/>
    <mergeCell ref="C11:D15"/>
    <mergeCell ref="B79:C80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6"/>
  <sheetViews>
    <sheetView tabSelected="1" zoomScale="115" zoomScaleNormal="115" zoomScaleSheetLayoutView="85" workbookViewId="0">
      <selection activeCell="K6" sqref="K6:R24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152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153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800</v>
      </c>
      <c r="F12" s="79"/>
      <c r="G12" s="76">
        <v>530</v>
      </c>
      <c r="H12" s="79"/>
      <c r="I12" s="76">
        <v>420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>
        <v>780</v>
      </c>
      <c r="F13" s="79"/>
      <c r="G13" s="76">
        <v>500</v>
      </c>
      <c r="H13" s="79"/>
      <c r="I13" s="76">
        <v>400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154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155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156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157</v>
      </c>
      <c r="F19" s="79"/>
      <c r="G19" s="82" t="s">
        <v>65</v>
      </c>
      <c r="H19" s="82"/>
      <c r="I19" s="127">
        <v>2990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1910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6</v>
      </c>
      <c r="F28" s="79"/>
      <c r="G28" s="91"/>
      <c r="H28" s="93"/>
      <c r="I28" s="101">
        <v>180</v>
      </c>
      <c r="J28" s="135"/>
      <c r="K28" s="136"/>
      <c r="L28" s="80">
        <f t="shared" si="0"/>
        <v>1080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3</v>
      </c>
      <c r="F29" s="79"/>
      <c r="G29" s="91"/>
      <c r="H29" s="92"/>
      <c r="I29" s="137">
        <v>300</v>
      </c>
      <c r="J29" s="131"/>
      <c r="K29" s="131"/>
      <c r="L29" s="80">
        <f t="shared" si="0"/>
        <v>900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1980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158</v>
      </c>
      <c r="I33" s="99">
        <v>380</v>
      </c>
      <c r="J33" s="143"/>
      <c r="K33" s="144"/>
      <c r="L33" s="145">
        <v>14</v>
      </c>
      <c r="M33" s="113"/>
      <c r="N33" s="146">
        <f>I33*L33</f>
        <v>5320</v>
      </c>
      <c r="O33" s="147"/>
      <c r="P33" s="148">
        <f>IF(AND(ISNUMBER(K33),ISNUMBER(M33)),K33*M33,IF(ISNUMBER(M33),I33*M33,IF(ISNUMBER(K33),K33*L33,N33)))</f>
        <v>5320</v>
      </c>
      <c r="Q33" s="178"/>
      <c r="R33" s="155">
        <f>IF($L$72=0,0,N33/$L$72)</f>
        <v>0.0870455307028567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99</v>
      </c>
      <c r="I34" s="99">
        <v>367</v>
      </c>
      <c r="J34" s="143"/>
      <c r="K34" s="144"/>
      <c r="L34" s="145">
        <v>14</v>
      </c>
      <c r="M34" s="113"/>
      <c r="N34" s="146">
        <f>I34*L34</f>
        <v>5138</v>
      </c>
      <c r="O34" s="147"/>
      <c r="P34" s="148"/>
      <c r="Q34" s="178"/>
      <c r="R34" s="155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ht="23.25" customHeight="1" spans="1:256">
      <c r="A35" s="63"/>
      <c r="B35" s="74"/>
      <c r="C35" s="75"/>
      <c r="D35" s="97" t="s">
        <v>101</v>
      </c>
      <c r="E35" s="98"/>
      <c r="F35" s="102" t="s">
        <v>102</v>
      </c>
      <c r="G35" s="103"/>
      <c r="H35" s="101" t="s">
        <v>103</v>
      </c>
      <c r="I35" s="99">
        <v>59.3</v>
      </c>
      <c r="J35" s="143"/>
      <c r="K35" s="113"/>
      <c r="L35" s="145">
        <v>25</v>
      </c>
      <c r="M35" s="113"/>
      <c r="N35" s="146">
        <f>I35*L35</f>
        <v>1482.5</v>
      </c>
      <c r="O35" s="147"/>
      <c r="P35" s="148">
        <f>IF(AND(ISNUMBER(K35),ISNUMBER(M35)),K35*M35,IF(ISNUMBER(M35),I35*M35,IF(ISNUMBER(K35),K35*L35,N35)))</f>
        <v>1482.5</v>
      </c>
      <c r="Q35" s="178"/>
      <c r="R35" s="155">
        <f>IF($L$72=0,0,N35/$L$72)</f>
        <v>0.0242565788095836</v>
      </c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ht="23.25" customHeight="1" spans="1:256">
      <c r="A36" s="63"/>
      <c r="B36" s="74"/>
      <c r="C36" s="75"/>
      <c r="D36" s="97" t="s">
        <v>104</v>
      </c>
      <c r="E36" s="98"/>
      <c r="F36" s="102" t="s">
        <v>102</v>
      </c>
      <c r="G36" s="103"/>
      <c r="H36" s="101" t="s">
        <v>103</v>
      </c>
      <c r="I36" s="99">
        <v>59.3</v>
      </c>
      <c r="J36" s="143"/>
      <c r="K36" s="113"/>
      <c r="L36" s="145">
        <v>25</v>
      </c>
      <c r="M36" s="113"/>
      <c r="N36" s="146">
        <f>I36*L36</f>
        <v>1482.5</v>
      </c>
      <c r="O36" s="147"/>
      <c r="P36" s="148">
        <f>IF(AND(ISNUMBER(K36),ISNUMBER(M36)),K36*M36,IF(ISNUMBER(M36),I36*M36,IF(ISNUMBER(K36),K36*L36,N36)))</f>
        <v>1482.5</v>
      </c>
      <c r="Q36" s="178"/>
      <c r="R36" s="155">
        <f>IF($L$72=0,0,N36/$L$72)</f>
        <v>0.0242565788095836</v>
      </c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spans="1:256">
      <c r="A37" s="63"/>
      <c r="B37" s="74"/>
      <c r="C37" s="75"/>
      <c r="D37" s="97" t="s">
        <v>105</v>
      </c>
      <c r="E37" s="98"/>
      <c r="F37" s="99"/>
      <c r="G37" s="100"/>
      <c r="H37" s="101"/>
      <c r="I37" s="99"/>
      <c r="J37" s="143"/>
      <c r="K37" s="113"/>
      <c r="L37" s="145"/>
      <c r="M37" s="113"/>
      <c r="N37" s="146"/>
      <c r="O37" s="147"/>
      <c r="P37" s="148">
        <f t="shared" ref="P37:P49" si="2">IF(AND(ISNUMBER(K37),ISNUMBER(M37)),K37*M37,IF(ISNUMBER(M37),I37*M37,IF(ISNUMBER(K37),K37*L37,N37)))</f>
        <v>0</v>
      </c>
      <c r="Q37" s="178"/>
      <c r="R37" s="155">
        <f t="shared" ref="R37:R50" si="3">IF($L$72=0,0,N37/$L$72)</f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spans="1:256">
      <c r="A38" s="63"/>
      <c r="B38" s="74"/>
      <c r="C38" s="75"/>
      <c r="D38" s="97" t="s">
        <v>106</v>
      </c>
      <c r="E38" s="98"/>
      <c r="F38" s="99"/>
      <c r="G38" s="100"/>
      <c r="H38" s="101"/>
      <c r="I38" s="99"/>
      <c r="J38" s="143"/>
      <c r="K38" s="113"/>
      <c r="L38" s="145"/>
      <c r="M38" s="113"/>
      <c r="N38" s="146">
        <f t="shared" ref="N38:N49" si="4">I38*L38</f>
        <v>0</v>
      </c>
      <c r="O38" s="147"/>
      <c r="P38" s="148">
        <f t="shared" si="2"/>
        <v>0</v>
      </c>
      <c r="Q38" s="178"/>
      <c r="R38" s="155">
        <f t="shared" si="3"/>
        <v>0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spans="1:256">
      <c r="A39" s="63"/>
      <c r="B39" s="74"/>
      <c r="C39" s="75"/>
      <c r="D39" s="97" t="s">
        <v>107</v>
      </c>
      <c r="E39" s="98"/>
      <c r="F39" s="99"/>
      <c r="G39" s="100"/>
      <c r="H39" s="101"/>
      <c r="I39" s="99"/>
      <c r="J39" s="143"/>
      <c r="K39" s="113"/>
      <c r="L39" s="145"/>
      <c r="M39" s="113"/>
      <c r="N39" s="146">
        <f t="shared" si="4"/>
        <v>0</v>
      </c>
      <c r="O39" s="147"/>
      <c r="P39" s="148">
        <f t="shared" si="2"/>
        <v>0</v>
      </c>
      <c r="Q39" s="178"/>
      <c r="R39" s="155">
        <f t="shared" si="3"/>
        <v>0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spans="1:256">
      <c r="A40" s="63"/>
      <c r="B40" s="74"/>
      <c r="C40" s="75"/>
      <c r="D40" s="97" t="s">
        <v>108</v>
      </c>
      <c r="E40" s="98"/>
      <c r="F40" s="99" t="s">
        <v>97</v>
      </c>
      <c r="G40" s="100"/>
      <c r="H40" s="101"/>
      <c r="I40" s="99">
        <v>800</v>
      </c>
      <c r="J40" s="143"/>
      <c r="K40" s="113"/>
      <c r="L40" s="145">
        <v>14</v>
      </c>
      <c r="M40" s="113"/>
      <c r="N40" s="146">
        <f t="shared" si="4"/>
        <v>11200</v>
      </c>
      <c r="O40" s="147"/>
      <c r="P40" s="148">
        <f t="shared" si="2"/>
        <v>11200</v>
      </c>
      <c r="Q40" s="178"/>
      <c r="R40" s="155">
        <f t="shared" si="3"/>
        <v>0.183253748848119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 t="s">
        <v>109</v>
      </c>
      <c r="D41" s="97" t="s">
        <v>110</v>
      </c>
      <c r="E41" s="98"/>
      <c r="F41" s="99" t="s">
        <v>111</v>
      </c>
      <c r="G41" s="100"/>
      <c r="H41" s="101" t="s">
        <v>112</v>
      </c>
      <c r="I41" s="99">
        <v>12</v>
      </c>
      <c r="J41" s="143"/>
      <c r="K41" s="113"/>
      <c r="L41" s="145">
        <v>380</v>
      </c>
      <c r="M41" s="113"/>
      <c r="N41" s="146">
        <f t="shared" si="4"/>
        <v>4560</v>
      </c>
      <c r="O41" s="147"/>
      <c r="P41" s="148">
        <f t="shared" si="2"/>
        <v>4560</v>
      </c>
      <c r="Q41" s="178"/>
      <c r="R41" s="155">
        <f t="shared" si="3"/>
        <v>0.0746104548881629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9" t="s">
        <v>113</v>
      </c>
      <c r="E42" s="100"/>
      <c r="F42" s="99" t="s">
        <v>114</v>
      </c>
      <c r="G42" s="100"/>
      <c r="H42" s="101"/>
      <c r="I42" s="99"/>
      <c r="J42" s="143"/>
      <c r="K42" s="113"/>
      <c r="L42" s="145">
        <v>100</v>
      </c>
      <c r="M42" s="113"/>
      <c r="N42" s="146">
        <f t="shared" si="4"/>
        <v>0</v>
      </c>
      <c r="O42" s="147"/>
      <c r="P42" s="148">
        <f t="shared" si="2"/>
        <v>0</v>
      </c>
      <c r="Q42" s="178"/>
      <c r="R42" s="155">
        <f t="shared" si="3"/>
        <v>0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/>
      <c r="D43" s="99" t="s">
        <v>115</v>
      </c>
      <c r="E43" s="100"/>
      <c r="F43" s="99" t="s">
        <v>114</v>
      </c>
      <c r="G43" s="100"/>
      <c r="H43" s="101"/>
      <c r="I43" s="99"/>
      <c r="J43" s="143"/>
      <c r="K43" s="113"/>
      <c r="L43" s="145"/>
      <c r="M43" s="113"/>
      <c r="N43" s="146">
        <f t="shared" si="4"/>
        <v>0</v>
      </c>
      <c r="O43" s="147"/>
      <c r="P43" s="148">
        <f t="shared" si="2"/>
        <v>0</v>
      </c>
      <c r="Q43" s="178"/>
      <c r="R43" s="155">
        <f t="shared" si="3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/>
      <c r="D44" s="97" t="s">
        <v>108</v>
      </c>
      <c r="E44" s="98"/>
      <c r="F44" s="99"/>
      <c r="G44" s="100"/>
      <c r="H44" s="101"/>
      <c r="I44" s="99">
        <v>20</v>
      </c>
      <c r="J44" s="143"/>
      <c r="K44" s="113"/>
      <c r="L44" s="145">
        <v>100</v>
      </c>
      <c r="M44" s="113"/>
      <c r="N44" s="146">
        <f t="shared" si="4"/>
        <v>2000</v>
      </c>
      <c r="O44" s="147"/>
      <c r="P44" s="148">
        <f t="shared" si="2"/>
        <v>2000</v>
      </c>
      <c r="Q44" s="178"/>
      <c r="R44" s="155">
        <f t="shared" si="3"/>
        <v>0.0327238837228784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116</v>
      </c>
      <c r="D45" s="75"/>
      <c r="E45" s="75"/>
      <c r="F45" s="75"/>
      <c r="G45" s="75"/>
      <c r="H45" s="75"/>
      <c r="I45" s="99"/>
      <c r="J45" s="143"/>
      <c r="K45" s="113"/>
      <c r="L45" s="145"/>
      <c r="M45" s="113"/>
      <c r="N45" s="146">
        <f t="shared" si="4"/>
        <v>0</v>
      </c>
      <c r="O45" s="147"/>
      <c r="P45" s="148">
        <f t="shared" si="2"/>
        <v>0</v>
      </c>
      <c r="Q45" s="178"/>
      <c r="R45" s="155">
        <f t="shared" si="3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 t="s">
        <v>117</v>
      </c>
      <c r="D46" s="75"/>
      <c r="E46" s="75"/>
      <c r="F46" s="75"/>
      <c r="G46" s="75"/>
      <c r="H46" s="75"/>
      <c r="I46" s="99"/>
      <c r="J46" s="143"/>
      <c r="K46" s="113"/>
      <c r="L46" s="145"/>
      <c r="M46" s="113"/>
      <c r="N46" s="146">
        <f t="shared" si="4"/>
        <v>0</v>
      </c>
      <c r="O46" s="147"/>
      <c r="P46" s="148">
        <f t="shared" si="2"/>
        <v>0</v>
      </c>
      <c r="Q46" s="178"/>
      <c r="R46" s="155">
        <f t="shared" si="3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 t="s">
        <v>118</v>
      </c>
      <c r="D47" s="75"/>
      <c r="E47" s="75"/>
      <c r="F47" s="75"/>
      <c r="G47" s="75"/>
      <c r="H47" s="75"/>
      <c r="I47" s="99"/>
      <c r="J47" s="143"/>
      <c r="K47" s="113"/>
      <c r="L47" s="145"/>
      <c r="M47" s="113"/>
      <c r="N47" s="146">
        <f t="shared" si="4"/>
        <v>0</v>
      </c>
      <c r="O47" s="147"/>
      <c r="P47" s="148">
        <f t="shared" si="2"/>
        <v>0</v>
      </c>
      <c r="Q47" s="178"/>
      <c r="R47" s="155">
        <f t="shared" si="3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75" t="s">
        <v>119</v>
      </c>
      <c r="D48" s="75"/>
      <c r="E48" s="75"/>
      <c r="F48" s="75"/>
      <c r="G48" s="75"/>
      <c r="H48" s="75"/>
      <c r="I48" s="99"/>
      <c r="J48" s="143"/>
      <c r="K48" s="113"/>
      <c r="L48" s="145">
        <v>60</v>
      </c>
      <c r="M48" s="113"/>
      <c r="N48" s="146">
        <f t="shared" si="4"/>
        <v>0</v>
      </c>
      <c r="O48" s="147"/>
      <c r="P48" s="148">
        <f t="shared" si="2"/>
        <v>0</v>
      </c>
      <c r="Q48" s="178"/>
      <c r="R48" s="155">
        <f t="shared" si="3"/>
        <v>0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74"/>
      <c r="C49" s="75" t="s">
        <v>120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4"/>
        <v>0</v>
      </c>
      <c r="O49" s="147"/>
      <c r="P49" s="148">
        <f t="shared" si="2"/>
        <v>0</v>
      </c>
      <c r="Q49" s="178"/>
      <c r="R49" s="155">
        <f t="shared" si="3"/>
        <v>0</v>
      </c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74"/>
      <c r="C50" s="104" t="s">
        <v>87</v>
      </c>
      <c r="D50" s="105"/>
      <c r="E50" s="105"/>
      <c r="F50" s="105"/>
      <c r="G50" s="105"/>
      <c r="H50" s="105"/>
      <c r="I50" s="105"/>
      <c r="J50" s="105"/>
      <c r="K50" s="105"/>
      <c r="L50" s="149"/>
      <c r="M50" s="150"/>
      <c r="N50" s="151">
        <f>SUM(N33:O49)</f>
        <v>31183</v>
      </c>
      <c r="O50" s="152"/>
      <c r="P50" s="153">
        <f>SUM(P33:Q49)</f>
        <v>26045</v>
      </c>
      <c r="Q50" s="179"/>
      <c r="R50" s="180">
        <f t="shared" si="3"/>
        <v>0.510214433065259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spans="1:256">
      <c r="A51" s="63"/>
      <c r="B51" s="83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170"/>
      <c r="R51" s="171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106" t="s">
        <v>121</v>
      </c>
      <c r="C52" s="107" t="s">
        <v>122</v>
      </c>
      <c r="D52" s="107" t="s">
        <v>78</v>
      </c>
      <c r="E52" s="108" t="s">
        <v>79</v>
      </c>
      <c r="F52" s="107" t="s">
        <v>123</v>
      </c>
      <c r="G52" s="107" t="s">
        <v>79</v>
      </c>
      <c r="H52" s="107" t="s">
        <v>81</v>
      </c>
      <c r="I52" s="107" t="s">
        <v>82</v>
      </c>
      <c r="J52" s="107" t="s">
        <v>83</v>
      </c>
      <c r="K52" s="107" t="s">
        <v>122</v>
      </c>
      <c r="L52" s="107" t="s">
        <v>78</v>
      </c>
      <c r="M52" s="107" t="s">
        <v>79</v>
      </c>
      <c r="N52" s="107" t="s">
        <v>123</v>
      </c>
      <c r="O52" s="107" t="s">
        <v>79</v>
      </c>
      <c r="P52" s="107" t="s">
        <v>81</v>
      </c>
      <c r="Q52" s="181" t="s">
        <v>124</v>
      </c>
      <c r="R52" s="182" t="s">
        <v>83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ht="22.5" spans="1:256">
      <c r="A53" s="63"/>
      <c r="B53" s="106"/>
      <c r="C53" s="109" t="s">
        <v>125</v>
      </c>
      <c r="D53" s="110">
        <v>35</v>
      </c>
      <c r="E53" s="111"/>
      <c r="F53" s="112">
        <v>80</v>
      </c>
      <c r="G53" s="113"/>
      <c r="H53" s="114">
        <f t="shared" ref="H53:H58" si="5">D53*F53</f>
        <v>2800</v>
      </c>
      <c r="I53" s="154">
        <f>IF(AND(ISNUMBER(E53),ISNUMBER(G53)),E53*G53,IF(ISNUMBER(E53),E53*F53,IF(ISNUMBER(G53),G53*D53,H53)))</f>
        <v>2800</v>
      </c>
      <c r="J53" s="155">
        <f t="shared" ref="J53:J58" si="6">IF($L$72=0,0,H53/$L$72)</f>
        <v>0.0458134372120298</v>
      </c>
      <c r="K53" s="156" t="s">
        <v>126</v>
      </c>
      <c r="L53" s="118">
        <v>35</v>
      </c>
      <c r="M53" s="111"/>
      <c r="N53" s="157">
        <v>50</v>
      </c>
      <c r="O53" s="113"/>
      <c r="P53" s="114">
        <f t="shared" ref="P53:P58" si="7">L53*N53</f>
        <v>1750</v>
      </c>
      <c r="Q53" s="154">
        <f t="shared" ref="Q53:Q58" si="8">IF(AND(ISNUMBER(M53),ISNUMBER(O53)),M53*O53,IF(ISNUMBER(M53),M53*N53,IF(ISNUMBER(O53),L53*O53,P53)))</f>
        <v>1750</v>
      </c>
      <c r="R53" s="155">
        <f t="shared" ref="R53:R59" si="9">IF($L$72=0,0,P53/$L$72)</f>
        <v>0.0286333982575186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spans="1:256">
      <c r="A54" s="63"/>
      <c r="B54" s="106"/>
      <c r="C54" s="109" t="s">
        <v>127</v>
      </c>
      <c r="D54" s="110">
        <v>10</v>
      </c>
      <c r="E54" s="111"/>
      <c r="F54" s="112">
        <v>60</v>
      </c>
      <c r="G54" s="113"/>
      <c r="H54" s="114">
        <f t="shared" si="5"/>
        <v>600</v>
      </c>
      <c r="I54" s="154">
        <f t="shared" ref="I54:I58" si="10">IF(AND(ISNUMBER(E54),ISNUMBER(G54)),E54*G54,IF(ISNUMBER(E54),H54,H54))</f>
        <v>600</v>
      </c>
      <c r="J54" s="155">
        <f t="shared" si="6"/>
        <v>0.00981716511686353</v>
      </c>
      <c r="K54" s="158" t="s">
        <v>128</v>
      </c>
      <c r="L54" s="118">
        <v>42</v>
      </c>
      <c r="M54" s="159"/>
      <c r="N54" s="157">
        <v>80</v>
      </c>
      <c r="O54" s="113"/>
      <c r="P54" s="114">
        <f t="shared" si="7"/>
        <v>3360</v>
      </c>
      <c r="Q54" s="154">
        <f t="shared" si="8"/>
        <v>3360</v>
      </c>
      <c r="R54" s="155">
        <f t="shared" si="9"/>
        <v>0.0549761246544358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106"/>
      <c r="C55" s="109" t="s">
        <v>129</v>
      </c>
      <c r="D55" s="110">
        <v>15</v>
      </c>
      <c r="E55" s="111"/>
      <c r="F55" s="112">
        <v>65</v>
      </c>
      <c r="G55" s="113"/>
      <c r="H55" s="114">
        <f t="shared" si="5"/>
        <v>975</v>
      </c>
      <c r="I55" s="154">
        <f t="shared" si="10"/>
        <v>975</v>
      </c>
      <c r="J55" s="155">
        <f t="shared" si="6"/>
        <v>0.0159528933149032</v>
      </c>
      <c r="K55" s="158" t="s">
        <v>130</v>
      </c>
      <c r="L55" s="118">
        <v>36</v>
      </c>
      <c r="M55" s="111"/>
      <c r="N55" s="157">
        <v>50</v>
      </c>
      <c r="O55" s="113"/>
      <c r="P55" s="114">
        <f t="shared" si="7"/>
        <v>1800</v>
      </c>
      <c r="Q55" s="154">
        <f t="shared" si="8"/>
        <v>1800</v>
      </c>
      <c r="R55" s="155">
        <f t="shared" si="9"/>
        <v>0.0294514953505906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ht="22.5" spans="1:256">
      <c r="A56" s="63"/>
      <c r="B56" s="106"/>
      <c r="C56" s="109" t="s">
        <v>131</v>
      </c>
      <c r="D56" s="110"/>
      <c r="E56" s="111"/>
      <c r="F56" s="112">
        <v>60</v>
      </c>
      <c r="G56" s="113"/>
      <c r="H56" s="114">
        <f t="shared" si="5"/>
        <v>0</v>
      </c>
      <c r="I56" s="154">
        <f t="shared" si="10"/>
        <v>0</v>
      </c>
      <c r="J56" s="155">
        <f t="shared" si="6"/>
        <v>0</v>
      </c>
      <c r="K56" s="156" t="s">
        <v>132</v>
      </c>
      <c r="L56" s="118">
        <v>10</v>
      </c>
      <c r="M56" s="111"/>
      <c r="N56" s="119">
        <v>100</v>
      </c>
      <c r="O56" s="113"/>
      <c r="P56" s="114">
        <f t="shared" si="7"/>
        <v>1000</v>
      </c>
      <c r="Q56" s="154">
        <f t="shared" si="8"/>
        <v>1000</v>
      </c>
      <c r="R56" s="155">
        <f t="shared" si="9"/>
        <v>0.0163619418614392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spans="1:256">
      <c r="A57" s="63"/>
      <c r="B57" s="106"/>
      <c r="C57" s="109" t="s">
        <v>133</v>
      </c>
      <c r="D57" s="110"/>
      <c r="E57" s="111"/>
      <c r="F57" s="112"/>
      <c r="G57" s="113"/>
      <c r="H57" s="114">
        <f t="shared" si="5"/>
        <v>0</v>
      </c>
      <c r="I57" s="154">
        <f t="shared" si="10"/>
        <v>0</v>
      </c>
      <c r="J57" s="155">
        <f t="shared" si="6"/>
        <v>0</v>
      </c>
      <c r="K57" s="158" t="s">
        <v>134</v>
      </c>
      <c r="L57" s="118"/>
      <c r="M57" s="111"/>
      <c r="N57" s="119"/>
      <c r="O57" s="113"/>
      <c r="P57" s="114">
        <f t="shared" si="7"/>
        <v>0</v>
      </c>
      <c r="Q57" s="154">
        <f t="shared" si="8"/>
        <v>0</v>
      </c>
      <c r="R57" s="155">
        <f t="shared" si="9"/>
        <v>0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06"/>
      <c r="C58" s="109" t="s">
        <v>135</v>
      </c>
      <c r="D58" s="110">
        <v>70</v>
      </c>
      <c r="E58" s="111"/>
      <c r="F58" s="112">
        <v>10</v>
      </c>
      <c r="G58" s="113"/>
      <c r="H58" s="114">
        <f t="shared" si="5"/>
        <v>700</v>
      </c>
      <c r="I58" s="154">
        <f t="shared" si="10"/>
        <v>700</v>
      </c>
      <c r="J58" s="155">
        <f t="shared" si="6"/>
        <v>0.0114533593030075</v>
      </c>
      <c r="K58" s="158" t="s">
        <v>136</v>
      </c>
      <c r="L58" s="118">
        <v>8</v>
      </c>
      <c r="M58" s="111"/>
      <c r="N58" s="119">
        <v>200</v>
      </c>
      <c r="O58" s="113"/>
      <c r="P58" s="114">
        <f t="shared" si="7"/>
        <v>1600</v>
      </c>
      <c r="Q58" s="154">
        <f t="shared" si="8"/>
        <v>1600</v>
      </c>
      <c r="R58" s="155">
        <f t="shared" si="9"/>
        <v>0.0261791069783028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06"/>
      <c r="C59" s="115" t="s">
        <v>87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42"/>
      <c r="P59" s="160">
        <f>SUM(H53:H58,P53:P58)</f>
        <v>14585</v>
      </c>
      <c r="Q59" s="183">
        <f>SUM(I53:I58,Q53:Q58)</f>
        <v>14585</v>
      </c>
      <c r="R59" s="155">
        <f t="shared" si="9"/>
        <v>0.238638922049091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spans="1:256">
      <c r="A60" s="63"/>
      <c r="B60" s="117" t="s">
        <v>137</v>
      </c>
      <c r="C60" s="107" t="s">
        <v>122</v>
      </c>
      <c r="D60" s="96" t="s">
        <v>78</v>
      </c>
      <c r="E60" s="96" t="s">
        <v>79</v>
      </c>
      <c r="F60" s="96" t="s">
        <v>123</v>
      </c>
      <c r="G60" s="96" t="s">
        <v>79</v>
      </c>
      <c r="H60" s="96" t="s">
        <v>81</v>
      </c>
      <c r="I60" s="96" t="s">
        <v>82</v>
      </c>
      <c r="J60" s="96" t="s">
        <v>83</v>
      </c>
      <c r="K60" s="96" t="s">
        <v>122</v>
      </c>
      <c r="L60" s="96" t="s">
        <v>78</v>
      </c>
      <c r="M60" s="96" t="s">
        <v>79</v>
      </c>
      <c r="N60" s="96" t="s">
        <v>123</v>
      </c>
      <c r="O60" s="96" t="s">
        <v>79</v>
      </c>
      <c r="P60" s="96" t="s">
        <v>81</v>
      </c>
      <c r="Q60" s="97" t="s">
        <v>124</v>
      </c>
      <c r="R60" s="177" t="s">
        <v>83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17"/>
      <c r="C61" s="109" t="s">
        <v>125</v>
      </c>
      <c r="D61" s="118"/>
      <c r="E61" s="111"/>
      <c r="F61" s="119"/>
      <c r="G61" s="113"/>
      <c r="H61" s="114">
        <f t="shared" ref="H61:H66" si="11">D61*F61</f>
        <v>0</v>
      </c>
      <c r="I61" s="154">
        <f t="shared" ref="I61:I66" si="12">IF(AND(ISNUMBER(E61),ISNUMBER(G61)),E61*G61,IF(ISNUMBER(E61),E61*F61,IF(ISNUMBER(G61),D61*G61,H61)))</f>
        <v>0</v>
      </c>
      <c r="J61" s="155">
        <f t="shared" ref="J61:J66" si="13">IF($L$72=0,0,H61/$L$72)</f>
        <v>0</v>
      </c>
      <c r="K61" s="158" t="s">
        <v>138</v>
      </c>
      <c r="L61" s="161"/>
      <c r="M61" s="111"/>
      <c r="N61" s="145"/>
      <c r="O61" s="113"/>
      <c r="P61" s="114">
        <f t="shared" ref="P61:P66" si="14">L61*N61</f>
        <v>0</v>
      </c>
      <c r="Q61" s="154">
        <f t="shared" ref="Q61:Q66" si="15">IF(AND(ISNUMBER(M61),ISNUMBER(O61)),M61*O61,IF(ISNUMBER(M61),M61*N61,IF(ISNUMBER(O61),L61*O61,P61)))</f>
        <v>0</v>
      </c>
      <c r="R61" s="155">
        <f t="shared" ref="R61:R67" si="16">IF($L$72=0,0,P61/$L$72)</f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17"/>
      <c r="C62" s="109" t="s">
        <v>127</v>
      </c>
      <c r="D62" s="118"/>
      <c r="E62" s="111"/>
      <c r="F62" s="119"/>
      <c r="G62" s="113"/>
      <c r="H62" s="114">
        <f t="shared" si="11"/>
        <v>0</v>
      </c>
      <c r="I62" s="154">
        <f t="shared" si="12"/>
        <v>0</v>
      </c>
      <c r="J62" s="155">
        <f t="shared" si="13"/>
        <v>0</v>
      </c>
      <c r="K62" s="158" t="s">
        <v>139</v>
      </c>
      <c r="L62" s="161"/>
      <c r="M62" s="111"/>
      <c r="N62" s="145"/>
      <c r="O62" s="113"/>
      <c r="P62" s="114">
        <f t="shared" si="14"/>
        <v>0</v>
      </c>
      <c r="Q62" s="154">
        <f t="shared" si="15"/>
        <v>0</v>
      </c>
      <c r="R62" s="155">
        <f t="shared" si="16"/>
        <v>0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17"/>
      <c r="C63" s="109" t="s">
        <v>140</v>
      </c>
      <c r="D63" s="118"/>
      <c r="E63" s="111"/>
      <c r="F63" s="119"/>
      <c r="G63" s="113"/>
      <c r="H63" s="114">
        <f t="shared" si="11"/>
        <v>0</v>
      </c>
      <c r="I63" s="154">
        <f t="shared" si="12"/>
        <v>0</v>
      </c>
      <c r="J63" s="155">
        <f t="shared" si="13"/>
        <v>0</v>
      </c>
      <c r="K63" s="158" t="s">
        <v>130</v>
      </c>
      <c r="L63" s="161"/>
      <c r="M63" s="111"/>
      <c r="N63" s="145"/>
      <c r="O63" s="113"/>
      <c r="P63" s="114">
        <f t="shared" si="14"/>
        <v>0</v>
      </c>
      <c r="Q63" s="154">
        <f t="shared" si="15"/>
        <v>0</v>
      </c>
      <c r="R63" s="155">
        <f t="shared" si="16"/>
        <v>0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/>
      <c r="C64" s="109" t="s">
        <v>131</v>
      </c>
      <c r="D64" s="118"/>
      <c r="E64" s="111"/>
      <c r="F64" s="119"/>
      <c r="G64" s="113"/>
      <c r="H64" s="114">
        <f t="shared" si="11"/>
        <v>0</v>
      </c>
      <c r="I64" s="154">
        <f t="shared" si="12"/>
        <v>0</v>
      </c>
      <c r="J64" s="155">
        <f t="shared" si="13"/>
        <v>0</v>
      </c>
      <c r="K64" s="158" t="s">
        <v>141</v>
      </c>
      <c r="L64" s="161"/>
      <c r="M64" s="111"/>
      <c r="N64" s="145"/>
      <c r="O64" s="113"/>
      <c r="P64" s="114">
        <f t="shared" si="14"/>
        <v>0</v>
      </c>
      <c r="Q64" s="154">
        <f t="shared" si="15"/>
        <v>0</v>
      </c>
      <c r="R64" s="155">
        <f t="shared" si="16"/>
        <v>0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09" t="s">
        <v>133</v>
      </c>
      <c r="D65" s="118"/>
      <c r="E65" s="111"/>
      <c r="F65" s="119"/>
      <c r="G65" s="113"/>
      <c r="H65" s="114">
        <f t="shared" si="11"/>
        <v>0</v>
      </c>
      <c r="I65" s="154">
        <f t="shared" si="12"/>
        <v>0</v>
      </c>
      <c r="J65" s="155">
        <f t="shared" si="13"/>
        <v>0</v>
      </c>
      <c r="K65" s="158" t="s">
        <v>142</v>
      </c>
      <c r="L65" s="161"/>
      <c r="M65" s="111"/>
      <c r="N65" s="145"/>
      <c r="O65" s="113"/>
      <c r="P65" s="114">
        <f t="shared" si="14"/>
        <v>0</v>
      </c>
      <c r="Q65" s="154">
        <f t="shared" si="15"/>
        <v>0</v>
      </c>
      <c r="R65" s="155">
        <f t="shared" si="16"/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117"/>
      <c r="C66" s="109" t="s">
        <v>135</v>
      </c>
      <c r="D66" s="118"/>
      <c r="E66" s="111"/>
      <c r="F66" s="119"/>
      <c r="G66" s="113"/>
      <c r="H66" s="114">
        <f t="shared" si="11"/>
        <v>0</v>
      </c>
      <c r="I66" s="154">
        <f t="shared" si="12"/>
        <v>0</v>
      </c>
      <c r="J66" s="155">
        <f t="shared" si="13"/>
        <v>0</v>
      </c>
      <c r="K66" s="162"/>
      <c r="L66" s="161"/>
      <c r="M66" s="161"/>
      <c r="N66" s="145"/>
      <c r="O66" s="145"/>
      <c r="P66" s="114">
        <f t="shared" si="14"/>
        <v>0</v>
      </c>
      <c r="Q66" s="154">
        <f t="shared" si="15"/>
        <v>0</v>
      </c>
      <c r="R66" s="155">
        <f t="shared" si="16"/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17"/>
      <c r="C67" s="184" t="s">
        <v>87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60">
        <f>SUM(H61:H66,P61:P66)</f>
        <v>0</v>
      </c>
      <c r="Q67" s="183">
        <f>SUM(I61:I66,Q61:Q66)</f>
        <v>0</v>
      </c>
      <c r="R67" s="155">
        <f t="shared" si="16"/>
        <v>0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83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170"/>
      <c r="R68" s="171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85"/>
      <c r="C69" s="80" t="s">
        <v>143</v>
      </c>
      <c r="D69" s="186"/>
      <c r="E69" s="122"/>
      <c r="F69" s="187">
        <f>(P59+N50+L30+P67)*0.05</f>
        <v>2387.4</v>
      </c>
      <c r="G69" s="187"/>
      <c r="H69" s="188"/>
      <c r="I69" s="191"/>
      <c r="J69" s="191"/>
      <c r="K69" s="80" t="s">
        <v>79</v>
      </c>
      <c r="L69" s="81"/>
      <c r="M69" s="187"/>
      <c r="N69" s="187"/>
      <c r="O69" s="188"/>
      <c r="P69" s="191"/>
      <c r="Q69" s="191"/>
      <c r="R69" s="208">
        <f>IF($L$72=0,0,F69/$L$72)</f>
        <v>0.0390625</v>
      </c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85"/>
      <c r="C70" s="189" t="s">
        <v>144</v>
      </c>
      <c r="D70" s="186"/>
      <c r="E70" s="122"/>
      <c r="F70" s="187">
        <f>(P59+N50+L30+P67)*0.1</f>
        <v>4774.8</v>
      </c>
      <c r="G70" s="187"/>
      <c r="H70" s="188"/>
      <c r="I70" s="191"/>
      <c r="J70" s="191"/>
      <c r="K70" s="80" t="s">
        <v>79</v>
      </c>
      <c r="L70" s="81"/>
      <c r="M70" s="200"/>
      <c r="N70" s="200"/>
      <c r="O70" s="200"/>
      <c r="P70" s="191"/>
      <c r="Q70" s="191"/>
      <c r="R70" s="209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85"/>
      <c r="C71" s="189" t="s">
        <v>145</v>
      </c>
      <c r="D71" s="186"/>
      <c r="E71" s="122"/>
      <c r="F71" s="187">
        <f>(P59+P67+N50+L30)*0.13</f>
        <v>6207.24</v>
      </c>
      <c r="G71" s="187"/>
      <c r="H71" s="188"/>
      <c r="I71" s="191"/>
      <c r="J71" s="191"/>
      <c r="K71" s="186"/>
      <c r="L71" s="81"/>
      <c r="M71" s="200"/>
      <c r="N71" s="200"/>
      <c r="O71" s="200"/>
      <c r="P71" s="191"/>
      <c r="Q71" s="191"/>
      <c r="R71" s="210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190"/>
      <c r="C72" s="63"/>
      <c r="D72" s="63"/>
      <c r="E72" s="63"/>
      <c r="F72" s="63"/>
      <c r="G72" s="63"/>
      <c r="H72" s="63"/>
      <c r="I72" s="97" t="s">
        <v>146</v>
      </c>
      <c r="J72" s="201"/>
      <c r="K72" s="88"/>
      <c r="L72" s="202">
        <f>SUM(L30,N50,P59,P67,F69,F70,F71)</f>
        <v>61117.44</v>
      </c>
      <c r="M72" s="202"/>
      <c r="N72" s="202"/>
      <c r="O72" s="203" t="s">
        <v>147</v>
      </c>
      <c r="P72" s="204"/>
      <c r="Q72" s="211"/>
      <c r="R72" s="211"/>
      <c r="S72" s="212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85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209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spans="1:256">
      <c r="A74" s="63"/>
      <c r="B74" s="185"/>
      <c r="C74" s="191"/>
      <c r="D74" s="191"/>
      <c r="E74" s="191"/>
      <c r="F74" s="191"/>
      <c r="G74" s="191"/>
      <c r="H74" s="191"/>
      <c r="I74" s="191"/>
      <c r="J74" s="191"/>
      <c r="K74" s="191"/>
      <c r="L74" s="205"/>
      <c r="M74" s="191"/>
      <c r="N74" s="191"/>
      <c r="O74" s="191"/>
      <c r="P74" s="191"/>
      <c r="Q74" s="191"/>
      <c r="R74" s="209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="62" customFormat="1" spans="1:256">
      <c r="A75" s="63"/>
      <c r="B75" s="192" t="s">
        <v>148</v>
      </c>
      <c r="C75" s="193"/>
      <c r="D75" s="194" t="s">
        <v>149</v>
      </c>
      <c r="E75" s="195"/>
      <c r="F75" s="195"/>
      <c r="G75" s="195"/>
      <c r="H75" s="195"/>
      <c r="I75" s="195"/>
      <c r="J75" s="195"/>
      <c r="K75" s="195"/>
      <c r="L75" s="194" t="s">
        <v>150</v>
      </c>
      <c r="M75" s="195"/>
      <c r="N75" s="195"/>
      <c r="O75" s="195"/>
      <c r="P75" s="206"/>
      <c r="Q75" s="206"/>
      <c r="R75" s="213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6" s="62" customFormat="1" ht="15" spans="1:256">
      <c r="A76" s="63"/>
      <c r="B76" s="196"/>
      <c r="C76" s="197"/>
      <c r="D76" s="198" t="s">
        <v>151</v>
      </c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207"/>
      <c r="Q76" s="207"/>
      <c r="R76" s="21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</sheetData>
  <mergeCells count="208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P35:Q35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C45:H45"/>
    <mergeCell ref="I45:J45"/>
    <mergeCell ref="N45:O45"/>
    <mergeCell ref="P45:Q45"/>
    <mergeCell ref="C46:H46"/>
    <mergeCell ref="I46:J46"/>
    <mergeCell ref="N46:O46"/>
    <mergeCell ref="P46:Q46"/>
    <mergeCell ref="C47:H47"/>
    <mergeCell ref="I47:J47"/>
    <mergeCell ref="N47:O47"/>
    <mergeCell ref="P47:Q47"/>
    <mergeCell ref="C48:H48"/>
    <mergeCell ref="I48:J48"/>
    <mergeCell ref="N48:O48"/>
    <mergeCell ref="P48:Q48"/>
    <mergeCell ref="C49:H49"/>
    <mergeCell ref="I49:J49"/>
    <mergeCell ref="N49:O49"/>
    <mergeCell ref="P49:Q49"/>
    <mergeCell ref="C50:L50"/>
    <mergeCell ref="N50:O50"/>
    <mergeCell ref="P50:Q50"/>
    <mergeCell ref="B51:R51"/>
    <mergeCell ref="C59:O59"/>
    <mergeCell ref="C67:N67"/>
    <mergeCell ref="B68:R68"/>
    <mergeCell ref="C69:E69"/>
    <mergeCell ref="F69:H69"/>
    <mergeCell ref="K69:L69"/>
    <mergeCell ref="M69:O69"/>
    <mergeCell ref="C70:E70"/>
    <mergeCell ref="F70:H70"/>
    <mergeCell ref="K70:L70"/>
    <mergeCell ref="M70:O70"/>
    <mergeCell ref="C71:E71"/>
    <mergeCell ref="F71:H71"/>
    <mergeCell ref="I72:K72"/>
    <mergeCell ref="L72:N72"/>
    <mergeCell ref="P72:R72"/>
    <mergeCell ref="B4:B24"/>
    <mergeCell ref="B26:B30"/>
    <mergeCell ref="B32:B50"/>
    <mergeCell ref="B52:B59"/>
    <mergeCell ref="B60:B67"/>
    <mergeCell ref="C33:C40"/>
    <mergeCell ref="C41:C44"/>
    <mergeCell ref="K6:R24"/>
    <mergeCell ref="C11:D15"/>
    <mergeCell ref="C21:D22"/>
    <mergeCell ref="B75:C76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4"/>
  <sheetViews>
    <sheetView zoomScale="115" zoomScaleNormal="115" workbookViewId="0">
      <selection activeCell="A1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159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160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820</v>
      </c>
      <c r="F12" s="79"/>
      <c r="G12" s="76">
        <v>550</v>
      </c>
      <c r="H12" s="79"/>
      <c r="I12" s="76">
        <v>420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/>
      <c r="F13" s="79"/>
      <c r="G13" s="76"/>
      <c r="H13" s="79"/>
      <c r="I13" s="76"/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161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162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163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164</v>
      </c>
      <c r="F19" s="79"/>
      <c r="G19" s="82" t="s">
        <v>65</v>
      </c>
      <c r="H19" s="82"/>
      <c r="I19" s="127">
        <v>2820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2330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6</v>
      </c>
      <c r="F28" s="79"/>
      <c r="G28" s="91"/>
      <c r="H28" s="93"/>
      <c r="I28" s="101">
        <v>180</v>
      </c>
      <c r="J28" s="135"/>
      <c r="K28" s="136"/>
      <c r="L28" s="80">
        <f t="shared" si="0"/>
        <v>1080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3</v>
      </c>
      <c r="F29" s="79"/>
      <c r="G29" s="91"/>
      <c r="H29" s="92"/>
      <c r="I29" s="137">
        <v>300</v>
      </c>
      <c r="J29" s="131"/>
      <c r="K29" s="131"/>
      <c r="L29" s="80">
        <f t="shared" si="0"/>
        <v>900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1980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98</v>
      </c>
      <c r="I33" s="99">
        <v>424</v>
      </c>
      <c r="J33" s="143"/>
      <c r="K33" s="144"/>
      <c r="L33" s="145">
        <v>14</v>
      </c>
      <c r="M33" s="113"/>
      <c r="N33" s="146">
        <f>I33*L33</f>
        <v>5936</v>
      </c>
      <c r="O33" s="147"/>
      <c r="P33" s="148">
        <f>IF(AND(ISNUMBER(K33),ISNUMBER(M33)),K33*M33,IF(ISNUMBER(M33),I33*M33,IF(ISNUMBER(K33),K33*L33,N33)))</f>
        <v>5936</v>
      </c>
      <c r="Q33" s="178"/>
      <c r="R33" s="155">
        <f>IF($L$70=0,0,N33/$L$70)</f>
        <v>0.154488065692823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23.25" customHeight="1" spans="1:256">
      <c r="A34" s="63"/>
      <c r="B34" s="74"/>
      <c r="C34" s="75"/>
      <c r="D34" s="97" t="s">
        <v>101</v>
      </c>
      <c r="E34" s="98"/>
      <c r="F34" s="102" t="s">
        <v>102</v>
      </c>
      <c r="G34" s="103"/>
      <c r="H34" s="101" t="s">
        <v>103</v>
      </c>
      <c r="I34" s="99">
        <v>59.3</v>
      </c>
      <c r="J34" s="143"/>
      <c r="K34" s="113"/>
      <c r="L34" s="145">
        <v>25</v>
      </c>
      <c r="M34" s="113"/>
      <c r="N34" s="146">
        <f>I34*L34</f>
        <v>1482.5</v>
      </c>
      <c r="O34" s="147"/>
      <c r="P34" s="148">
        <f>IF(AND(ISNUMBER(K34),ISNUMBER(M34)),K34*M34,IF(ISNUMBER(M34),I34*M34,IF(ISNUMBER(K34),K34*L34,N34)))</f>
        <v>1482.5</v>
      </c>
      <c r="Q34" s="178"/>
      <c r="R34" s="155">
        <f>IF($L$70=0,0,N34/$L$70)</f>
        <v>0.0385829779969019</v>
      </c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spans="1:256">
      <c r="A35" s="63"/>
      <c r="B35" s="74"/>
      <c r="C35" s="75"/>
      <c r="D35" s="97" t="s">
        <v>105</v>
      </c>
      <c r="E35" s="98"/>
      <c r="F35" s="99"/>
      <c r="G35" s="100"/>
      <c r="H35" s="101"/>
      <c r="I35" s="99"/>
      <c r="J35" s="143"/>
      <c r="K35" s="113"/>
      <c r="L35" s="145"/>
      <c r="M35" s="113"/>
      <c r="N35" s="146"/>
      <c r="O35" s="147"/>
      <c r="P35" s="148">
        <f t="shared" ref="P35:P47" si="2">IF(AND(ISNUMBER(K35),ISNUMBER(M35)),K35*M35,IF(ISNUMBER(M35),I35*M35,IF(ISNUMBER(K35),K35*L35,N35)))</f>
        <v>0</v>
      </c>
      <c r="Q35" s="178"/>
      <c r="R35" s="155">
        <f t="shared" ref="R35:R48" si="3">IF($L$70=0,0,N35/$L$70)</f>
        <v>0</v>
      </c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spans="1:256">
      <c r="A36" s="63"/>
      <c r="B36" s="74"/>
      <c r="C36" s="75"/>
      <c r="D36" s="97" t="s">
        <v>106</v>
      </c>
      <c r="E36" s="98"/>
      <c r="F36" s="99"/>
      <c r="G36" s="100"/>
      <c r="H36" s="101"/>
      <c r="I36" s="99"/>
      <c r="J36" s="143"/>
      <c r="K36" s="113"/>
      <c r="L36" s="145"/>
      <c r="M36" s="113"/>
      <c r="N36" s="146">
        <f t="shared" ref="N36:N47" si="4">I36*L36</f>
        <v>0</v>
      </c>
      <c r="O36" s="147"/>
      <c r="P36" s="148">
        <f t="shared" si="2"/>
        <v>0</v>
      </c>
      <c r="Q36" s="178"/>
      <c r="R36" s="155">
        <f t="shared" si="3"/>
        <v>0</v>
      </c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spans="1:256">
      <c r="A37" s="63"/>
      <c r="B37" s="74"/>
      <c r="C37" s="75"/>
      <c r="D37" s="97" t="s">
        <v>107</v>
      </c>
      <c r="E37" s="98"/>
      <c r="F37" s="99"/>
      <c r="G37" s="100"/>
      <c r="H37" s="101"/>
      <c r="I37" s="99"/>
      <c r="J37" s="143"/>
      <c r="K37" s="113"/>
      <c r="L37" s="145"/>
      <c r="M37" s="113"/>
      <c r="N37" s="146">
        <f t="shared" si="4"/>
        <v>0</v>
      </c>
      <c r="O37" s="147"/>
      <c r="P37" s="148">
        <f t="shared" si="2"/>
        <v>0</v>
      </c>
      <c r="Q37" s="178"/>
      <c r="R37" s="155">
        <f t="shared" si="3"/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spans="1:256">
      <c r="A38" s="63"/>
      <c r="B38" s="74"/>
      <c r="C38" s="75"/>
      <c r="D38" s="97" t="s">
        <v>108</v>
      </c>
      <c r="E38" s="98"/>
      <c r="F38" s="99" t="s">
        <v>97</v>
      </c>
      <c r="G38" s="100"/>
      <c r="H38" s="101"/>
      <c r="I38" s="99">
        <v>500</v>
      </c>
      <c r="J38" s="143"/>
      <c r="K38" s="113"/>
      <c r="L38" s="145">
        <v>14</v>
      </c>
      <c r="M38" s="113"/>
      <c r="N38" s="146">
        <f t="shared" si="4"/>
        <v>7000</v>
      </c>
      <c r="O38" s="147"/>
      <c r="P38" s="148">
        <f t="shared" si="2"/>
        <v>7000</v>
      </c>
      <c r="Q38" s="178"/>
      <c r="R38" s="155">
        <f t="shared" si="3"/>
        <v>0.18217932275097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spans="1:256">
      <c r="A39" s="63"/>
      <c r="B39" s="74"/>
      <c r="C39" s="75" t="s">
        <v>109</v>
      </c>
      <c r="D39" s="97" t="s">
        <v>110</v>
      </c>
      <c r="E39" s="98"/>
      <c r="F39" s="99" t="s">
        <v>111</v>
      </c>
      <c r="G39" s="100"/>
      <c r="H39" s="101" t="s">
        <v>112</v>
      </c>
      <c r="I39" s="99">
        <v>8</v>
      </c>
      <c r="J39" s="143"/>
      <c r="K39" s="113"/>
      <c r="L39" s="145">
        <v>380</v>
      </c>
      <c r="M39" s="113"/>
      <c r="N39" s="146">
        <f t="shared" si="4"/>
        <v>3040</v>
      </c>
      <c r="O39" s="147"/>
      <c r="P39" s="148">
        <f t="shared" si="2"/>
        <v>3040</v>
      </c>
      <c r="Q39" s="178"/>
      <c r="R39" s="155">
        <f t="shared" si="3"/>
        <v>0.0791178773089928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spans="1:256">
      <c r="A40" s="63"/>
      <c r="B40" s="74"/>
      <c r="C40" s="75"/>
      <c r="D40" s="99" t="s">
        <v>113</v>
      </c>
      <c r="E40" s="100"/>
      <c r="F40" s="99" t="s">
        <v>114</v>
      </c>
      <c r="G40" s="100"/>
      <c r="H40" s="101"/>
      <c r="I40" s="99"/>
      <c r="J40" s="143"/>
      <c r="K40" s="113"/>
      <c r="L40" s="145">
        <v>100</v>
      </c>
      <c r="M40" s="113"/>
      <c r="N40" s="146">
        <f t="shared" si="4"/>
        <v>0</v>
      </c>
      <c r="O40" s="147"/>
      <c r="P40" s="148">
        <f t="shared" si="2"/>
        <v>0</v>
      </c>
      <c r="Q40" s="178"/>
      <c r="R40" s="155">
        <f t="shared" si="3"/>
        <v>0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9" t="s">
        <v>115</v>
      </c>
      <c r="E41" s="100"/>
      <c r="F41" s="99" t="s">
        <v>114</v>
      </c>
      <c r="G41" s="100"/>
      <c r="H41" s="101"/>
      <c r="I41" s="99"/>
      <c r="J41" s="143"/>
      <c r="K41" s="113"/>
      <c r="L41" s="145"/>
      <c r="M41" s="113"/>
      <c r="N41" s="146">
        <f t="shared" si="4"/>
        <v>0</v>
      </c>
      <c r="O41" s="147"/>
      <c r="P41" s="148">
        <f t="shared" si="2"/>
        <v>0</v>
      </c>
      <c r="Q41" s="178"/>
      <c r="R41" s="155">
        <f t="shared" si="3"/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108</v>
      </c>
      <c r="E42" s="98"/>
      <c r="F42" s="99"/>
      <c r="G42" s="100"/>
      <c r="H42" s="101"/>
      <c r="I42" s="99">
        <v>16</v>
      </c>
      <c r="J42" s="143"/>
      <c r="K42" s="113"/>
      <c r="L42" s="145">
        <v>100</v>
      </c>
      <c r="M42" s="113"/>
      <c r="N42" s="146">
        <f t="shared" si="4"/>
        <v>1600</v>
      </c>
      <c r="O42" s="147"/>
      <c r="P42" s="148">
        <f t="shared" si="2"/>
        <v>1600</v>
      </c>
      <c r="Q42" s="178"/>
      <c r="R42" s="155">
        <f t="shared" si="3"/>
        <v>0.0416409880573646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 t="s">
        <v>116</v>
      </c>
      <c r="D43" s="75"/>
      <c r="E43" s="75"/>
      <c r="F43" s="75"/>
      <c r="G43" s="75"/>
      <c r="H43" s="75"/>
      <c r="I43" s="99"/>
      <c r="J43" s="143"/>
      <c r="K43" s="113"/>
      <c r="L43" s="145"/>
      <c r="M43" s="113"/>
      <c r="N43" s="146">
        <f t="shared" si="4"/>
        <v>0</v>
      </c>
      <c r="O43" s="147"/>
      <c r="P43" s="148">
        <f t="shared" si="2"/>
        <v>0</v>
      </c>
      <c r="Q43" s="178"/>
      <c r="R43" s="155">
        <f t="shared" si="3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 t="s">
        <v>117</v>
      </c>
      <c r="D44" s="75"/>
      <c r="E44" s="75"/>
      <c r="F44" s="75"/>
      <c r="G44" s="75"/>
      <c r="H44" s="75"/>
      <c r="I44" s="99"/>
      <c r="J44" s="143"/>
      <c r="K44" s="113"/>
      <c r="L44" s="145"/>
      <c r="M44" s="113"/>
      <c r="N44" s="146">
        <f t="shared" si="4"/>
        <v>0</v>
      </c>
      <c r="O44" s="147"/>
      <c r="P44" s="148">
        <f t="shared" si="2"/>
        <v>0</v>
      </c>
      <c r="Q44" s="178"/>
      <c r="R44" s="155">
        <f t="shared" si="3"/>
        <v>0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118</v>
      </c>
      <c r="D45" s="75"/>
      <c r="E45" s="75"/>
      <c r="F45" s="75"/>
      <c r="G45" s="75"/>
      <c r="H45" s="75"/>
      <c r="I45" s="99"/>
      <c r="J45" s="143"/>
      <c r="K45" s="113"/>
      <c r="L45" s="145"/>
      <c r="M45" s="113"/>
      <c r="N45" s="146">
        <f t="shared" si="4"/>
        <v>0</v>
      </c>
      <c r="O45" s="147"/>
      <c r="P45" s="148">
        <f t="shared" si="2"/>
        <v>0</v>
      </c>
      <c r="Q45" s="178"/>
      <c r="R45" s="155">
        <f t="shared" si="3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 t="s">
        <v>119</v>
      </c>
      <c r="D46" s="75"/>
      <c r="E46" s="75"/>
      <c r="F46" s="75"/>
      <c r="G46" s="75"/>
      <c r="H46" s="75"/>
      <c r="I46" s="99"/>
      <c r="J46" s="143"/>
      <c r="K46" s="113"/>
      <c r="L46" s="145">
        <v>60</v>
      </c>
      <c r="M46" s="113"/>
      <c r="N46" s="146">
        <f t="shared" si="4"/>
        <v>0</v>
      </c>
      <c r="O46" s="147"/>
      <c r="P46" s="148">
        <f t="shared" si="2"/>
        <v>0</v>
      </c>
      <c r="Q46" s="178"/>
      <c r="R46" s="155">
        <f t="shared" si="3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 t="s">
        <v>120</v>
      </c>
      <c r="D47" s="75"/>
      <c r="E47" s="75"/>
      <c r="F47" s="75"/>
      <c r="G47" s="75"/>
      <c r="H47" s="75"/>
      <c r="I47" s="99"/>
      <c r="J47" s="143"/>
      <c r="K47" s="113"/>
      <c r="L47" s="145"/>
      <c r="M47" s="113"/>
      <c r="N47" s="146">
        <f t="shared" si="4"/>
        <v>0</v>
      </c>
      <c r="O47" s="147"/>
      <c r="P47" s="148">
        <f t="shared" si="2"/>
        <v>0</v>
      </c>
      <c r="Q47" s="178"/>
      <c r="R47" s="155">
        <f t="shared" si="3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104" t="s">
        <v>87</v>
      </c>
      <c r="D48" s="105"/>
      <c r="E48" s="105"/>
      <c r="F48" s="105"/>
      <c r="G48" s="105"/>
      <c r="H48" s="105"/>
      <c r="I48" s="105"/>
      <c r="J48" s="105"/>
      <c r="K48" s="105"/>
      <c r="L48" s="149"/>
      <c r="M48" s="150"/>
      <c r="N48" s="151">
        <f>SUM(N33:O47)</f>
        <v>19058.5</v>
      </c>
      <c r="O48" s="152"/>
      <c r="P48" s="153">
        <f>SUM(P33:Q47)</f>
        <v>19058.5</v>
      </c>
      <c r="Q48" s="179"/>
      <c r="R48" s="180">
        <f t="shared" si="3"/>
        <v>0.496009231807052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83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170"/>
      <c r="R49" s="171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106" t="s">
        <v>121</v>
      </c>
      <c r="C50" s="107" t="s">
        <v>122</v>
      </c>
      <c r="D50" s="107" t="s">
        <v>78</v>
      </c>
      <c r="E50" s="108" t="s">
        <v>79</v>
      </c>
      <c r="F50" s="107" t="s">
        <v>123</v>
      </c>
      <c r="G50" s="107" t="s">
        <v>79</v>
      </c>
      <c r="H50" s="107" t="s">
        <v>81</v>
      </c>
      <c r="I50" s="107" t="s">
        <v>82</v>
      </c>
      <c r="J50" s="107" t="s">
        <v>83</v>
      </c>
      <c r="K50" s="107" t="s">
        <v>122</v>
      </c>
      <c r="L50" s="107" t="s">
        <v>78</v>
      </c>
      <c r="M50" s="107" t="s">
        <v>79</v>
      </c>
      <c r="N50" s="107" t="s">
        <v>123</v>
      </c>
      <c r="O50" s="107" t="s">
        <v>79</v>
      </c>
      <c r="P50" s="107" t="s">
        <v>81</v>
      </c>
      <c r="Q50" s="181" t="s">
        <v>124</v>
      </c>
      <c r="R50" s="182" t="s">
        <v>83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ht="22.5" spans="1:256">
      <c r="A51" s="63"/>
      <c r="B51" s="106"/>
      <c r="C51" s="109" t="s">
        <v>125</v>
      </c>
      <c r="D51" s="110">
        <v>20</v>
      </c>
      <c r="E51" s="111"/>
      <c r="F51" s="112">
        <v>80</v>
      </c>
      <c r="G51" s="113"/>
      <c r="H51" s="114">
        <f t="shared" ref="H51:H56" si="5">D51*F51</f>
        <v>1600</v>
      </c>
      <c r="I51" s="154">
        <f>IF(AND(ISNUMBER(E51),ISNUMBER(G51)),E51*G51,IF(ISNUMBER(E51),E51*F51,IF(ISNUMBER(G51),G51*D51,H51)))</f>
        <v>1600</v>
      </c>
      <c r="J51" s="155">
        <f t="shared" ref="J51:J56" si="6">IF($L$70=0,0,H51/$L$70)</f>
        <v>0.0416409880573646</v>
      </c>
      <c r="K51" s="156" t="s">
        <v>126</v>
      </c>
      <c r="L51" s="118">
        <v>20</v>
      </c>
      <c r="M51" s="111"/>
      <c r="N51" s="157">
        <v>50</v>
      </c>
      <c r="O51" s="113"/>
      <c r="P51" s="114">
        <f t="shared" ref="P51:P56" si="7">L51*N51</f>
        <v>1000</v>
      </c>
      <c r="Q51" s="154">
        <f t="shared" ref="Q51:Q56" si="8">IF(AND(ISNUMBER(M51),ISNUMBER(O51)),M51*O51,IF(ISNUMBER(M51),M51*N51,IF(ISNUMBER(O51),L51*O51,P51)))</f>
        <v>1000</v>
      </c>
      <c r="R51" s="155">
        <f t="shared" ref="R51:R57" si="9">IF($L$70=0,0,P51/$L$70)</f>
        <v>0.0260256175358529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106"/>
      <c r="C52" s="109" t="s">
        <v>127</v>
      </c>
      <c r="D52" s="110">
        <v>6</v>
      </c>
      <c r="E52" s="111"/>
      <c r="F52" s="112">
        <v>60</v>
      </c>
      <c r="G52" s="113"/>
      <c r="H52" s="114">
        <f t="shared" si="5"/>
        <v>360</v>
      </c>
      <c r="I52" s="154">
        <f t="shared" ref="I52:I56" si="10">IF(AND(ISNUMBER(E52),ISNUMBER(G52)),E52*G52,IF(ISNUMBER(E52),H52,H52))</f>
        <v>360</v>
      </c>
      <c r="J52" s="155">
        <f t="shared" si="6"/>
        <v>0.00936922231290704</v>
      </c>
      <c r="K52" s="158" t="s">
        <v>128</v>
      </c>
      <c r="L52" s="118">
        <v>24</v>
      </c>
      <c r="M52" s="159"/>
      <c r="N52" s="157">
        <v>80</v>
      </c>
      <c r="O52" s="113"/>
      <c r="P52" s="114">
        <f t="shared" si="7"/>
        <v>1920</v>
      </c>
      <c r="Q52" s="154">
        <f t="shared" si="8"/>
        <v>1920</v>
      </c>
      <c r="R52" s="155">
        <f t="shared" si="9"/>
        <v>0.0499691856688375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106"/>
      <c r="C53" s="109" t="s">
        <v>129</v>
      </c>
      <c r="D53" s="110">
        <v>10</v>
      </c>
      <c r="E53" s="111"/>
      <c r="F53" s="112">
        <v>65</v>
      </c>
      <c r="G53" s="113"/>
      <c r="H53" s="114">
        <f t="shared" si="5"/>
        <v>650</v>
      </c>
      <c r="I53" s="154">
        <f t="shared" si="10"/>
        <v>650</v>
      </c>
      <c r="J53" s="155">
        <f t="shared" si="6"/>
        <v>0.0169166513983044</v>
      </c>
      <c r="K53" s="158" t="s">
        <v>130</v>
      </c>
      <c r="L53" s="118">
        <v>18</v>
      </c>
      <c r="M53" s="111"/>
      <c r="N53" s="157">
        <v>50</v>
      </c>
      <c r="O53" s="113"/>
      <c r="P53" s="114">
        <f t="shared" si="7"/>
        <v>900</v>
      </c>
      <c r="Q53" s="154">
        <f t="shared" si="8"/>
        <v>900</v>
      </c>
      <c r="R53" s="155">
        <f t="shared" si="9"/>
        <v>0.0234230557822676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ht="22.5" spans="1:256">
      <c r="A54" s="63"/>
      <c r="B54" s="106"/>
      <c r="C54" s="109" t="s">
        <v>131</v>
      </c>
      <c r="D54" s="110"/>
      <c r="E54" s="111"/>
      <c r="F54" s="112">
        <v>60</v>
      </c>
      <c r="G54" s="113"/>
      <c r="H54" s="114">
        <f t="shared" si="5"/>
        <v>0</v>
      </c>
      <c r="I54" s="154">
        <f t="shared" si="10"/>
        <v>0</v>
      </c>
      <c r="J54" s="155">
        <f t="shared" si="6"/>
        <v>0</v>
      </c>
      <c r="K54" s="156" t="s">
        <v>132</v>
      </c>
      <c r="L54" s="118">
        <v>10</v>
      </c>
      <c r="M54" s="111"/>
      <c r="N54" s="119">
        <v>100</v>
      </c>
      <c r="O54" s="113"/>
      <c r="P54" s="114">
        <f t="shared" si="7"/>
        <v>1000</v>
      </c>
      <c r="Q54" s="154">
        <f t="shared" si="8"/>
        <v>1000</v>
      </c>
      <c r="R54" s="155">
        <f t="shared" si="9"/>
        <v>0.0260256175358529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106"/>
      <c r="C55" s="109" t="s">
        <v>133</v>
      </c>
      <c r="D55" s="110"/>
      <c r="E55" s="111"/>
      <c r="F55" s="112"/>
      <c r="G55" s="113"/>
      <c r="H55" s="114">
        <f t="shared" si="5"/>
        <v>0</v>
      </c>
      <c r="I55" s="154">
        <f t="shared" si="10"/>
        <v>0</v>
      </c>
      <c r="J55" s="155">
        <f t="shared" si="6"/>
        <v>0</v>
      </c>
      <c r="K55" s="158" t="s">
        <v>134</v>
      </c>
      <c r="L55" s="118"/>
      <c r="M55" s="111"/>
      <c r="N55" s="119"/>
      <c r="O55" s="113"/>
      <c r="P55" s="114">
        <f t="shared" si="7"/>
        <v>0</v>
      </c>
      <c r="Q55" s="154">
        <f t="shared" si="8"/>
        <v>0</v>
      </c>
      <c r="R55" s="155">
        <f t="shared" si="9"/>
        <v>0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/>
      <c r="C56" s="109" t="s">
        <v>135</v>
      </c>
      <c r="D56" s="110">
        <v>35</v>
      </c>
      <c r="E56" s="111"/>
      <c r="F56" s="112">
        <v>10</v>
      </c>
      <c r="G56" s="113"/>
      <c r="H56" s="114">
        <f t="shared" si="5"/>
        <v>350</v>
      </c>
      <c r="I56" s="154">
        <f t="shared" si="10"/>
        <v>350</v>
      </c>
      <c r="J56" s="155">
        <f t="shared" si="6"/>
        <v>0.00910896613754851</v>
      </c>
      <c r="K56" s="158" t="s">
        <v>136</v>
      </c>
      <c r="L56" s="118">
        <v>6</v>
      </c>
      <c r="M56" s="111"/>
      <c r="N56" s="119">
        <v>200</v>
      </c>
      <c r="O56" s="113"/>
      <c r="P56" s="114">
        <f t="shared" si="7"/>
        <v>1200</v>
      </c>
      <c r="Q56" s="154">
        <f t="shared" si="8"/>
        <v>1200</v>
      </c>
      <c r="R56" s="155">
        <f t="shared" si="9"/>
        <v>0.0312307410430235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spans="1:256">
      <c r="A57" s="63"/>
      <c r="B57" s="106"/>
      <c r="C57" s="115" t="s">
        <v>87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42"/>
      <c r="P57" s="160">
        <f>SUM(H51:H56,P51:P56)</f>
        <v>8980</v>
      </c>
      <c r="Q57" s="183">
        <f>SUM(I51:I56,Q51:Q56)</f>
        <v>8980</v>
      </c>
      <c r="R57" s="155">
        <f t="shared" si="9"/>
        <v>0.233710045471959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17" t="s">
        <v>137</v>
      </c>
      <c r="C58" s="107" t="s">
        <v>122</v>
      </c>
      <c r="D58" s="96" t="s">
        <v>78</v>
      </c>
      <c r="E58" s="96" t="s">
        <v>79</v>
      </c>
      <c r="F58" s="96" t="s">
        <v>123</v>
      </c>
      <c r="G58" s="96" t="s">
        <v>79</v>
      </c>
      <c r="H58" s="96" t="s">
        <v>81</v>
      </c>
      <c r="I58" s="96" t="s">
        <v>82</v>
      </c>
      <c r="J58" s="96" t="s">
        <v>83</v>
      </c>
      <c r="K58" s="96" t="s">
        <v>122</v>
      </c>
      <c r="L58" s="96" t="s">
        <v>78</v>
      </c>
      <c r="M58" s="96" t="s">
        <v>79</v>
      </c>
      <c r="N58" s="96" t="s">
        <v>123</v>
      </c>
      <c r="O58" s="96" t="s">
        <v>79</v>
      </c>
      <c r="P58" s="96" t="s">
        <v>81</v>
      </c>
      <c r="Q58" s="97" t="s">
        <v>124</v>
      </c>
      <c r="R58" s="177" t="s">
        <v>83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17"/>
      <c r="C59" s="109" t="s">
        <v>125</v>
      </c>
      <c r="D59" s="118"/>
      <c r="E59" s="111"/>
      <c r="F59" s="119"/>
      <c r="G59" s="113"/>
      <c r="H59" s="114">
        <f t="shared" ref="H59:H64" si="11">D59*F59</f>
        <v>0</v>
      </c>
      <c r="I59" s="154">
        <f t="shared" ref="I59:I64" si="12">IF(AND(ISNUMBER(E59),ISNUMBER(G59)),E59*G59,IF(ISNUMBER(E59),E59*F59,IF(ISNUMBER(G59),D59*G59,H59)))</f>
        <v>0</v>
      </c>
      <c r="J59" s="155">
        <f t="shared" ref="J59:J64" si="13">IF($L$70=0,0,H59/$L$70)</f>
        <v>0</v>
      </c>
      <c r="K59" s="158" t="s">
        <v>138</v>
      </c>
      <c r="L59" s="161"/>
      <c r="M59" s="111"/>
      <c r="N59" s="145"/>
      <c r="O59" s="113"/>
      <c r="P59" s="114">
        <f t="shared" ref="P59:P64" si="14">L59*N59</f>
        <v>0</v>
      </c>
      <c r="Q59" s="154">
        <f t="shared" ref="Q59:Q64" si="15">IF(AND(ISNUMBER(M59),ISNUMBER(O59)),M59*O59,IF(ISNUMBER(M59),M59*N59,IF(ISNUMBER(O59),L59*O59,P59)))</f>
        <v>0</v>
      </c>
      <c r="R59" s="155">
        <f t="shared" ref="R59:R65" si="16">IF($L$70=0,0,P59/$L$70)</f>
        <v>0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spans="1:256">
      <c r="A60" s="63"/>
      <c r="B60" s="117"/>
      <c r="C60" s="109" t="s">
        <v>127</v>
      </c>
      <c r="D60" s="118"/>
      <c r="E60" s="111"/>
      <c r="F60" s="119"/>
      <c r="G60" s="113"/>
      <c r="H60" s="114">
        <f t="shared" si="11"/>
        <v>0</v>
      </c>
      <c r="I60" s="154">
        <f t="shared" si="12"/>
        <v>0</v>
      </c>
      <c r="J60" s="155">
        <f t="shared" si="13"/>
        <v>0</v>
      </c>
      <c r="K60" s="158" t="s">
        <v>139</v>
      </c>
      <c r="L60" s="161"/>
      <c r="M60" s="111"/>
      <c r="N60" s="145"/>
      <c r="O60" s="113"/>
      <c r="P60" s="114">
        <f t="shared" si="14"/>
        <v>0</v>
      </c>
      <c r="Q60" s="154">
        <f t="shared" si="15"/>
        <v>0</v>
      </c>
      <c r="R60" s="155">
        <f t="shared" si="16"/>
        <v>0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17"/>
      <c r="C61" s="109" t="s">
        <v>140</v>
      </c>
      <c r="D61" s="118"/>
      <c r="E61" s="111"/>
      <c r="F61" s="119"/>
      <c r="G61" s="113"/>
      <c r="H61" s="114">
        <f t="shared" si="11"/>
        <v>0</v>
      </c>
      <c r="I61" s="154">
        <f t="shared" si="12"/>
        <v>0</v>
      </c>
      <c r="J61" s="155">
        <f t="shared" si="13"/>
        <v>0</v>
      </c>
      <c r="K61" s="158" t="s">
        <v>130</v>
      </c>
      <c r="L61" s="161"/>
      <c r="M61" s="111"/>
      <c r="N61" s="145"/>
      <c r="O61" s="113"/>
      <c r="P61" s="114">
        <f t="shared" si="14"/>
        <v>0</v>
      </c>
      <c r="Q61" s="154">
        <f t="shared" si="15"/>
        <v>0</v>
      </c>
      <c r="R61" s="155">
        <f t="shared" si="16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17"/>
      <c r="C62" s="109" t="s">
        <v>131</v>
      </c>
      <c r="D62" s="118"/>
      <c r="E62" s="111"/>
      <c r="F62" s="119"/>
      <c r="G62" s="113"/>
      <c r="H62" s="114">
        <f t="shared" si="11"/>
        <v>0</v>
      </c>
      <c r="I62" s="154">
        <f t="shared" si="12"/>
        <v>0</v>
      </c>
      <c r="J62" s="155">
        <f t="shared" si="13"/>
        <v>0</v>
      </c>
      <c r="K62" s="158" t="s">
        <v>141</v>
      </c>
      <c r="L62" s="161"/>
      <c r="M62" s="111"/>
      <c r="N62" s="145"/>
      <c r="O62" s="113"/>
      <c r="P62" s="114">
        <f t="shared" si="14"/>
        <v>0</v>
      </c>
      <c r="Q62" s="154">
        <f t="shared" si="15"/>
        <v>0</v>
      </c>
      <c r="R62" s="155">
        <f t="shared" si="16"/>
        <v>0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17"/>
      <c r="C63" s="109" t="s">
        <v>133</v>
      </c>
      <c r="D63" s="118"/>
      <c r="E63" s="111"/>
      <c r="F63" s="119"/>
      <c r="G63" s="113"/>
      <c r="H63" s="114">
        <f t="shared" si="11"/>
        <v>0</v>
      </c>
      <c r="I63" s="154">
        <f t="shared" si="12"/>
        <v>0</v>
      </c>
      <c r="J63" s="155">
        <f t="shared" si="13"/>
        <v>0</v>
      </c>
      <c r="K63" s="158" t="s">
        <v>142</v>
      </c>
      <c r="L63" s="161"/>
      <c r="M63" s="111"/>
      <c r="N63" s="145"/>
      <c r="O63" s="113"/>
      <c r="P63" s="114">
        <f t="shared" si="14"/>
        <v>0</v>
      </c>
      <c r="Q63" s="154">
        <f t="shared" si="15"/>
        <v>0</v>
      </c>
      <c r="R63" s="155">
        <f t="shared" si="16"/>
        <v>0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/>
      <c r="C64" s="109" t="s">
        <v>135</v>
      </c>
      <c r="D64" s="118"/>
      <c r="E64" s="111"/>
      <c r="F64" s="119"/>
      <c r="G64" s="113"/>
      <c r="H64" s="114">
        <f t="shared" si="11"/>
        <v>0</v>
      </c>
      <c r="I64" s="154">
        <f t="shared" si="12"/>
        <v>0</v>
      </c>
      <c r="J64" s="155">
        <f t="shared" si="13"/>
        <v>0</v>
      </c>
      <c r="K64" s="162"/>
      <c r="L64" s="161"/>
      <c r="M64" s="161"/>
      <c r="N64" s="145"/>
      <c r="O64" s="145"/>
      <c r="P64" s="114">
        <f t="shared" si="14"/>
        <v>0</v>
      </c>
      <c r="Q64" s="154">
        <f t="shared" si="15"/>
        <v>0</v>
      </c>
      <c r="R64" s="155">
        <f t="shared" si="16"/>
        <v>0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84" t="s">
        <v>87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60">
        <f>SUM(H59:H64,P59:P64)</f>
        <v>0</v>
      </c>
      <c r="Q65" s="183">
        <f>SUM(I59:I64,Q59:Q64)</f>
        <v>0</v>
      </c>
      <c r="R65" s="155">
        <f t="shared" si="16"/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170"/>
      <c r="R66" s="171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85"/>
      <c r="C67" s="80" t="s">
        <v>143</v>
      </c>
      <c r="D67" s="186"/>
      <c r="E67" s="122"/>
      <c r="F67" s="187">
        <f>(P57+N48+L30+P65)*0.05</f>
        <v>1500.925</v>
      </c>
      <c r="G67" s="187"/>
      <c r="H67" s="188"/>
      <c r="I67" s="191"/>
      <c r="J67" s="191"/>
      <c r="K67" s="80" t="s">
        <v>79</v>
      </c>
      <c r="L67" s="81"/>
      <c r="M67" s="187"/>
      <c r="N67" s="187"/>
      <c r="O67" s="188"/>
      <c r="P67" s="191"/>
      <c r="Q67" s="191"/>
      <c r="R67" s="208">
        <f>IF($L$70=0,0,F67/$L$70)</f>
        <v>0.0390625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85"/>
      <c r="C68" s="189" t="s">
        <v>144</v>
      </c>
      <c r="D68" s="186"/>
      <c r="E68" s="122"/>
      <c r="F68" s="187">
        <f>(P57+N48+L30+P65)*0.1</f>
        <v>3001.85</v>
      </c>
      <c r="G68" s="187"/>
      <c r="H68" s="188"/>
      <c r="I68" s="191"/>
      <c r="J68" s="191"/>
      <c r="K68" s="80" t="s">
        <v>79</v>
      </c>
      <c r="L68" s="81"/>
      <c r="M68" s="200"/>
      <c r="N68" s="200"/>
      <c r="O68" s="200"/>
      <c r="P68" s="191"/>
      <c r="Q68" s="191"/>
      <c r="R68" s="209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85"/>
      <c r="C69" s="189" t="s">
        <v>145</v>
      </c>
      <c r="D69" s="186"/>
      <c r="E69" s="122"/>
      <c r="F69" s="187">
        <f>(P57+P65+N48+L30)*0.13</f>
        <v>3902.405</v>
      </c>
      <c r="G69" s="187"/>
      <c r="H69" s="188"/>
      <c r="I69" s="191"/>
      <c r="J69" s="191"/>
      <c r="K69" s="186"/>
      <c r="L69" s="81"/>
      <c r="M69" s="200"/>
      <c r="N69" s="200"/>
      <c r="O69" s="200"/>
      <c r="P69" s="191"/>
      <c r="Q69" s="191"/>
      <c r="R69" s="210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90"/>
      <c r="C70" s="63"/>
      <c r="D70" s="63"/>
      <c r="E70" s="63"/>
      <c r="F70" s="63"/>
      <c r="G70" s="63"/>
      <c r="H70" s="63"/>
      <c r="I70" s="97" t="s">
        <v>146</v>
      </c>
      <c r="J70" s="201"/>
      <c r="K70" s="88"/>
      <c r="L70" s="202">
        <f>SUM(L30,N48,P57,P65,F67,F68,F69)</f>
        <v>38423.68</v>
      </c>
      <c r="M70" s="202"/>
      <c r="N70" s="202"/>
      <c r="O70" s="203" t="s">
        <v>147</v>
      </c>
      <c r="P70" s="204"/>
      <c r="Q70" s="211"/>
      <c r="R70" s="211"/>
      <c r="S70" s="212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85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209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185"/>
      <c r="C72" s="191"/>
      <c r="D72" s="191"/>
      <c r="E72" s="191"/>
      <c r="F72" s="191"/>
      <c r="G72" s="191"/>
      <c r="H72" s="191"/>
      <c r="I72" s="191"/>
      <c r="J72" s="191"/>
      <c r="K72" s="191"/>
      <c r="L72" s="205"/>
      <c r="M72" s="191"/>
      <c r="N72" s="191"/>
      <c r="O72" s="191"/>
      <c r="P72" s="191"/>
      <c r="Q72" s="191"/>
      <c r="R72" s="209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92" t="s">
        <v>148</v>
      </c>
      <c r="C73" s="193"/>
      <c r="D73" s="194" t="s">
        <v>149</v>
      </c>
      <c r="E73" s="195"/>
      <c r="F73" s="195"/>
      <c r="G73" s="195"/>
      <c r="H73" s="195"/>
      <c r="I73" s="195"/>
      <c r="J73" s="195"/>
      <c r="K73" s="195"/>
      <c r="L73" s="194" t="s">
        <v>150</v>
      </c>
      <c r="M73" s="195"/>
      <c r="N73" s="195"/>
      <c r="O73" s="195"/>
      <c r="P73" s="206"/>
      <c r="Q73" s="206"/>
      <c r="R73" s="213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ht="15" spans="1:256">
      <c r="A74" s="63"/>
      <c r="B74" s="196"/>
      <c r="C74" s="197"/>
      <c r="D74" s="198" t="s">
        <v>151</v>
      </c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207"/>
      <c r="Q74" s="207"/>
      <c r="R74" s="21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</sheetData>
  <mergeCells count="199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P34:Q34"/>
    <mergeCell ref="D35:E35"/>
    <mergeCell ref="F35:G35"/>
    <mergeCell ref="I35:J35"/>
    <mergeCell ref="N35:O35"/>
    <mergeCell ref="P35:Q35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C43:H43"/>
    <mergeCell ref="I43:J43"/>
    <mergeCell ref="N43:O43"/>
    <mergeCell ref="P43:Q43"/>
    <mergeCell ref="C44:H44"/>
    <mergeCell ref="I44:J44"/>
    <mergeCell ref="N44:O44"/>
    <mergeCell ref="P44:Q44"/>
    <mergeCell ref="C45:H45"/>
    <mergeCell ref="I45:J45"/>
    <mergeCell ref="N45:O45"/>
    <mergeCell ref="P45:Q45"/>
    <mergeCell ref="C46:H46"/>
    <mergeCell ref="I46:J46"/>
    <mergeCell ref="N46:O46"/>
    <mergeCell ref="P46:Q46"/>
    <mergeCell ref="C47:H47"/>
    <mergeCell ref="I47:J47"/>
    <mergeCell ref="N47:O47"/>
    <mergeCell ref="P47:Q47"/>
    <mergeCell ref="C48:L48"/>
    <mergeCell ref="N48:O48"/>
    <mergeCell ref="P48:Q48"/>
    <mergeCell ref="B49:R49"/>
    <mergeCell ref="C57:O57"/>
    <mergeCell ref="C65:N65"/>
    <mergeCell ref="B66:R66"/>
    <mergeCell ref="C67:E67"/>
    <mergeCell ref="F67:H67"/>
    <mergeCell ref="K67:L67"/>
    <mergeCell ref="M67:O67"/>
    <mergeCell ref="C68:E68"/>
    <mergeCell ref="F68:H68"/>
    <mergeCell ref="K68:L68"/>
    <mergeCell ref="M68:O68"/>
    <mergeCell ref="C69:E69"/>
    <mergeCell ref="F69:H69"/>
    <mergeCell ref="I70:K70"/>
    <mergeCell ref="L70:N70"/>
    <mergeCell ref="P70:R70"/>
    <mergeCell ref="B4:B24"/>
    <mergeCell ref="B26:B30"/>
    <mergeCell ref="B32:B48"/>
    <mergeCell ref="B50:B57"/>
    <mergeCell ref="B58:B65"/>
    <mergeCell ref="C33:C38"/>
    <mergeCell ref="C39:C42"/>
    <mergeCell ref="K6:R24"/>
    <mergeCell ref="C11:D15"/>
    <mergeCell ref="C21:D22"/>
    <mergeCell ref="B73:C74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6"/>
  <sheetViews>
    <sheetView zoomScale="115" zoomScaleNormal="115" topLeftCell="A2" workbookViewId="0">
      <selection activeCell="R2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165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166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800</v>
      </c>
      <c r="F12" s="79"/>
      <c r="G12" s="76">
        <v>550</v>
      </c>
      <c r="H12" s="79"/>
      <c r="I12" s="76">
        <v>420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>
        <v>750</v>
      </c>
      <c r="F13" s="79"/>
      <c r="G13" s="76">
        <v>500</v>
      </c>
      <c r="H13" s="79"/>
      <c r="I13" s="76">
        <v>350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167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168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169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157</v>
      </c>
      <c r="F19" s="79"/>
      <c r="G19" s="82" t="s">
        <v>65</v>
      </c>
      <c r="H19" s="82"/>
      <c r="I19" s="127">
        <v>2070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1040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6</v>
      </c>
      <c r="F28" s="79"/>
      <c r="G28" s="91"/>
      <c r="H28" s="93"/>
      <c r="I28" s="101">
        <v>180</v>
      </c>
      <c r="J28" s="135"/>
      <c r="K28" s="136"/>
      <c r="L28" s="80">
        <f t="shared" si="0"/>
        <v>1080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3</v>
      </c>
      <c r="F29" s="79"/>
      <c r="G29" s="91"/>
      <c r="H29" s="92"/>
      <c r="I29" s="137">
        <v>300</v>
      </c>
      <c r="J29" s="131"/>
      <c r="K29" s="131"/>
      <c r="L29" s="80">
        <f t="shared" si="0"/>
        <v>900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1980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170</v>
      </c>
      <c r="I33" s="99">
        <v>412</v>
      </c>
      <c r="J33" s="143"/>
      <c r="K33" s="144"/>
      <c r="L33" s="145">
        <v>14</v>
      </c>
      <c r="M33" s="113"/>
      <c r="N33" s="146">
        <f>I33*L33</f>
        <v>5768</v>
      </c>
      <c r="O33" s="147"/>
      <c r="P33" s="148">
        <f>IF(AND(ISNUMBER(K33),ISNUMBER(M33)),K33*M33,IF(ISNUMBER(M33),I33*M33,IF(ISNUMBER(K33),K33*L33,N33)))</f>
        <v>5768</v>
      </c>
      <c r="Q33" s="178"/>
      <c r="R33" s="155">
        <f>IF($L$72=0,0,N33/$L$72)</f>
        <v>0.0998283119184759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171</v>
      </c>
      <c r="I34" s="99">
        <v>353</v>
      </c>
      <c r="J34" s="143"/>
      <c r="K34" s="144"/>
      <c r="L34" s="145">
        <v>14</v>
      </c>
      <c r="M34" s="113"/>
      <c r="N34" s="146">
        <f>I34*L34</f>
        <v>4942</v>
      </c>
      <c r="O34" s="147"/>
      <c r="P34" s="148"/>
      <c r="Q34" s="178"/>
      <c r="R34" s="155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ht="16.5" customHeight="1" spans="1:256">
      <c r="A35" s="63"/>
      <c r="B35" s="74"/>
      <c r="C35" s="75"/>
      <c r="D35" s="97" t="s">
        <v>101</v>
      </c>
      <c r="E35" s="98"/>
      <c r="F35" s="102" t="s">
        <v>102</v>
      </c>
      <c r="G35" s="103"/>
      <c r="H35" s="101" t="s">
        <v>172</v>
      </c>
      <c r="I35" s="99">
        <v>55</v>
      </c>
      <c r="J35" s="143"/>
      <c r="K35" s="113"/>
      <c r="L35" s="145">
        <v>25</v>
      </c>
      <c r="M35" s="113"/>
      <c r="N35" s="146">
        <f>I35*L35</f>
        <v>1375</v>
      </c>
      <c r="O35" s="147"/>
      <c r="P35" s="148"/>
      <c r="Q35" s="178"/>
      <c r="R35" s="155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ht="23.25" customHeight="1" spans="1:256">
      <c r="A36" s="63"/>
      <c r="B36" s="74"/>
      <c r="C36" s="75"/>
      <c r="D36" s="97" t="s">
        <v>101</v>
      </c>
      <c r="E36" s="98"/>
      <c r="F36" s="102" t="s">
        <v>102</v>
      </c>
      <c r="G36" s="103"/>
      <c r="H36" s="101" t="s">
        <v>172</v>
      </c>
      <c r="I36" s="99">
        <v>55</v>
      </c>
      <c r="J36" s="143"/>
      <c r="K36" s="113"/>
      <c r="L36" s="145">
        <v>25</v>
      </c>
      <c r="M36" s="113"/>
      <c r="N36" s="146">
        <f t="shared" ref="N36:N49" si="2">I36*L36</f>
        <v>1375</v>
      </c>
      <c r="O36" s="147"/>
      <c r="P36" s="148">
        <f t="shared" ref="P36:P49" si="3">IF(AND(ISNUMBER(K36),ISNUMBER(M36)),K36*M36,IF(ISNUMBER(M36),I36*M36,IF(ISNUMBER(K36),K36*L36,N36)))</f>
        <v>1375</v>
      </c>
      <c r="Q36" s="178"/>
      <c r="R36" s="155">
        <f t="shared" ref="R36:R50" si="4">IF($L$72=0,0,N36/$L$72)</f>
        <v>0.0237974911386797</v>
      </c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spans="1:256">
      <c r="A37" s="63"/>
      <c r="B37" s="74"/>
      <c r="C37" s="75"/>
      <c r="D37" s="97" t="s">
        <v>105</v>
      </c>
      <c r="E37" s="98"/>
      <c r="F37" s="99"/>
      <c r="G37" s="100"/>
      <c r="H37" s="101"/>
      <c r="I37" s="99"/>
      <c r="J37" s="143"/>
      <c r="K37" s="113"/>
      <c r="L37" s="145"/>
      <c r="M37" s="113"/>
      <c r="N37" s="146"/>
      <c r="O37" s="147"/>
      <c r="P37" s="148">
        <f t="shared" si="3"/>
        <v>0</v>
      </c>
      <c r="Q37" s="178"/>
      <c r="R37" s="155">
        <f t="shared" si="4"/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spans="1:256">
      <c r="A38" s="63"/>
      <c r="B38" s="74"/>
      <c r="C38" s="75"/>
      <c r="D38" s="97" t="s">
        <v>106</v>
      </c>
      <c r="E38" s="98"/>
      <c r="F38" s="99"/>
      <c r="G38" s="100"/>
      <c r="H38" s="101"/>
      <c r="I38" s="99"/>
      <c r="J38" s="143"/>
      <c r="K38" s="113"/>
      <c r="L38" s="145"/>
      <c r="M38" s="113"/>
      <c r="N38" s="146">
        <f t="shared" si="2"/>
        <v>0</v>
      </c>
      <c r="O38" s="147"/>
      <c r="P38" s="148">
        <f t="shared" si="3"/>
        <v>0</v>
      </c>
      <c r="Q38" s="178"/>
      <c r="R38" s="155">
        <f t="shared" si="4"/>
        <v>0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spans="1:256">
      <c r="A39" s="63"/>
      <c r="B39" s="74"/>
      <c r="C39" s="75"/>
      <c r="D39" s="97" t="s">
        <v>107</v>
      </c>
      <c r="E39" s="98"/>
      <c r="F39" s="99"/>
      <c r="G39" s="100"/>
      <c r="H39" s="101"/>
      <c r="I39" s="99"/>
      <c r="J39" s="143"/>
      <c r="K39" s="113"/>
      <c r="L39" s="145"/>
      <c r="M39" s="113"/>
      <c r="N39" s="146">
        <f t="shared" si="2"/>
        <v>0</v>
      </c>
      <c r="O39" s="147"/>
      <c r="P39" s="148">
        <f t="shared" si="3"/>
        <v>0</v>
      </c>
      <c r="Q39" s="178"/>
      <c r="R39" s="155">
        <f t="shared" si="4"/>
        <v>0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spans="1:256">
      <c r="A40" s="63"/>
      <c r="B40" s="74"/>
      <c r="C40" s="75"/>
      <c r="D40" s="97" t="s">
        <v>108</v>
      </c>
      <c r="E40" s="98"/>
      <c r="F40" s="99" t="s">
        <v>97</v>
      </c>
      <c r="G40" s="100"/>
      <c r="H40" s="101"/>
      <c r="I40" s="99">
        <v>630</v>
      </c>
      <c r="J40" s="143"/>
      <c r="K40" s="113"/>
      <c r="L40" s="145">
        <v>14</v>
      </c>
      <c r="M40" s="113"/>
      <c r="N40" s="146">
        <f t="shared" si="2"/>
        <v>8820</v>
      </c>
      <c r="O40" s="147"/>
      <c r="P40" s="148">
        <f t="shared" si="3"/>
        <v>8820</v>
      </c>
      <c r="Q40" s="178"/>
      <c r="R40" s="155">
        <f t="shared" si="4"/>
        <v>0.152650088613203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 t="s">
        <v>109</v>
      </c>
      <c r="D41" s="97" t="s">
        <v>110</v>
      </c>
      <c r="E41" s="98"/>
      <c r="F41" s="99" t="s">
        <v>111</v>
      </c>
      <c r="G41" s="100"/>
      <c r="H41" s="101" t="s">
        <v>112</v>
      </c>
      <c r="I41" s="99">
        <v>12</v>
      </c>
      <c r="J41" s="143"/>
      <c r="K41" s="113"/>
      <c r="L41" s="145">
        <v>380</v>
      </c>
      <c r="M41" s="113"/>
      <c r="N41" s="146">
        <f t="shared" si="2"/>
        <v>4560</v>
      </c>
      <c r="O41" s="147"/>
      <c r="P41" s="148">
        <f t="shared" si="3"/>
        <v>4560</v>
      </c>
      <c r="Q41" s="178"/>
      <c r="R41" s="155">
        <f t="shared" si="4"/>
        <v>0.0789211342490031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9" t="s">
        <v>113</v>
      </c>
      <c r="E42" s="100"/>
      <c r="F42" s="99" t="s">
        <v>114</v>
      </c>
      <c r="G42" s="100"/>
      <c r="H42" s="101"/>
      <c r="I42" s="99"/>
      <c r="J42" s="143"/>
      <c r="K42" s="113"/>
      <c r="L42" s="145">
        <v>100</v>
      </c>
      <c r="M42" s="113"/>
      <c r="N42" s="146">
        <f t="shared" si="2"/>
        <v>0</v>
      </c>
      <c r="O42" s="147"/>
      <c r="P42" s="148">
        <f t="shared" si="3"/>
        <v>0</v>
      </c>
      <c r="Q42" s="178"/>
      <c r="R42" s="155">
        <f t="shared" si="4"/>
        <v>0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/>
      <c r="D43" s="99" t="s">
        <v>115</v>
      </c>
      <c r="E43" s="100"/>
      <c r="F43" s="99" t="s">
        <v>114</v>
      </c>
      <c r="G43" s="100"/>
      <c r="H43" s="101"/>
      <c r="I43" s="99"/>
      <c r="J43" s="143"/>
      <c r="K43" s="113"/>
      <c r="L43" s="145"/>
      <c r="M43" s="113"/>
      <c r="N43" s="146">
        <f t="shared" si="2"/>
        <v>0</v>
      </c>
      <c r="O43" s="147"/>
      <c r="P43" s="148">
        <f t="shared" si="3"/>
        <v>0</v>
      </c>
      <c r="Q43" s="178"/>
      <c r="R43" s="155">
        <f t="shared" si="4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/>
      <c r="D44" s="97" t="s">
        <v>108</v>
      </c>
      <c r="E44" s="98"/>
      <c r="F44" s="99"/>
      <c r="G44" s="100"/>
      <c r="H44" s="101"/>
      <c r="I44" s="99">
        <v>22</v>
      </c>
      <c r="J44" s="143"/>
      <c r="K44" s="113"/>
      <c r="L44" s="145">
        <v>100</v>
      </c>
      <c r="M44" s="113"/>
      <c r="N44" s="146">
        <f t="shared" si="2"/>
        <v>2200</v>
      </c>
      <c r="O44" s="147"/>
      <c r="P44" s="148">
        <f t="shared" si="3"/>
        <v>2200</v>
      </c>
      <c r="Q44" s="178"/>
      <c r="R44" s="155">
        <f t="shared" si="4"/>
        <v>0.0380759858218875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116</v>
      </c>
      <c r="D45" s="75"/>
      <c r="E45" s="75"/>
      <c r="F45" s="75"/>
      <c r="G45" s="75"/>
      <c r="H45" s="75"/>
      <c r="I45" s="99"/>
      <c r="J45" s="143"/>
      <c r="K45" s="113"/>
      <c r="L45" s="145"/>
      <c r="M45" s="113"/>
      <c r="N45" s="146">
        <f t="shared" si="2"/>
        <v>0</v>
      </c>
      <c r="O45" s="147"/>
      <c r="P45" s="148">
        <f t="shared" si="3"/>
        <v>0</v>
      </c>
      <c r="Q45" s="178"/>
      <c r="R45" s="155">
        <f t="shared" si="4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 t="s">
        <v>117</v>
      </c>
      <c r="D46" s="75"/>
      <c r="E46" s="75"/>
      <c r="F46" s="75"/>
      <c r="G46" s="75"/>
      <c r="H46" s="75"/>
      <c r="I46" s="99"/>
      <c r="J46" s="143"/>
      <c r="K46" s="113"/>
      <c r="L46" s="145"/>
      <c r="M46" s="113"/>
      <c r="N46" s="146">
        <f t="shared" si="2"/>
        <v>0</v>
      </c>
      <c r="O46" s="147"/>
      <c r="P46" s="148">
        <f t="shared" si="3"/>
        <v>0</v>
      </c>
      <c r="Q46" s="178"/>
      <c r="R46" s="155">
        <f t="shared" si="4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 t="s">
        <v>118</v>
      </c>
      <c r="D47" s="75"/>
      <c r="E47" s="75"/>
      <c r="F47" s="75"/>
      <c r="G47" s="75"/>
      <c r="H47" s="75"/>
      <c r="I47" s="99"/>
      <c r="J47" s="143"/>
      <c r="K47" s="113"/>
      <c r="L47" s="145"/>
      <c r="M47" s="113"/>
      <c r="N47" s="146">
        <f t="shared" si="2"/>
        <v>0</v>
      </c>
      <c r="O47" s="147"/>
      <c r="P47" s="148">
        <f t="shared" si="3"/>
        <v>0</v>
      </c>
      <c r="Q47" s="178"/>
      <c r="R47" s="155">
        <f t="shared" si="4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75" t="s">
        <v>119</v>
      </c>
      <c r="D48" s="75"/>
      <c r="E48" s="75"/>
      <c r="F48" s="75"/>
      <c r="G48" s="75"/>
      <c r="H48" s="75"/>
      <c r="I48" s="99"/>
      <c r="J48" s="143"/>
      <c r="K48" s="113"/>
      <c r="L48" s="145">
        <v>60</v>
      </c>
      <c r="M48" s="113"/>
      <c r="N48" s="146">
        <f t="shared" si="2"/>
        <v>0</v>
      </c>
      <c r="O48" s="147"/>
      <c r="P48" s="148">
        <f t="shared" si="3"/>
        <v>0</v>
      </c>
      <c r="Q48" s="178"/>
      <c r="R48" s="155">
        <f t="shared" si="4"/>
        <v>0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74"/>
      <c r="C49" s="75" t="s">
        <v>120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2"/>
        <v>0</v>
      </c>
      <c r="O49" s="147"/>
      <c r="P49" s="148">
        <f t="shared" si="3"/>
        <v>0</v>
      </c>
      <c r="Q49" s="178"/>
      <c r="R49" s="155">
        <f t="shared" si="4"/>
        <v>0</v>
      </c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74"/>
      <c r="C50" s="104" t="s">
        <v>87</v>
      </c>
      <c r="D50" s="105"/>
      <c r="E50" s="105"/>
      <c r="F50" s="105"/>
      <c r="G50" s="105"/>
      <c r="H50" s="105"/>
      <c r="I50" s="105"/>
      <c r="J50" s="105"/>
      <c r="K50" s="105"/>
      <c r="L50" s="149"/>
      <c r="M50" s="150"/>
      <c r="N50" s="151">
        <f>SUM(N33:O49)</f>
        <v>29040</v>
      </c>
      <c r="O50" s="152"/>
      <c r="P50" s="153">
        <f>SUM(P33:Q49)</f>
        <v>22723</v>
      </c>
      <c r="Q50" s="179"/>
      <c r="R50" s="180">
        <f t="shared" si="4"/>
        <v>0.502603012848915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spans="1:256">
      <c r="A51" s="63"/>
      <c r="B51" s="83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170"/>
      <c r="R51" s="171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106" t="s">
        <v>121</v>
      </c>
      <c r="C52" s="107" t="s">
        <v>122</v>
      </c>
      <c r="D52" s="107" t="s">
        <v>78</v>
      </c>
      <c r="E52" s="108" t="s">
        <v>79</v>
      </c>
      <c r="F52" s="107" t="s">
        <v>123</v>
      </c>
      <c r="G52" s="107" t="s">
        <v>79</v>
      </c>
      <c r="H52" s="107" t="s">
        <v>81</v>
      </c>
      <c r="I52" s="107" t="s">
        <v>82</v>
      </c>
      <c r="J52" s="107" t="s">
        <v>83</v>
      </c>
      <c r="K52" s="107" t="s">
        <v>122</v>
      </c>
      <c r="L52" s="107" t="s">
        <v>78</v>
      </c>
      <c r="M52" s="107" t="s">
        <v>79</v>
      </c>
      <c r="N52" s="107" t="s">
        <v>123</v>
      </c>
      <c r="O52" s="107" t="s">
        <v>79</v>
      </c>
      <c r="P52" s="107" t="s">
        <v>81</v>
      </c>
      <c r="Q52" s="181" t="s">
        <v>124</v>
      </c>
      <c r="R52" s="182" t="s">
        <v>83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ht="22.5" spans="1:256">
      <c r="A53" s="63"/>
      <c r="B53" s="106"/>
      <c r="C53" s="109" t="s">
        <v>125</v>
      </c>
      <c r="D53" s="110">
        <v>28</v>
      </c>
      <c r="E53" s="111"/>
      <c r="F53" s="112">
        <v>80</v>
      </c>
      <c r="G53" s="113"/>
      <c r="H53" s="114">
        <f t="shared" ref="H53:H58" si="5">D53*F53</f>
        <v>2240</v>
      </c>
      <c r="I53" s="154">
        <f>IF(AND(ISNUMBER(E53),ISNUMBER(G53)),E53*G53,IF(ISNUMBER(E53),E53*F53,IF(ISNUMBER(G53),G53*D53,H53)))</f>
        <v>2240</v>
      </c>
      <c r="J53" s="155">
        <f t="shared" ref="J53:J58" si="6">IF($L$72=0,0,H53/$L$72)</f>
        <v>0.0387682764731945</v>
      </c>
      <c r="K53" s="156" t="s">
        <v>126</v>
      </c>
      <c r="L53" s="118">
        <v>32</v>
      </c>
      <c r="M53" s="111"/>
      <c r="N53" s="157">
        <v>50</v>
      </c>
      <c r="O53" s="113"/>
      <c r="P53" s="114">
        <f t="shared" ref="P53:P58" si="7">L53*N53</f>
        <v>1600</v>
      </c>
      <c r="Q53" s="154">
        <f t="shared" ref="Q53:Q58" si="8">IF(AND(ISNUMBER(M53),ISNUMBER(O53)),M53*O53,IF(ISNUMBER(M53),M53*N53,IF(ISNUMBER(O53),L53*O53,P53)))</f>
        <v>1600</v>
      </c>
      <c r="R53" s="155">
        <f t="shared" ref="R53:R59" si="9">IF($L$72=0,0,P53/$L$72)</f>
        <v>0.0276916260522818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spans="1:256">
      <c r="A54" s="63"/>
      <c r="B54" s="106"/>
      <c r="C54" s="109" t="s">
        <v>127</v>
      </c>
      <c r="D54" s="110">
        <v>10</v>
      </c>
      <c r="E54" s="111"/>
      <c r="F54" s="112">
        <v>60</v>
      </c>
      <c r="G54" s="113"/>
      <c r="H54" s="114">
        <f t="shared" si="5"/>
        <v>600</v>
      </c>
      <c r="I54" s="154">
        <f t="shared" ref="I54:I58" si="10">IF(AND(ISNUMBER(E54),ISNUMBER(G54)),E54*G54,IF(ISNUMBER(E54),H54,H54))</f>
        <v>600</v>
      </c>
      <c r="J54" s="155">
        <f t="shared" si="6"/>
        <v>0.0103843597696057</v>
      </c>
      <c r="K54" s="158" t="s">
        <v>128</v>
      </c>
      <c r="L54" s="118">
        <v>38</v>
      </c>
      <c r="M54" s="159"/>
      <c r="N54" s="157">
        <v>80</v>
      </c>
      <c r="O54" s="113"/>
      <c r="P54" s="114">
        <f t="shared" si="7"/>
        <v>3040</v>
      </c>
      <c r="Q54" s="154">
        <f t="shared" si="8"/>
        <v>3040</v>
      </c>
      <c r="R54" s="155">
        <f t="shared" si="9"/>
        <v>0.0526140894993354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106"/>
      <c r="C55" s="109" t="s">
        <v>129</v>
      </c>
      <c r="D55" s="110">
        <v>16</v>
      </c>
      <c r="E55" s="111"/>
      <c r="F55" s="112">
        <v>65</v>
      </c>
      <c r="G55" s="113"/>
      <c r="H55" s="114">
        <f t="shared" si="5"/>
        <v>1040</v>
      </c>
      <c r="I55" s="154">
        <f t="shared" si="10"/>
        <v>1040</v>
      </c>
      <c r="J55" s="155">
        <f t="shared" si="6"/>
        <v>0.0179995569339832</v>
      </c>
      <c r="K55" s="158" t="s">
        <v>130</v>
      </c>
      <c r="L55" s="118">
        <v>28</v>
      </c>
      <c r="M55" s="111"/>
      <c r="N55" s="157">
        <v>50</v>
      </c>
      <c r="O55" s="113"/>
      <c r="P55" s="114">
        <f t="shared" si="7"/>
        <v>1400</v>
      </c>
      <c r="Q55" s="154">
        <f t="shared" si="8"/>
        <v>1400</v>
      </c>
      <c r="R55" s="155">
        <f t="shared" si="9"/>
        <v>0.0242301727957466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ht="22.5" spans="1:256">
      <c r="A56" s="63"/>
      <c r="B56" s="106"/>
      <c r="C56" s="109" t="s">
        <v>131</v>
      </c>
      <c r="D56" s="110"/>
      <c r="E56" s="111"/>
      <c r="F56" s="112">
        <v>60</v>
      </c>
      <c r="G56" s="113"/>
      <c r="H56" s="114">
        <f t="shared" si="5"/>
        <v>0</v>
      </c>
      <c r="I56" s="154">
        <f t="shared" si="10"/>
        <v>0</v>
      </c>
      <c r="J56" s="155">
        <f t="shared" si="6"/>
        <v>0</v>
      </c>
      <c r="K56" s="156" t="s">
        <v>132</v>
      </c>
      <c r="L56" s="118">
        <v>10</v>
      </c>
      <c r="M56" s="111"/>
      <c r="N56" s="119">
        <v>100</v>
      </c>
      <c r="O56" s="113"/>
      <c r="P56" s="114">
        <f t="shared" si="7"/>
        <v>1000</v>
      </c>
      <c r="Q56" s="154">
        <f t="shared" si="8"/>
        <v>1000</v>
      </c>
      <c r="R56" s="155">
        <f t="shared" si="9"/>
        <v>0.0173072662826761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spans="1:256">
      <c r="A57" s="63"/>
      <c r="B57" s="106"/>
      <c r="C57" s="109" t="s">
        <v>133</v>
      </c>
      <c r="D57" s="110"/>
      <c r="E57" s="111"/>
      <c r="F57" s="112"/>
      <c r="G57" s="113"/>
      <c r="H57" s="114">
        <f t="shared" si="5"/>
        <v>0</v>
      </c>
      <c r="I57" s="154">
        <f t="shared" si="10"/>
        <v>0</v>
      </c>
      <c r="J57" s="155">
        <f t="shared" si="6"/>
        <v>0</v>
      </c>
      <c r="K57" s="158" t="s">
        <v>134</v>
      </c>
      <c r="L57" s="118"/>
      <c r="M57" s="111"/>
      <c r="N57" s="119"/>
      <c r="O57" s="113"/>
      <c r="P57" s="114">
        <f t="shared" si="7"/>
        <v>0</v>
      </c>
      <c r="Q57" s="154">
        <f t="shared" si="8"/>
        <v>0</v>
      </c>
      <c r="R57" s="155">
        <f t="shared" si="9"/>
        <v>0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06"/>
      <c r="C58" s="109" t="s">
        <v>135</v>
      </c>
      <c r="D58" s="110">
        <v>80</v>
      </c>
      <c r="E58" s="111"/>
      <c r="F58" s="112">
        <v>10</v>
      </c>
      <c r="G58" s="113"/>
      <c r="H58" s="114">
        <f t="shared" si="5"/>
        <v>800</v>
      </c>
      <c r="I58" s="154">
        <f t="shared" si="10"/>
        <v>800</v>
      </c>
      <c r="J58" s="155">
        <f t="shared" si="6"/>
        <v>0.0138458130261409</v>
      </c>
      <c r="K58" s="158" t="s">
        <v>136</v>
      </c>
      <c r="L58" s="118">
        <v>12</v>
      </c>
      <c r="M58" s="111"/>
      <c r="N58" s="119">
        <v>200</v>
      </c>
      <c r="O58" s="113"/>
      <c r="P58" s="114">
        <f t="shared" si="7"/>
        <v>2400</v>
      </c>
      <c r="Q58" s="154">
        <f t="shared" si="8"/>
        <v>2400</v>
      </c>
      <c r="R58" s="155">
        <f t="shared" si="9"/>
        <v>0.0415374390784227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06"/>
      <c r="C59" s="115" t="s">
        <v>87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42"/>
      <c r="P59" s="160">
        <f>SUM(H53:H58,P53:P58)</f>
        <v>14120</v>
      </c>
      <c r="Q59" s="183">
        <f>SUM(I53:I58,Q53:Q58)</f>
        <v>14120</v>
      </c>
      <c r="R59" s="155">
        <f t="shared" si="9"/>
        <v>0.244378599911387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spans="1:256">
      <c r="A60" s="63"/>
      <c r="B60" s="117" t="s">
        <v>137</v>
      </c>
      <c r="C60" s="107" t="s">
        <v>122</v>
      </c>
      <c r="D60" s="96" t="s">
        <v>78</v>
      </c>
      <c r="E60" s="96" t="s">
        <v>79</v>
      </c>
      <c r="F60" s="96" t="s">
        <v>123</v>
      </c>
      <c r="G60" s="96" t="s">
        <v>79</v>
      </c>
      <c r="H60" s="96" t="s">
        <v>81</v>
      </c>
      <c r="I60" s="96" t="s">
        <v>82</v>
      </c>
      <c r="J60" s="96" t="s">
        <v>83</v>
      </c>
      <c r="K60" s="96" t="s">
        <v>122</v>
      </c>
      <c r="L60" s="96" t="s">
        <v>78</v>
      </c>
      <c r="M60" s="96" t="s">
        <v>79</v>
      </c>
      <c r="N60" s="96" t="s">
        <v>123</v>
      </c>
      <c r="O60" s="96" t="s">
        <v>79</v>
      </c>
      <c r="P60" s="96" t="s">
        <v>81</v>
      </c>
      <c r="Q60" s="97" t="s">
        <v>124</v>
      </c>
      <c r="R60" s="177" t="s">
        <v>83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17"/>
      <c r="C61" s="109" t="s">
        <v>125</v>
      </c>
      <c r="D61" s="118"/>
      <c r="E61" s="111"/>
      <c r="F61" s="119"/>
      <c r="G61" s="113"/>
      <c r="H61" s="114">
        <f t="shared" ref="H61:H66" si="11">D61*F61</f>
        <v>0</v>
      </c>
      <c r="I61" s="154">
        <f t="shared" ref="I61:I66" si="12">IF(AND(ISNUMBER(E61),ISNUMBER(G61)),E61*G61,IF(ISNUMBER(E61),E61*F61,IF(ISNUMBER(G61),D61*G61,H61)))</f>
        <v>0</v>
      </c>
      <c r="J61" s="155">
        <f t="shared" ref="J61:J66" si="13">IF($L$72=0,0,H61/$L$72)</f>
        <v>0</v>
      </c>
      <c r="K61" s="158" t="s">
        <v>138</v>
      </c>
      <c r="L61" s="161"/>
      <c r="M61" s="111"/>
      <c r="N61" s="145"/>
      <c r="O61" s="113"/>
      <c r="P61" s="114">
        <f t="shared" ref="P61:P66" si="14">L61*N61</f>
        <v>0</v>
      </c>
      <c r="Q61" s="154">
        <f t="shared" ref="Q61:Q66" si="15">IF(AND(ISNUMBER(M61),ISNUMBER(O61)),M61*O61,IF(ISNUMBER(M61),M61*N61,IF(ISNUMBER(O61),L61*O61,P61)))</f>
        <v>0</v>
      </c>
      <c r="R61" s="155">
        <f t="shared" ref="R61:R67" si="16">IF($L$72=0,0,P61/$L$72)</f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17"/>
      <c r="C62" s="109" t="s">
        <v>127</v>
      </c>
      <c r="D62" s="118"/>
      <c r="E62" s="111"/>
      <c r="F62" s="119"/>
      <c r="G62" s="113"/>
      <c r="H62" s="114">
        <f t="shared" si="11"/>
        <v>0</v>
      </c>
      <c r="I62" s="154">
        <f t="shared" si="12"/>
        <v>0</v>
      </c>
      <c r="J62" s="155">
        <f t="shared" si="13"/>
        <v>0</v>
      </c>
      <c r="K62" s="158" t="s">
        <v>139</v>
      </c>
      <c r="L62" s="161"/>
      <c r="M62" s="111"/>
      <c r="N62" s="145"/>
      <c r="O62" s="113"/>
      <c r="P62" s="114">
        <f t="shared" si="14"/>
        <v>0</v>
      </c>
      <c r="Q62" s="154">
        <f t="shared" si="15"/>
        <v>0</v>
      </c>
      <c r="R62" s="155">
        <f t="shared" si="16"/>
        <v>0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17"/>
      <c r="C63" s="109" t="s">
        <v>140</v>
      </c>
      <c r="D63" s="118"/>
      <c r="E63" s="111"/>
      <c r="F63" s="119"/>
      <c r="G63" s="113"/>
      <c r="H63" s="114">
        <f t="shared" si="11"/>
        <v>0</v>
      </c>
      <c r="I63" s="154">
        <f t="shared" si="12"/>
        <v>0</v>
      </c>
      <c r="J63" s="155">
        <f t="shared" si="13"/>
        <v>0</v>
      </c>
      <c r="K63" s="158" t="s">
        <v>130</v>
      </c>
      <c r="L63" s="161"/>
      <c r="M63" s="111"/>
      <c r="N63" s="145"/>
      <c r="O63" s="113"/>
      <c r="P63" s="114">
        <f t="shared" si="14"/>
        <v>0</v>
      </c>
      <c r="Q63" s="154">
        <f t="shared" si="15"/>
        <v>0</v>
      </c>
      <c r="R63" s="155">
        <f t="shared" si="16"/>
        <v>0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/>
      <c r="C64" s="109" t="s">
        <v>131</v>
      </c>
      <c r="D64" s="118"/>
      <c r="E64" s="111"/>
      <c r="F64" s="119"/>
      <c r="G64" s="113"/>
      <c r="H64" s="114">
        <f t="shared" si="11"/>
        <v>0</v>
      </c>
      <c r="I64" s="154">
        <f t="shared" si="12"/>
        <v>0</v>
      </c>
      <c r="J64" s="155">
        <f t="shared" si="13"/>
        <v>0</v>
      </c>
      <c r="K64" s="158" t="s">
        <v>141</v>
      </c>
      <c r="L64" s="161"/>
      <c r="M64" s="111"/>
      <c r="N64" s="145"/>
      <c r="O64" s="113"/>
      <c r="P64" s="114">
        <f t="shared" si="14"/>
        <v>0</v>
      </c>
      <c r="Q64" s="154">
        <f t="shared" si="15"/>
        <v>0</v>
      </c>
      <c r="R64" s="155">
        <f t="shared" si="16"/>
        <v>0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09" t="s">
        <v>133</v>
      </c>
      <c r="D65" s="118"/>
      <c r="E65" s="111"/>
      <c r="F65" s="119"/>
      <c r="G65" s="113"/>
      <c r="H65" s="114">
        <f t="shared" si="11"/>
        <v>0</v>
      </c>
      <c r="I65" s="154">
        <f t="shared" si="12"/>
        <v>0</v>
      </c>
      <c r="J65" s="155">
        <f t="shared" si="13"/>
        <v>0</v>
      </c>
      <c r="K65" s="158" t="s">
        <v>142</v>
      </c>
      <c r="L65" s="161"/>
      <c r="M65" s="111"/>
      <c r="N65" s="145"/>
      <c r="O65" s="113"/>
      <c r="P65" s="114">
        <f t="shared" si="14"/>
        <v>0</v>
      </c>
      <c r="Q65" s="154">
        <f t="shared" si="15"/>
        <v>0</v>
      </c>
      <c r="R65" s="155">
        <f t="shared" si="16"/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117"/>
      <c r="C66" s="109" t="s">
        <v>135</v>
      </c>
      <c r="D66" s="118"/>
      <c r="E66" s="111"/>
      <c r="F66" s="119"/>
      <c r="G66" s="113"/>
      <c r="H66" s="114">
        <f t="shared" si="11"/>
        <v>0</v>
      </c>
      <c r="I66" s="154">
        <f t="shared" si="12"/>
        <v>0</v>
      </c>
      <c r="J66" s="155">
        <f t="shared" si="13"/>
        <v>0</v>
      </c>
      <c r="K66" s="162"/>
      <c r="L66" s="161"/>
      <c r="M66" s="161"/>
      <c r="N66" s="145"/>
      <c r="O66" s="145"/>
      <c r="P66" s="114">
        <f t="shared" si="14"/>
        <v>0</v>
      </c>
      <c r="Q66" s="154">
        <f t="shared" si="15"/>
        <v>0</v>
      </c>
      <c r="R66" s="155">
        <f t="shared" si="16"/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17"/>
      <c r="C67" s="184" t="s">
        <v>87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60">
        <f>SUM(H61:H66,P61:P66)</f>
        <v>0</v>
      </c>
      <c r="Q67" s="183">
        <f>SUM(I61:I66,Q61:Q66)</f>
        <v>0</v>
      </c>
      <c r="R67" s="155">
        <f t="shared" si="16"/>
        <v>0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83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170"/>
      <c r="R68" s="171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85"/>
      <c r="C69" s="80" t="s">
        <v>143</v>
      </c>
      <c r="D69" s="186"/>
      <c r="E69" s="122"/>
      <c r="F69" s="187">
        <f>(P59+N50+L30+P67)*0.05</f>
        <v>2257</v>
      </c>
      <c r="G69" s="187"/>
      <c r="H69" s="188"/>
      <c r="I69" s="191"/>
      <c r="J69" s="191"/>
      <c r="K69" s="80" t="s">
        <v>79</v>
      </c>
      <c r="L69" s="81"/>
      <c r="M69" s="187"/>
      <c r="N69" s="187"/>
      <c r="O69" s="188"/>
      <c r="P69" s="191"/>
      <c r="Q69" s="191"/>
      <c r="R69" s="208">
        <f>IF($L$72=0,0,F69/$L$72)</f>
        <v>0.0390625</v>
      </c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85"/>
      <c r="C70" s="189" t="s">
        <v>144</v>
      </c>
      <c r="D70" s="186"/>
      <c r="E70" s="122"/>
      <c r="F70" s="187">
        <f>(P59+N50+L30+P67)*0.1</f>
        <v>4514</v>
      </c>
      <c r="G70" s="187"/>
      <c r="H70" s="188"/>
      <c r="I70" s="191"/>
      <c r="J70" s="191"/>
      <c r="K70" s="80" t="s">
        <v>79</v>
      </c>
      <c r="L70" s="81"/>
      <c r="M70" s="200"/>
      <c r="N70" s="200"/>
      <c r="O70" s="200"/>
      <c r="P70" s="191"/>
      <c r="Q70" s="191"/>
      <c r="R70" s="209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85"/>
      <c r="C71" s="189" t="s">
        <v>145</v>
      </c>
      <c r="D71" s="186"/>
      <c r="E71" s="122"/>
      <c r="F71" s="187">
        <f>(P59+P67+N50+L30)*0.13</f>
        <v>5868.2</v>
      </c>
      <c r="G71" s="187"/>
      <c r="H71" s="188"/>
      <c r="I71" s="191"/>
      <c r="J71" s="191"/>
      <c r="K71" s="186"/>
      <c r="L71" s="81"/>
      <c r="M71" s="200"/>
      <c r="N71" s="200"/>
      <c r="O71" s="200"/>
      <c r="P71" s="191"/>
      <c r="Q71" s="191"/>
      <c r="R71" s="210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190"/>
      <c r="C72" s="63"/>
      <c r="D72" s="63"/>
      <c r="E72" s="63"/>
      <c r="F72" s="63"/>
      <c r="G72" s="63"/>
      <c r="H72" s="63"/>
      <c r="I72" s="97" t="s">
        <v>146</v>
      </c>
      <c r="J72" s="201"/>
      <c r="K72" s="88"/>
      <c r="L72" s="202">
        <f>SUM(L30,N50,P59,P67,F69,F70,F71)</f>
        <v>57779.2</v>
      </c>
      <c r="M72" s="202"/>
      <c r="N72" s="202"/>
      <c r="O72" s="203" t="s">
        <v>147</v>
      </c>
      <c r="P72" s="204"/>
      <c r="Q72" s="211"/>
      <c r="R72" s="211"/>
      <c r="S72" s="212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85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209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spans="1:256">
      <c r="A74" s="63"/>
      <c r="B74" s="185"/>
      <c r="C74" s="191"/>
      <c r="D74" s="191"/>
      <c r="E74" s="191"/>
      <c r="F74" s="191"/>
      <c r="G74" s="191"/>
      <c r="H74" s="191"/>
      <c r="I74" s="191"/>
      <c r="J74" s="191"/>
      <c r="K74" s="191"/>
      <c r="L74" s="205"/>
      <c r="M74" s="191"/>
      <c r="N74" s="191"/>
      <c r="O74" s="191"/>
      <c r="P74" s="191"/>
      <c r="Q74" s="191"/>
      <c r="R74" s="209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="62" customFormat="1" spans="1:256">
      <c r="A75" s="63"/>
      <c r="B75" s="192" t="s">
        <v>148</v>
      </c>
      <c r="C75" s="193"/>
      <c r="D75" s="194" t="s">
        <v>149</v>
      </c>
      <c r="E75" s="195"/>
      <c r="F75" s="195"/>
      <c r="G75" s="195"/>
      <c r="H75" s="195"/>
      <c r="I75" s="195"/>
      <c r="J75" s="195"/>
      <c r="K75" s="195"/>
      <c r="L75" s="194" t="s">
        <v>150</v>
      </c>
      <c r="M75" s="195"/>
      <c r="N75" s="195"/>
      <c r="O75" s="195"/>
      <c r="P75" s="206"/>
      <c r="Q75" s="206"/>
      <c r="R75" s="213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6" s="62" customFormat="1" ht="15" spans="1:256">
      <c r="A76" s="63"/>
      <c r="B76" s="196"/>
      <c r="C76" s="197"/>
      <c r="D76" s="198" t="s">
        <v>151</v>
      </c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207"/>
      <c r="Q76" s="207"/>
      <c r="R76" s="21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</sheetData>
  <mergeCells count="207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C45:H45"/>
    <mergeCell ref="I45:J45"/>
    <mergeCell ref="N45:O45"/>
    <mergeCell ref="P45:Q45"/>
    <mergeCell ref="C46:H46"/>
    <mergeCell ref="I46:J46"/>
    <mergeCell ref="N46:O46"/>
    <mergeCell ref="P46:Q46"/>
    <mergeCell ref="C47:H47"/>
    <mergeCell ref="I47:J47"/>
    <mergeCell ref="N47:O47"/>
    <mergeCell ref="P47:Q47"/>
    <mergeCell ref="C48:H48"/>
    <mergeCell ref="I48:J48"/>
    <mergeCell ref="N48:O48"/>
    <mergeCell ref="P48:Q48"/>
    <mergeCell ref="C49:H49"/>
    <mergeCell ref="I49:J49"/>
    <mergeCell ref="N49:O49"/>
    <mergeCell ref="P49:Q49"/>
    <mergeCell ref="C50:L50"/>
    <mergeCell ref="N50:O50"/>
    <mergeCell ref="P50:Q50"/>
    <mergeCell ref="B51:R51"/>
    <mergeCell ref="C59:O59"/>
    <mergeCell ref="C67:N67"/>
    <mergeCell ref="B68:R68"/>
    <mergeCell ref="C69:E69"/>
    <mergeCell ref="F69:H69"/>
    <mergeCell ref="K69:L69"/>
    <mergeCell ref="M69:O69"/>
    <mergeCell ref="C70:E70"/>
    <mergeCell ref="F70:H70"/>
    <mergeCell ref="K70:L70"/>
    <mergeCell ref="M70:O70"/>
    <mergeCell ref="C71:E71"/>
    <mergeCell ref="F71:H71"/>
    <mergeCell ref="I72:K72"/>
    <mergeCell ref="L72:N72"/>
    <mergeCell ref="P72:R72"/>
    <mergeCell ref="B4:B24"/>
    <mergeCell ref="B26:B30"/>
    <mergeCell ref="B32:B50"/>
    <mergeCell ref="B52:B59"/>
    <mergeCell ref="B60:B67"/>
    <mergeCell ref="C33:C40"/>
    <mergeCell ref="C41:C44"/>
    <mergeCell ref="K6:R24"/>
    <mergeCell ref="C11:D15"/>
    <mergeCell ref="C21:D22"/>
    <mergeCell ref="B75:C76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0"/>
  <sheetViews>
    <sheetView zoomScale="115" zoomScaleNormal="115" workbookViewId="0">
      <selection activeCell="A1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173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174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630</v>
      </c>
      <c r="F12" s="79"/>
      <c r="G12" s="76">
        <v>530</v>
      </c>
      <c r="H12" s="79"/>
      <c r="I12" s="76">
        <v>550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>
        <v>600</v>
      </c>
      <c r="F13" s="79"/>
      <c r="G13" s="76">
        <v>500</v>
      </c>
      <c r="H13" s="79"/>
      <c r="I13" s="76">
        <v>550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>
        <v>580</v>
      </c>
      <c r="F14" s="79"/>
      <c r="G14" s="76">
        <v>480</v>
      </c>
      <c r="H14" s="79"/>
      <c r="I14" s="76">
        <v>450</v>
      </c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>
        <v>580</v>
      </c>
      <c r="F15" s="79"/>
      <c r="G15" s="76">
        <v>480</v>
      </c>
      <c r="H15" s="79"/>
      <c r="I15" s="76">
        <v>420</v>
      </c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175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176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177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64</v>
      </c>
      <c r="F19" s="79"/>
      <c r="G19" s="82" t="s">
        <v>65</v>
      </c>
      <c r="H19" s="82"/>
      <c r="I19" s="127">
        <v>2460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950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16</v>
      </c>
      <c r="F28" s="79"/>
      <c r="G28" s="91"/>
      <c r="H28" s="93"/>
      <c r="I28" s="101">
        <v>180</v>
      </c>
      <c r="J28" s="135"/>
      <c r="K28" s="136"/>
      <c r="L28" s="80">
        <f t="shared" si="0"/>
        <v>2880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8</v>
      </c>
      <c r="F29" s="79"/>
      <c r="G29" s="91"/>
      <c r="H29" s="92"/>
      <c r="I29" s="137">
        <v>300</v>
      </c>
      <c r="J29" s="131"/>
      <c r="K29" s="131"/>
      <c r="L29" s="80">
        <f t="shared" si="0"/>
        <v>2400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5280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178</v>
      </c>
      <c r="I33" s="99">
        <v>314</v>
      </c>
      <c r="J33" s="143"/>
      <c r="K33" s="144"/>
      <c r="L33" s="145">
        <v>14</v>
      </c>
      <c r="M33" s="113"/>
      <c r="N33" s="146">
        <f t="shared" ref="N33:N40" si="2">I33*L33</f>
        <v>4396</v>
      </c>
      <c r="O33" s="147"/>
      <c r="P33" s="148">
        <f>IF(AND(ISNUMBER(K33),ISNUMBER(M33)),K33*M33,IF(ISNUMBER(M33),I33*M33,IF(ISNUMBER(K33),K33*L33,N33)))</f>
        <v>4396</v>
      </c>
      <c r="Q33" s="178"/>
      <c r="R33" s="155">
        <f>IF($L$76=0,0,N33/$L$76)</f>
        <v>0.0442802346570397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179</v>
      </c>
      <c r="I34" s="99">
        <v>282</v>
      </c>
      <c r="J34" s="143"/>
      <c r="K34" s="144"/>
      <c r="L34" s="145">
        <v>14</v>
      </c>
      <c r="M34" s="113"/>
      <c r="N34" s="146">
        <f t="shared" si="2"/>
        <v>3948</v>
      </c>
      <c r="O34" s="147"/>
      <c r="P34" s="148"/>
      <c r="Q34" s="178"/>
      <c r="R34" s="155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ht="16.5" customHeight="1" spans="1:256">
      <c r="A35" s="63"/>
      <c r="B35" s="74"/>
      <c r="C35" s="75"/>
      <c r="D35" s="97" t="s">
        <v>96</v>
      </c>
      <c r="E35" s="98"/>
      <c r="F35" s="99" t="s">
        <v>97</v>
      </c>
      <c r="G35" s="100"/>
      <c r="H35" s="101" t="s">
        <v>180</v>
      </c>
      <c r="I35" s="99">
        <v>262</v>
      </c>
      <c r="J35" s="143"/>
      <c r="K35" s="144"/>
      <c r="L35" s="145">
        <v>14</v>
      </c>
      <c r="M35" s="113"/>
      <c r="N35" s="146">
        <f t="shared" si="2"/>
        <v>3668</v>
      </c>
      <c r="O35" s="147"/>
      <c r="P35" s="148"/>
      <c r="Q35" s="178"/>
      <c r="R35" s="155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ht="16.5" customHeight="1" spans="1:256">
      <c r="A36" s="63"/>
      <c r="B36" s="74"/>
      <c r="C36" s="75"/>
      <c r="D36" s="97" t="s">
        <v>96</v>
      </c>
      <c r="E36" s="98"/>
      <c r="F36" s="99" t="s">
        <v>97</v>
      </c>
      <c r="G36" s="100"/>
      <c r="H36" s="101" t="s">
        <v>181</v>
      </c>
      <c r="I36" s="99">
        <v>262</v>
      </c>
      <c r="J36" s="143"/>
      <c r="K36" s="144"/>
      <c r="L36" s="145">
        <v>14</v>
      </c>
      <c r="M36" s="113"/>
      <c r="N36" s="146">
        <f t="shared" si="2"/>
        <v>3668</v>
      </c>
      <c r="O36" s="147"/>
      <c r="P36" s="148"/>
      <c r="Q36" s="178"/>
      <c r="R36" s="155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ht="16.5" customHeight="1" spans="1:256">
      <c r="A37" s="63"/>
      <c r="B37" s="74"/>
      <c r="C37" s="75"/>
      <c r="D37" s="97" t="s">
        <v>101</v>
      </c>
      <c r="E37" s="98"/>
      <c r="F37" s="102" t="s">
        <v>102</v>
      </c>
      <c r="G37" s="103"/>
      <c r="H37" s="101" t="s">
        <v>182</v>
      </c>
      <c r="I37" s="99">
        <v>32</v>
      </c>
      <c r="J37" s="143"/>
      <c r="K37" s="113"/>
      <c r="L37" s="145">
        <v>25</v>
      </c>
      <c r="M37" s="113"/>
      <c r="N37" s="146">
        <f t="shared" si="2"/>
        <v>800</v>
      </c>
      <c r="O37" s="147"/>
      <c r="P37" s="148"/>
      <c r="Q37" s="178"/>
      <c r="R37" s="155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ht="16.5" customHeight="1" spans="1:256">
      <c r="A38" s="63"/>
      <c r="B38" s="74"/>
      <c r="C38" s="75"/>
      <c r="D38" s="97" t="s">
        <v>101</v>
      </c>
      <c r="E38" s="98"/>
      <c r="F38" s="102" t="s">
        <v>102</v>
      </c>
      <c r="G38" s="103"/>
      <c r="H38" s="101" t="s">
        <v>182</v>
      </c>
      <c r="I38" s="99">
        <v>32</v>
      </c>
      <c r="J38" s="143"/>
      <c r="K38" s="113"/>
      <c r="L38" s="145">
        <v>25</v>
      </c>
      <c r="M38" s="113"/>
      <c r="N38" s="146">
        <f t="shared" si="2"/>
        <v>800</v>
      </c>
      <c r="O38" s="147"/>
      <c r="P38" s="148"/>
      <c r="Q38" s="178"/>
      <c r="R38" s="155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ht="16.5" customHeight="1" spans="1:256">
      <c r="A39" s="63"/>
      <c r="B39" s="74"/>
      <c r="C39" s="75"/>
      <c r="D39" s="97" t="s">
        <v>101</v>
      </c>
      <c r="E39" s="98"/>
      <c r="F39" s="102" t="s">
        <v>102</v>
      </c>
      <c r="G39" s="103"/>
      <c r="H39" s="101" t="s">
        <v>182</v>
      </c>
      <c r="I39" s="99">
        <v>32</v>
      </c>
      <c r="J39" s="143"/>
      <c r="K39" s="113"/>
      <c r="L39" s="145">
        <v>25</v>
      </c>
      <c r="M39" s="113"/>
      <c r="N39" s="146">
        <f t="shared" si="2"/>
        <v>800</v>
      </c>
      <c r="O39" s="147"/>
      <c r="P39" s="148"/>
      <c r="Q39" s="178"/>
      <c r="R39" s="155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ht="23.25" customHeight="1" spans="1:256">
      <c r="A40" s="63"/>
      <c r="B40" s="74"/>
      <c r="C40" s="75"/>
      <c r="D40" s="97" t="s">
        <v>101</v>
      </c>
      <c r="E40" s="98"/>
      <c r="F40" s="102" t="s">
        <v>102</v>
      </c>
      <c r="G40" s="103"/>
      <c r="H40" s="101" t="s">
        <v>182</v>
      </c>
      <c r="I40" s="99">
        <v>32</v>
      </c>
      <c r="J40" s="143"/>
      <c r="K40" s="113"/>
      <c r="L40" s="145">
        <v>25</v>
      </c>
      <c r="M40" s="113"/>
      <c r="N40" s="146">
        <f t="shared" si="2"/>
        <v>800</v>
      </c>
      <c r="O40" s="147"/>
      <c r="P40" s="148">
        <f t="shared" ref="P40:P53" si="3">IF(AND(ISNUMBER(K40),ISNUMBER(M40)),K40*M40,IF(ISNUMBER(M40),I40*M40,IF(ISNUMBER(K40),K40*L40,N40)))</f>
        <v>800</v>
      </c>
      <c r="Q40" s="178"/>
      <c r="R40" s="155">
        <f t="shared" ref="R40:R54" si="4">IF($L$76=0,0,N40/$L$76)</f>
        <v>0.00805827746260959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7" t="s">
        <v>105</v>
      </c>
      <c r="E41" s="98"/>
      <c r="F41" s="99"/>
      <c r="G41" s="100"/>
      <c r="H41" s="101"/>
      <c r="I41" s="99"/>
      <c r="J41" s="143"/>
      <c r="K41" s="113"/>
      <c r="L41" s="145"/>
      <c r="M41" s="113"/>
      <c r="N41" s="146"/>
      <c r="O41" s="147"/>
      <c r="P41" s="148">
        <f t="shared" si="3"/>
        <v>0</v>
      </c>
      <c r="Q41" s="178"/>
      <c r="R41" s="155">
        <f t="shared" si="4"/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106</v>
      </c>
      <c r="E42" s="98"/>
      <c r="F42" s="99"/>
      <c r="G42" s="100"/>
      <c r="H42" s="101"/>
      <c r="I42" s="99"/>
      <c r="J42" s="143"/>
      <c r="K42" s="113"/>
      <c r="L42" s="145"/>
      <c r="M42" s="113"/>
      <c r="N42" s="146">
        <f t="shared" ref="N42:N53" si="5">I42*L42</f>
        <v>0</v>
      </c>
      <c r="O42" s="147"/>
      <c r="P42" s="148">
        <f t="shared" si="3"/>
        <v>0</v>
      </c>
      <c r="Q42" s="178"/>
      <c r="R42" s="155">
        <f t="shared" si="4"/>
        <v>0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/>
      <c r="D43" s="97" t="s">
        <v>107</v>
      </c>
      <c r="E43" s="98"/>
      <c r="F43" s="99"/>
      <c r="G43" s="100"/>
      <c r="H43" s="101"/>
      <c r="I43" s="99"/>
      <c r="J43" s="143"/>
      <c r="K43" s="113"/>
      <c r="L43" s="145"/>
      <c r="M43" s="113"/>
      <c r="N43" s="146">
        <f t="shared" si="5"/>
        <v>0</v>
      </c>
      <c r="O43" s="147"/>
      <c r="P43" s="148">
        <f t="shared" si="3"/>
        <v>0</v>
      </c>
      <c r="Q43" s="178"/>
      <c r="R43" s="155">
        <f t="shared" si="4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/>
      <c r="D44" s="97" t="s">
        <v>108</v>
      </c>
      <c r="E44" s="98"/>
      <c r="F44" s="99" t="s">
        <v>97</v>
      </c>
      <c r="G44" s="100"/>
      <c r="H44" s="101"/>
      <c r="I44" s="99">
        <v>1530</v>
      </c>
      <c r="J44" s="143"/>
      <c r="K44" s="113"/>
      <c r="L44" s="145">
        <v>14</v>
      </c>
      <c r="M44" s="113"/>
      <c r="N44" s="146">
        <f t="shared" si="5"/>
        <v>21420</v>
      </c>
      <c r="O44" s="147"/>
      <c r="P44" s="148">
        <f t="shared" si="3"/>
        <v>21420</v>
      </c>
      <c r="Q44" s="178"/>
      <c r="R44" s="155">
        <f t="shared" si="4"/>
        <v>0.215760379061372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109</v>
      </c>
      <c r="D45" s="97" t="s">
        <v>110</v>
      </c>
      <c r="E45" s="98"/>
      <c r="F45" s="99" t="s">
        <v>111</v>
      </c>
      <c r="G45" s="100"/>
      <c r="H45" s="101" t="s">
        <v>112</v>
      </c>
      <c r="I45" s="99">
        <v>20</v>
      </c>
      <c r="J45" s="143"/>
      <c r="K45" s="113"/>
      <c r="L45" s="145">
        <v>380</v>
      </c>
      <c r="M45" s="113"/>
      <c r="N45" s="146">
        <f t="shared" si="5"/>
        <v>7600</v>
      </c>
      <c r="O45" s="147"/>
      <c r="P45" s="148">
        <f t="shared" si="3"/>
        <v>7600</v>
      </c>
      <c r="Q45" s="178"/>
      <c r="R45" s="155">
        <f t="shared" si="4"/>
        <v>0.0765536358947911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/>
      <c r="D46" s="99" t="s">
        <v>113</v>
      </c>
      <c r="E46" s="100"/>
      <c r="F46" s="99" t="s">
        <v>114</v>
      </c>
      <c r="G46" s="100"/>
      <c r="H46" s="101"/>
      <c r="I46" s="99"/>
      <c r="J46" s="143"/>
      <c r="K46" s="113"/>
      <c r="L46" s="145">
        <v>100</v>
      </c>
      <c r="M46" s="113"/>
      <c r="N46" s="146">
        <f t="shared" si="5"/>
        <v>0</v>
      </c>
      <c r="O46" s="147"/>
      <c r="P46" s="148">
        <f t="shared" si="3"/>
        <v>0</v>
      </c>
      <c r="Q46" s="178"/>
      <c r="R46" s="155">
        <f t="shared" si="4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/>
      <c r="D47" s="99" t="s">
        <v>115</v>
      </c>
      <c r="E47" s="100"/>
      <c r="F47" s="99" t="s">
        <v>114</v>
      </c>
      <c r="G47" s="100"/>
      <c r="H47" s="101"/>
      <c r="I47" s="99"/>
      <c r="J47" s="143"/>
      <c r="K47" s="113"/>
      <c r="L47" s="145"/>
      <c r="M47" s="113"/>
      <c r="N47" s="146">
        <f t="shared" si="5"/>
        <v>0</v>
      </c>
      <c r="O47" s="147"/>
      <c r="P47" s="148">
        <f t="shared" si="3"/>
        <v>0</v>
      </c>
      <c r="Q47" s="178"/>
      <c r="R47" s="155">
        <f t="shared" si="4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75"/>
      <c r="D48" s="97" t="s">
        <v>108</v>
      </c>
      <c r="E48" s="98"/>
      <c r="F48" s="99"/>
      <c r="G48" s="100"/>
      <c r="H48" s="101"/>
      <c r="I48" s="99">
        <v>28</v>
      </c>
      <c r="J48" s="143"/>
      <c r="K48" s="113"/>
      <c r="L48" s="145">
        <v>100</v>
      </c>
      <c r="M48" s="113"/>
      <c r="N48" s="146">
        <f t="shared" si="5"/>
        <v>2800</v>
      </c>
      <c r="O48" s="147"/>
      <c r="P48" s="148">
        <f t="shared" si="3"/>
        <v>2800</v>
      </c>
      <c r="Q48" s="178"/>
      <c r="R48" s="155">
        <f t="shared" si="4"/>
        <v>0.0282039711191336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74"/>
      <c r="C49" s="75" t="s">
        <v>116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5"/>
        <v>0</v>
      </c>
      <c r="O49" s="147"/>
      <c r="P49" s="148">
        <f t="shared" si="3"/>
        <v>0</v>
      </c>
      <c r="Q49" s="178"/>
      <c r="R49" s="155">
        <f t="shared" si="4"/>
        <v>0</v>
      </c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74"/>
      <c r="C50" s="75" t="s">
        <v>117</v>
      </c>
      <c r="D50" s="75"/>
      <c r="E50" s="75"/>
      <c r="F50" s="75"/>
      <c r="G50" s="75"/>
      <c r="H50" s="75"/>
      <c r="I50" s="99"/>
      <c r="J50" s="143"/>
      <c r="K50" s="113"/>
      <c r="L50" s="145"/>
      <c r="M50" s="113"/>
      <c r="N50" s="146">
        <f t="shared" si="5"/>
        <v>0</v>
      </c>
      <c r="O50" s="147"/>
      <c r="P50" s="148">
        <f t="shared" si="3"/>
        <v>0</v>
      </c>
      <c r="Q50" s="178"/>
      <c r="R50" s="155">
        <f t="shared" si="4"/>
        <v>0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spans="1:256">
      <c r="A51" s="63"/>
      <c r="B51" s="74"/>
      <c r="C51" s="75" t="s">
        <v>118</v>
      </c>
      <c r="D51" s="75"/>
      <c r="E51" s="75"/>
      <c r="F51" s="75"/>
      <c r="G51" s="75"/>
      <c r="H51" s="75"/>
      <c r="I51" s="99"/>
      <c r="J51" s="143"/>
      <c r="K51" s="113"/>
      <c r="L51" s="145"/>
      <c r="M51" s="113"/>
      <c r="N51" s="146">
        <f t="shared" si="5"/>
        <v>0</v>
      </c>
      <c r="O51" s="147"/>
      <c r="P51" s="148">
        <f t="shared" si="3"/>
        <v>0</v>
      </c>
      <c r="Q51" s="178"/>
      <c r="R51" s="155">
        <f t="shared" si="4"/>
        <v>0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74"/>
      <c r="C52" s="75" t="s">
        <v>119</v>
      </c>
      <c r="D52" s="75"/>
      <c r="E52" s="75"/>
      <c r="F52" s="75"/>
      <c r="G52" s="75"/>
      <c r="H52" s="75"/>
      <c r="I52" s="99"/>
      <c r="J52" s="143"/>
      <c r="K52" s="113"/>
      <c r="L52" s="145">
        <v>60</v>
      </c>
      <c r="M52" s="113"/>
      <c r="N52" s="146">
        <f t="shared" si="5"/>
        <v>0</v>
      </c>
      <c r="O52" s="147"/>
      <c r="P52" s="148">
        <f t="shared" si="3"/>
        <v>0</v>
      </c>
      <c r="Q52" s="178"/>
      <c r="R52" s="155">
        <f t="shared" si="4"/>
        <v>0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74"/>
      <c r="C53" s="75" t="s">
        <v>120</v>
      </c>
      <c r="D53" s="75"/>
      <c r="E53" s="75"/>
      <c r="F53" s="75"/>
      <c r="G53" s="75"/>
      <c r="H53" s="75"/>
      <c r="I53" s="99"/>
      <c r="J53" s="143"/>
      <c r="K53" s="113"/>
      <c r="L53" s="145"/>
      <c r="M53" s="113"/>
      <c r="N53" s="146">
        <f t="shared" si="5"/>
        <v>0</v>
      </c>
      <c r="O53" s="147"/>
      <c r="P53" s="148">
        <f t="shared" si="3"/>
        <v>0</v>
      </c>
      <c r="Q53" s="178"/>
      <c r="R53" s="155">
        <f t="shared" si="4"/>
        <v>0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spans="1:256">
      <c r="A54" s="63"/>
      <c r="B54" s="74"/>
      <c r="C54" s="104" t="s">
        <v>87</v>
      </c>
      <c r="D54" s="105"/>
      <c r="E54" s="105"/>
      <c r="F54" s="105"/>
      <c r="G54" s="105"/>
      <c r="H54" s="105"/>
      <c r="I54" s="105"/>
      <c r="J54" s="105"/>
      <c r="K54" s="105"/>
      <c r="L54" s="149"/>
      <c r="M54" s="150"/>
      <c r="N54" s="151">
        <f>SUM(N33:O53)</f>
        <v>50700</v>
      </c>
      <c r="O54" s="152"/>
      <c r="P54" s="153">
        <f>SUM(P33:Q53)</f>
        <v>37016</v>
      </c>
      <c r="Q54" s="179"/>
      <c r="R54" s="180">
        <f t="shared" si="4"/>
        <v>0.510693334192883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83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170"/>
      <c r="R55" s="171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 t="s">
        <v>121</v>
      </c>
      <c r="C56" s="107" t="s">
        <v>122</v>
      </c>
      <c r="D56" s="107" t="s">
        <v>78</v>
      </c>
      <c r="E56" s="108" t="s">
        <v>79</v>
      </c>
      <c r="F56" s="107" t="s">
        <v>123</v>
      </c>
      <c r="G56" s="107" t="s">
        <v>79</v>
      </c>
      <c r="H56" s="107" t="s">
        <v>81</v>
      </c>
      <c r="I56" s="107" t="s">
        <v>82</v>
      </c>
      <c r="J56" s="107" t="s">
        <v>83</v>
      </c>
      <c r="K56" s="107" t="s">
        <v>122</v>
      </c>
      <c r="L56" s="107" t="s">
        <v>78</v>
      </c>
      <c r="M56" s="107" t="s">
        <v>79</v>
      </c>
      <c r="N56" s="107" t="s">
        <v>123</v>
      </c>
      <c r="O56" s="107" t="s">
        <v>79</v>
      </c>
      <c r="P56" s="107" t="s">
        <v>81</v>
      </c>
      <c r="Q56" s="181" t="s">
        <v>124</v>
      </c>
      <c r="R56" s="182" t="s">
        <v>83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ht="22.5" spans="1:256">
      <c r="A57" s="63"/>
      <c r="B57" s="106"/>
      <c r="C57" s="109" t="s">
        <v>125</v>
      </c>
      <c r="D57" s="110">
        <v>72</v>
      </c>
      <c r="E57" s="111"/>
      <c r="F57" s="112">
        <v>80</v>
      </c>
      <c r="G57" s="113"/>
      <c r="H57" s="114">
        <f t="shared" ref="H57:H62" si="6">D57*F57</f>
        <v>5760</v>
      </c>
      <c r="I57" s="154">
        <f>IF(AND(ISNUMBER(E57),ISNUMBER(G57)),E57*G57,IF(ISNUMBER(E57),E57*F57,IF(ISNUMBER(G57),G57*D57,H57)))</f>
        <v>5760</v>
      </c>
      <c r="J57" s="155">
        <f t="shared" ref="J57:J62" si="7">IF($L$76=0,0,H57/$L$76)</f>
        <v>0.0580195977307891</v>
      </c>
      <c r="K57" s="156" t="s">
        <v>126</v>
      </c>
      <c r="L57" s="118">
        <v>50</v>
      </c>
      <c r="M57" s="111"/>
      <c r="N57" s="157">
        <v>50</v>
      </c>
      <c r="O57" s="113"/>
      <c r="P57" s="114">
        <f t="shared" ref="P57:P62" si="8">L57*N57</f>
        <v>2500</v>
      </c>
      <c r="Q57" s="154">
        <f t="shared" ref="Q57:Q62" si="9">IF(AND(ISNUMBER(M57),ISNUMBER(O57)),M57*O57,IF(ISNUMBER(M57),M57*N57,IF(ISNUMBER(O57),L57*O57,P57)))</f>
        <v>2500</v>
      </c>
      <c r="R57" s="155">
        <f t="shared" ref="R57:R63" si="10">IF($L$76=0,0,P57/$L$76)</f>
        <v>0.025182117070655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06"/>
      <c r="C58" s="109" t="s">
        <v>127</v>
      </c>
      <c r="D58" s="110">
        <v>12</v>
      </c>
      <c r="E58" s="111"/>
      <c r="F58" s="112">
        <v>60</v>
      </c>
      <c r="G58" s="113"/>
      <c r="H58" s="114">
        <f t="shared" si="6"/>
        <v>720</v>
      </c>
      <c r="I58" s="154">
        <f t="shared" ref="I58:I62" si="11">IF(AND(ISNUMBER(E58),ISNUMBER(G58)),E58*G58,IF(ISNUMBER(E58),H58,H58))</f>
        <v>720</v>
      </c>
      <c r="J58" s="155">
        <f t="shared" si="7"/>
        <v>0.00725244971634863</v>
      </c>
      <c r="K58" s="158" t="s">
        <v>128</v>
      </c>
      <c r="L58" s="118">
        <v>60</v>
      </c>
      <c r="M58" s="159"/>
      <c r="N58" s="157">
        <v>80</v>
      </c>
      <c r="O58" s="113"/>
      <c r="P58" s="114">
        <f t="shared" si="8"/>
        <v>4800</v>
      </c>
      <c r="Q58" s="154">
        <f t="shared" si="9"/>
        <v>4800</v>
      </c>
      <c r="R58" s="155">
        <f t="shared" si="10"/>
        <v>0.0483496647756576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06"/>
      <c r="C59" s="109" t="s">
        <v>129</v>
      </c>
      <c r="D59" s="110">
        <v>20</v>
      </c>
      <c r="E59" s="111"/>
      <c r="F59" s="112">
        <v>65</v>
      </c>
      <c r="G59" s="113"/>
      <c r="H59" s="114">
        <f t="shared" si="6"/>
        <v>1300</v>
      </c>
      <c r="I59" s="154">
        <f t="shared" si="11"/>
        <v>1300</v>
      </c>
      <c r="J59" s="155">
        <f t="shared" si="7"/>
        <v>0.0130947008767406</v>
      </c>
      <c r="K59" s="158" t="s">
        <v>130</v>
      </c>
      <c r="L59" s="118">
        <v>50</v>
      </c>
      <c r="M59" s="111"/>
      <c r="N59" s="157">
        <v>50</v>
      </c>
      <c r="O59" s="113"/>
      <c r="P59" s="114">
        <f t="shared" si="8"/>
        <v>2500</v>
      </c>
      <c r="Q59" s="154">
        <f t="shared" si="9"/>
        <v>2500</v>
      </c>
      <c r="R59" s="155">
        <f t="shared" si="10"/>
        <v>0.025182117070655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ht="22.5" spans="1:256">
      <c r="A60" s="63"/>
      <c r="B60" s="106"/>
      <c r="C60" s="109" t="s">
        <v>131</v>
      </c>
      <c r="D60" s="110"/>
      <c r="E60" s="111"/>
      <c r="F60" s="112">
        <v>60</v>
      </c>
      <c r="G60" s="113"/>
      <c r="H60" s="114">
        <f t="shared" si="6"/>
        <v>0</v>
      </c>
      <c r="I60" s="154">
        <f t="shared" si="11"/>
        <v>0</v>
      </c>
      <c r="J60" s="155">
        <f t="shared" si="7"/>
        <v>0</v>
      </c>
      <c r="K60" s="156" t="s">
        <v>132</v>
      </c>
      <c r="L60" s="118">
        <v>12</v>
      </c>
      <c r="M60" s="111"/>
      <c r="N60" s="119">
        <v>100</v>
      </c>
      <c r="O60" s="113"/>
      <c r="P60" s="114">
        <f t="shared" si="8"/>
        <v>1200</v>
      </c>
      <c r="Q60" s="154">
        <f t="shared" si="9"/>
        <v>1200</v>
      </c>
      <c r="R60" s="155">
        <f t="shared" si="10"/>
        <v>0.0120874161939144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06"/>
      <c r="C61" s="109" t="s">
        <v>133</v>
      </c>
      <c r="D61" s="110"/>
      <c r="E61" s="111"/>
      <c r="F61" s="112"/>
      <c r="G61" s="113"/>
      <c r="H61" s="114">
        <f t="shared" si="6"/>
        <v>0</v>
      </c>
      <c r="I61" s="154">
        <f t="shared" si="11"/>
        <v>0</v>
      </c>
      <c r="J61" s="155">
        <f t="shared" si="7"/>
        <v>0</v>
      </c>
      <c r="K61" s="158" t="s">
        <v>134</v>
      </c>
      <c r="L61" s="118"/>
      <c r="M61" s="111"/>
      <c r="N61" s="119"/>
      <c r="O61" s="113"/>
      <c r="P61" s="114">
        <f t="shared" si="8"/>
        <v>0</v>
      </c>
      <c r="Q61" s="154">
        <f t="shared" si="9"/>
        <v>0</v>
      </c>
      <c r="R61" s="155">
        <f t="shared" si="10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06"/>
      <c r="C62" s="109" t="s">
        <v>135</v>
      </c>
      <c r="D62" s="110">
        <v>80</v>
      </c>
      <c r="E62" s="111"/>
      <c r="F62" s="112">
        <v>10</v>
      </c>
      <c r="G62" s="113"/>
      <c r="H62" s="114">
        <f t="shared" si="6"/>
        <v>800</v>
      </c>
      <c r="I62" s="154">
        <f t="shared" si="11"/>
        <v>800</v>
      </c>
      <c r="J62" s="155">
        <f t="shared" si="7"/>
        <v>0.00805827746260959</v>
      </c>
      <c r="K62" s="158" t="s">
        <v>136</v>
      </c>
      <c r="L62" s="118">
        <v>10</v>
      </c>
      <c r="M62" s="111"/>
      <c r="N62" s="119">
        <v>200</v>
      </c>
      <c r="O62" s="113"/>
      <c r="P62" s="114">
        <f t="shared" si="8"/>
        <v>2000</v>
      </c>
      <c r="Q62" s="154">
        <f t="shared" si="9"/>
        <v>2000</v>
      </c>
      <c r="R62" s="155">
        <f t="shared" si="10"/>
        <v>0.020145693656524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06"/>
      <c r="C63" s="115" t="s">
        <v>87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42"/>
      <c r="P63" s="160">
        <f>SUM(H57:H62,P57:P62)</f>
        <v>21580</v>
      </c>
      <c r="Q63" s="183">
        <f>SUM(I57:I62,Q57:Q62)</f>
        <v>21580</v>
      </c>
      <c r="R63" s="155">
        <f t="shared" si="10"/>
        <v>0.217372034553894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 t="s">
        <v>137</v>
      </c>
      <c r="C64" s="107" t="s">
        <v>122</v>
      </c>
      <c r="D64" s="96" t="s">
        <v>78</v>
      </c>
      <c r="E64" s="96" t="s">
        <v>79</v>
      </c>
      <c r="F64" s="96" t="s">
        <v>123</v>
      </c>
      <c r="G64" s="96" t="s">
        <v>79</v>
      </c>
      <c r="H64" s="96" t="s">
        <v>81</v>
      </c>
      <c r="I64" s="96" t="s">
        <v>82</v>
      </c>
      <c r="J64" s="96" t="s">
        <v>83</v>
      </c>
      <c r="K64" s="96" t="s">
        <v>122</v>
      </c>
      <c r="L64" s="96" t="s">
        <v>78</v>
      </c>
      <c r="M64" s="96" t="s">
        <v>79</v>
      </c>
      <c r="N64" s="96" t="s">
        <v>123</v>
      </c>
      <c r="O64" s="96" t="s">
        <v>79</v>
      </c>
      <c r="P64" s="96" t="s">
        <v>81</v>
      </c>
      <c r="Q64" s="97" t="s">
        <v>124</v>
      </c>
      <c r="R64" s="177" t="s">
        <v>83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09" t="s">
        <v>125</v>
      </c>
      <c r="D65" s="118"/>
      <c r="E65" s="111"/>
      <c r="F65" s="119"/>
      <c r="G65" s="113"/>
      <c r="H65" s="114">
        <f t="shared" ref="H65:H70" si="12">D65*F65</f>
        <v>0</v>
      </c>
      <c r="I65" s="154">
        <f t="shared" ref="I65:I70" si="13">IF(AND(ISNUMBER(E65),ISNUMBER(G65)),E65*G65,IF(ISNUMBER(E65),E65*F65,IF(ISNUMBER(G65),D65*G65,H65)))</f>
        <v>0</v>
      </c>
      <c r="J65" s="155">
        <f t="shared" ref="J65:J70" si="14">IF($L$76=0,0,H65/$L$76)</f>
        <v>0</v>
      </c>
      <c r="K65" s="158" t="s">
        <v>138</v>
      </c>
      <c r="L65" s="161"/>
      <c r="M65" s="111"/>
      <c r="N65" s="145"/>
      <c r="O65" s="113"/>
      <c r="P65" s="114">
        <f t="shared" ref="P65:P70" si="15">L65*N65</f>
        <v>0</v>
      </c>
      <c r="Q65" s="154">
        <f t="shared" ref="Q65:Q70" si="16">IF(AND(ISNUMBER(M65),ISNUMBER(O65)),M65*O65,IF(ISNUMBER(M65),M65*N65,IF(ISNUMBER(O65),L65*O65,P65)))</f>
        <v>0</v>
      </c>
      <c r="R65" s="155">
        <f t="shared" ref="R65:R71" si="17">IF($L$76=0,0,P65/$L$76)</f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117"/>
      <c r="C66" s="109" t="s">
        <v>127</v>
      </c>
      <c r="D66" s="118"/>
      <c r="E66" s="111"/>
      <c r="F66" s="119"/>
      <c r="G66" s="113"/>
      <c r="H66" s="114">
        <f t="shared" si="12"/>
        <v>0</v>
      </c>
      <c r="I66" s="154">
        <f t="shared" si="13"/>
        <v>0</v>
      </c>
      <c r="J66" s="155">
        <f t="shared" si="14"/>
        <v>0</v>
      </c>
      <c r="K66" s="158" t="s">
        <v>139</v>
      </c>
      <c r="L66" s="161"/>
      <c r="M66" s="111"/>
      <c r="N66" s="145"/>
      <c r="O66" s="113"/>
      <c r="P66" s="114">
        <f t="shared" si="15"/>
        <v>0</v>
      </c>
      <c r="Q66" s="154">
        <f t="shared" si="16"/>
        <v>0</v>
      </c>
      <c r="R66" s="155">
        <f t="shared" si="17"/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17"/>
      <c r="C67" s="109" t="s">
        <v>140</v>
      </c>
      <c r="D67" s="118"/>
      <c r="E67" s="111"/>
      <c r="F67" s="119"/>
      <c r="G67" s="113"/>
      <c r="H67" s="114">
        <f t="shared" si="12"/>
        <v>0</v>
      </c>
      <c r="I67" s="154">
        <f t="shared" si="13"/>
        <v>0</v>
      </c>
      <c r="J67" s="155">
        <f t="shared" si="14"/>
        <v>0</v>
      </c>
      <c r="K67" s="158" t="s">
        <v>130</v>
      </c>
      <c r="L67" s="161"/>
      <c r="M67" s="111"/>
      <c r="N67" s="145"/>
      <c r="O67" s="113"/>
      <c r="P67" s="114">
        <f t="shared" si="15"/>
        <v>0</v>
      </c>
      <c r="Q67" s="154">
        <f t="shared" si="16"/>
        <v>0</v>
      </c>
      <c r="R67" s="155">
        <f t="shared" si="17"/>
        <v>0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17"/>
      <c r="C68" s="109" t="s">
        <v>131</v>
      </c>
      <c r="D68" s="118"/>
      <c r="E68" s="111"/>
      <c r="F68" s="119"/>
      <c r="G68" s="113"/>
      <c r="H68" s="114">
        <f t="shared" si="12"/>
        <v>0</v>
      </c>
      <c r="I68" s="154">
        <f t="shared" si="13"/>
        <v>0</v>
      </c>
      <c r="J68" s="155">
        <f t="shared" si="14"/>
        <v>0</v>
      </c>
      <c r="K68" s="158" t="s">
        <v>141</v>
      </c>
      <c r="L68" s="161"/>
      <c r="M68" s="111"/>
      <c r="N68" s="145"/>
      <c r="O68" s="113"/>
      <c r="P68" s="114">
        <f t="shared" si="15"/>
        <v>0</v>
      </c>
      <c r="Q68" s="154">
        <f t="shared" si="16"/>
        <v>0</v>
      </c>
      <c r="R68" s="155">
        <f t="shared" si="17"/>
        <v>0</v>
      </c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17"/>
      <c r="C69" s="109" t="s">
        <v>133</v>
      </c>
      <c r="D69" s="118"/>
      <c r="E69" s="111"/>
      <c r="F69" s="119"/>
      <c r="G69" s="113"/>
      <c r="H69" s="114">
        <f t="shared" si="12"/>
        <v>0</v>
      </c>
      <c r="I69" s="154">
        <f t="shared" si="13"/>
        <v>0</v>
      </c>
      <c r="J69" s="155">
        <f t="shared" si="14"/>
        <v>0</v>
      </c>
      <c r="K69" s="158" t="s">
        <v>142</v>
      </c>
      <c r="L69" s="161"/>
      <c r="M69" s="111"/>
      <c r="N69" s="145"/>
      <c r="O69" s="113"/>
      <c r="P69" s="114">
        <f t="shared" si="15"/>
        <v>0</v>
      </c>
      <c r="Q69" s="154">
        <f t="shared" si="16"/>
        <v>0</v>
      </c>
      <c r="R69" s="155">
        <f t="shared" si="17"/>
        <v>0</v>
      </c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17"/>
      <c r="C70" s="109" t="s">
        <v>135</v>
      </c>
      <c r="D70" s="118"/>
      <c r="E70" s="111"/>
      <c r="F70" s="119"/>
      <c r="G70" s="113"/>
      <c r="H70" s="114">
        <f t="shared" si="12"/>
        <v>0</v>
      </c>
      <c r="I70" s="154">
        <f t="shared" si="13"/>
        <v>0</v>
      </c>
      <c r="J70" s="155">
        <f t="shared" si="14"/>
        <v>0</v>
      </c>
      <c r="K70" s="162"/>
      <c r="L70" s="161"/>
      <c r="M70" s="161"/>
      <c r="N70" s="145"/>
      <c r="O70" s="145"/>
      <c r="P70" s="114">
        <f t="shared" si="15"/>
        <v>0</v>
      </c>
      <c r="Q70" s="154">
        <f t="shared" si="16"/>
        <v>0</v>
      </c>
      <c r="R70" s="155">
        <f t="shared" si="17"/>
        <v>0</v>
      </c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17"/>
      <c r="C71" s="184" t="s">
        <v>87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60">
        <f>SUM(H65:H70,P65:P70)</f>
        <v>0</v>
      </c>
      <c r="Q71" s="183">
        <f>SUM(I65:I70,Q65:Q70)</f>
        <v>0</v>
      </c>
      <c r="R71" s="155">
        <f t="shared" si="17"/>
        <v>0</v>
      </c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83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170"/>
      <c r="R72" s="171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85"/>
      <c r="C73" s="80" t="s">
        <v>143</v>
      </c>
      <c r="D73" s="186"/>
      <c r="E73" s="122"/>
      <c r="F73" s="187">
        <f>(P63+N54+L30+P71)*0.05</f>
        <v>3878</v>
      </c>
      <c r="G73" s="187"/>
      <c r="H73" s="188"/>
      <c r="I73" s="191"/>
      <c r="J73" s="191"/>
      <c r="K73" s="80" t="s">
        <v>79</v>
      </c>
      <c r="L73" s="81"/>
      <c r="M73" s="187"/>
      <c r="N73" s="187"/>
      <c r="O73" s="188"/>
      <c r="P73" s="191"/>
      <c r="Q73" s="191"/>
      <c r="R73" s="208">
        <f>IF($L$76=0,0,F73/$L$76)</f>
        <v>0.0390625</v>
      </c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spans="1:256">
      <c r="A74" s="63"/>
      <c r="B74" s="185"/>
      <c r="C74" s="189" t="s">
        <v>144</v>
      </c>
      <c r="D74" s="186"/>
      <c r="E74" s="122"/>
      <c r="F74" s="187">
        <f>(P63+N54+L30+P71)*0.1</f>
        <v>7756</v>
      </c>
      <c r="G74" s="187"/>
      <c r="H74" s="188"/>
      <c r="I74" s="191"/>
      <c r="J74" s="191"/>
      <c r="K74" s="80" t="s">
        <v>79</v>
      </c>
      <c r="L74" s="81"/>
      <c r="M74" s="200"/>
      <c r="N74" s="200"/>
      <c r="O74" s="200"/>
      <c r="P74" s="191"/>
      <c r="Q74" s="191"/>
      <c r="R74" s="209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="62" customFormat="1" spans="1:256">
      <c r="A75" s="63"/>
      <c r="B75" s="185"/>
      <c r="C75" s="189" t="s">
        <v>145</v>
      </c>
      <c r="D75" s="186"/>
      <c r="E75" s="122"/>
      <c r="F75" s="187">
        <f>(P63+P71+N54+L30)*0.13</f>
        <v>10082.8</v>
      </c>
      <c r="G75" s="187"/>
      <c r="H75" s="188"/>
      <c r="I75" s="191"/>
      <c r="J75" s="191"/>
      <c r="K75" s="186"/>
      <c r="L75" s="81"/>
      <c r="M75" s="200"/>
      <c r="N75" s="200"/>
      <c r="O75" s="200"/>
      <c r="P75" s="191"/>
      <c r="Q75" s="191"/>
      <c r="R75" s="210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6" s="62" customFormat="1" spans="1:256">
      <c r="A76" s="63"/>
      <c r="B76" s="190"/>
      <c r="C76" s="63"/>
      <c r="D76" s="63"/>
      <c r="E76" s="63"/>
      <c r="F76" s="63"/>
      <c r="G76" s="63"/>
      <c r="H76" s="63"/>
      <c r="I76" s="97" t="s">
        <v>146</v>
      </c>
      <c r="J76" s="201"/>
      <c r="K76" s="88"/>
      <c r="L76" s="202">
        <f>SUM(L30,N54,P63,P71,F73,F74,F75)</f>
        <v>99276.8</v>
      </c>
      <c r="M76" s="202"/>
      <c r="N76" s="202"/>
      <c r="O76" s="203" t="s">
        <v>147</v>
      </c>
      <c r="P76" s="204"/>
      <c r="Q76" s="211"/>
      <c r="R76" s="211"/>
      <c r="S76" s="212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="62" customFormat="1" spans="1:256">
      <c r="A77" s="63"/>
      <c r="B77" s="185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209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="62" customFormat="1" spans="1:256">
      <c r="A78" s="63"/>
      <c r="B78" s="185"/>
      <c r="C78" s="191"/>
      <c r="D78" s="191"/>
      <c r="E78" s="191"/>
      <c r="F78" s="191"/>
      <c r="G78" s="191"/>
      <c r="H78" s="191"/>
      <c r="I78" s="191"/>
      <c r="J78" s="191"/>
      <c r="K78" s="191"/>
      <c r="L78" s="205"/>
      <c r="M78" s="191"/>
      <c r="N78" s="191"/>
      <c r="O78" s="191"/>
      <c r="P78" s="191"/>
      <c r="Q78" s="191"/>
      <c r="R78" s="209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4"/>
      <c r="FV78" s="64"/>
      <c r="FW78" s="64"/>
      <c r="FX78" s="64"/>
      <c r="FY78" s="64"/>
      <c r="FZ78" s="64"/>
      <c r="GA78" s="64"/>
      <c r="GB78" s="64"/>
      <c r="GC78" s="64"/>
      <c r="GD78" s="64"/>
      <c r="GE78" s="64"/>
      <c r="GF78" s="64"/>
      <c r="GG78" s="64"/>
      <c r="GH78" s="64"/>
      <c r="GI78" s="64"/>
      <c r="GJ78" s="64"/>
      <c r="GK78" s="64"/>
      <c r="GL78" s="64"/>
      <c r="GM78" s="64"/>
      <c r="GN78" s="64"/>
      <c r="GO78" s="64"/>
      <c r="GP78" s="64"/>
      <c r="GQ78" s="64"/>
      <c r="GR78" s="64"/>
      <c r="GS78" s="64"/>
      <c r="GT78" s="64"/>
      <c r="GU78" s="64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64"/>
      <c r="HI78" s="64"/>
      <c r="HJ78" s="64"/>
      <c r="HK78" s="64"/>
      <c r="HL78" s="64"/>
      <c r="HM78" s="64"/>
      <c r="HN78" s="64"/>
      <c r="HO78" s="64"/>
      <c r="HP78" s="64"/>
      <c r="HQ78" s="64"/>
      <c r="HR78" s="64"/>
      <c r="HS78" s="64"/>
      <c r="HT78" s="64"/>
      <c r="HU78" s="64"/>
      <c r="HV78" s="64"/>
      <c r="HW78" s="64"/>
      <c r="HX78" s="64"/>
      <c r="HY78" s="64"/>
      <c r="HZ78" s="64"/>
      <c r="IA78" s="64"/>
      <c r="IB78" s="64"/>
      <c r="IC78" s="64"/>
      <c r="ID78" s="64"/>
      <c r="IE78" s="64"/>
      <c r="IF78" s="64"/>
      <c r="IG78" s="64"/>
      <c r="IH78" s="64"/>
      <c r="II78" s="64"/>
      <c r="IJ78" s="64"/>
      <c r="IK78" s="64"/>
      <c r="IL78" s="64"/>
      <c r="IM78" s="64"/>
      <c r="IN78" s="64"/>
      <c r="IO78" s="64"/>
      <c r="IP78" s="64"/>
      <c r="IQ78" s="64"/>
      <c r="IR78" s="64"/>
      <c r="IS78" s="64"/>
      <c r="IT78" s="64"/>
      <c r="IU78" s="64"/>
      <c r="IV78" s="64"/>
    </row>
    <row r="79" s="62" customFormat="1" spans="1:256">
      <c r="A79" s="63"/>
      <c r="B79" s="192" t="s">
        <v>148</v>
      </c>
      <c r="C79" s="193"/>
      <c r="D79" s="194" t="s">
        <v>149</v>
      </c>
      <c r="E79" s="195"/>
      <c r="F79" s="195"/>
      <c r="G79" s="195"/>
      <c r="H79" s="195"/>
      <c r="I79" s="195"/>
      <c r="J79" s="195"/>
      <c r="K79" s="195"/>
      <c r="L79" s="194" t="s">
        <v>150</v>
      </c>
      <c r="M79" s="195"/>
      <c r="N79" s="195"/>
      <c r="O79" s="195"/>
      <c r="P79" s="206"/>
      <c r="Q79" s="206"/>
      <c r="R79" s="213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</row>
    <row r="80" s="62" customFormat="1" ht="15" spans="1:256">
      <c r="A80" s="63"/>
      <c r="B80" s="196"/>
      <c r="C80" s="197"/>
      <c r="D80" s="198" t="s">
        <v>151</v>
      </c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207"/>
      <c r="Q80" s="207"/>
      <c r="R80" s="21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</row>
  </sheetData>
  <mergeCells count="223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D36:E36"/>
    <mergeCell ref="F36:G36"/>
    <mergeCell ref="I36:J36"/>
    <mergeCell ref="N36:O36"/>
    <mergeCell ref="D37:E37"/>
    <mergeCell ref="F37:G37"/>
    <mergeCell ref="I37:J37"/>
    <mergeCell ref="N37:O37"/>
    <mergeCell ref="D38:E38"/>
    <mergeCell ref="F38:G38"/>
    <mergeCell ref="I38:J38"/>
    <mergeCell ref="N38:O38"/>
    <mergeCell ref="D39:E39"/>
    <mergeCell ref="F39:G39"/>
    <mergeCell ref="I39:J39"/>
    <mergeCell ref="N39:O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49:H49"/>
    <mergeCell ref="I49:J49"/>
    <mergeCell ref="N49:O49"/>
    <mergeCell ref="P49:Q49"/>
    <mergeCell ref="C50:H50"/>
    <mergeCell ref="I50:J50"/>
    <mergeCell ref="N50:O50"/>
    <mergeCell ref="P50:Q50"/>
    <mergeCell ref="C51:H51"/>
    <mergeCell ref="I51:J51"/>
    <mergeCell ref="N51:O51"/>
    <mergeCell ref="P51:Q51"/>
    <mergeCell ref="C52:H52"/>
    <mergeCell ref="I52:J52"/>
    <mergeCell ref="N52:O52"/>
    <mergeCell ref="P52:Q52"/>
    <mergeCell ref="C53:H53"/>
    <mergeCell ref="I53:J53"/>
    <mergeCell ref="N53:O53"/>
    <mergeCell ref="P53:Q53"/>
    <mergeCell ref="C54:L54"/>
    <mergeCell ref="N54:O54"/>
    <mergeCell ref="P54:Q54"/>
    <mergeCell ref="B55:R55"/>
    <mergeCell ref="C63:O63"/>
    <mergeCell ref="C71:N71"/>
    <mergeCell ref="B72:R72"/>
    <mergeCell ref="C73:E73"/>
    <mergeCell ref="F73:H73"/>
    <mergeCell ref="K73:L73"/>
    <mergeCell ref="M73:O73"/>
    <mergeCell ref="C74:E74"/>
    <mergeCell ref="F74:H74"/>
    <mergeCell ref="K74:L74"/>
    <mergeCell ref="M74:O74"/>
    <mergeCell ref="C75:E75"/>
    <mergeCell ref="F75:H75"/>
    <mergeCell ref="I76:K76"/>
    <mergeCell ref="L76:N76"/>
    <mergeCell ref="P76:R76"/>
    <mergeCell ref="B4:B24"/>
    <mergeCell ref="B26:B30"/>
    <mergeCell ref="B32:B54"/>
    <mergeCell ref="B56:B63"/>
    <mergeCell ref="B64:B71"/>
    <mergeCell ref="C33:C44"/>
    <mergeCell ref="C45:C48"/>
    <mergeCell ref="K6:R24"/>
    <mergeCell ref="C11:D15"/>
    <mergeCell ref="C21:D22"/>
    <mergeCell ref="B79:C80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4"/>
  <sheetViews>
    <sheetView zoomScale="115" zoomScaleNormal="115" workbookViewId="0">
      <selection activeCell="R2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183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184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550</v>
      </c>
      <c r="F12" s="79"/>
      <c r="G12" s="76">
        <v>450</v>
      </c>
      <c r="H12" s="79"/>
      <c r="I12" s="76">
        <v>400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/>
      <c r="F13" s="79"/>
      <c r="G13" s="76"/>
      <c r="H13" s="79"/>
      <c r="I13" s="76"/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185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186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187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164</v>
      </c>
      <c r="F19" s="79"/>
      <c r="G19" s="82" t="s">
        <v>65</v>
      </c>
      <c r="H19" s="82"/>
      <c r="I19" s="127">
        <v>960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390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4</v>
      </c>
      <c r="F28" s="79"/>
      <c r="G28" s="91"/>
      <c r="H28" s="93"/>
      <c r="I28" s="101">
        <v>180</v>
      </c>
      <c r="J28" s="135"/>
      <c r="K28" s="136"/>
      <c r="L28" s="80">
        <f t="shared" si="0"/>
        <v>720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2</v>
      </c>
      <c r="F29" s="79"/>
      <c r="G29" s="91"/>
      <c r="H29" s="92"/>
      <c r="I29" s="137">
        <v>300</v>
      </c>
      <c r="J29" s="131"/>
      <c r="K29" s="131"/>
      <c r="L29" s="80">
        <f t="shared" si="0"/>
        <v>600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1320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188</v>
      </c>
      <c r="I33" s="99">
        <v>216</v>
      </c>
      <c r="J33" s="143"/>
      <c r="K33" s="144"/>
      <c r="L33" s="145">
        <v>14</v>
      </c>
      <c r="M33" s="113"/>
      <c r="N33" s="146">
        <f t="shared" ref="N33:N47" si="2">I33*L33</f>
        <v>3024</v>
      </c>
      <c r="O33" s="147"/>
      <c r="P33" s="148">
        <f t="shared" ref="P33:P47" si="3">IF(AND(ISNUMBER(K33),ISNUMBER(M33)),K33*M33,IF(ISNUMBER(M33),I33*M33,IF(ISNUMBER(K33),K33*L33,N33)))</f>
        <v>3024</v>
      </c>
      <c r="Q33" s="178"/>
      <c r="R33" s="155">
        <f t="shared" ref="R33:R48" si="4">IF($L$70=0,0,N33/$L$70)</f>
        <v>0.152655724993538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23.25" customHeight="1" spans="1:256">
      <c r="A34" s="63"/>
      <c r="B34" s="74"/>
      <c r="C34" s="75"/>
      <c r="D34" s="97" t="s">
        <v>101</v>
      </c>
      <c r="E34" s="98"/>
      <c r="F34" s="102" t="s">
        <v>102</v>
      </c>
      <c r="G34" s="103"/>
      <c r="H34" s="101" t="s">
        <v>189</v>
      </c>
      <c r="I34" s="99">
        <v>14</v>
      </c>
      <c r="J34" s="143"/>
      <c r="K34" s="113"/>
      <c r="L34" s="145">
        <v>25</v>
      </c>
      <c r="M34" s="113"/>
      <c r="N34" s="146">
        <f t="shared" si="2"/>
        <v>350</v>
      </c>
      <c r="O34" s="147"/>
      <c r="P34" s="148">
        <f t="shared" si="3"/>
        <v>350</v>
      </c>
      <c r="Q34" s="178"/>
      <c r="R34" s="155">
        <f t="shared" si="4"/>
        <v>0.0176684866890669</v>
      </c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spans="1:256">
      <c r="A35" s="63"/>
      <c r="B35" s="74"/>
      <c r="C35" s="75"/>
      <c r="D35" s="97" t="s">
        <v>105</v>
      </c>
      <c r="E35" s="98"/>
      <c r="F35" s="99"/>
      <c r="G35" s="100"/>
      <c r="H35" s="101"/>
      <c r="I35" s="99"/>
      <c r="J35" s="143"/>
      <c r="K35" s="113"/>
      <c r="L35" s="145"/>
      <c r="M35" s="113"/>
      <c r="N35" s="146"/>
      <c r="O35" s="147"/>
      <c r="P35" s="148">
        <f t="shared" si="3"/>
        <v>0</v>
      </c>
      <c r="Q35" s="178"/>
      <c r="R35" s="155">
        <f t="shared" si="4"/>
        <v>0</v>
      </c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spans="1:256">
      <c r="A36" s="63"/>
      <c r="B36" s="74"/>
      <c r="C36" s="75"/>
      <c r="D36" s="97" t="s">
        <v>106</v>
      </c>
      <c r="E36" s="98"/>
      <c r="F36" s="99"/>
      <c r="G36" s="100"/>
      <c r="H36" s="101"/>
      <c r="I36" s="99"/>
      <c r="J36" s="143"/>
      <c r="K36" s="113"/>
      <c r="L36" s="145"/>
      <c r="M36" s="113"/>
      <c r="N36" s="146">
        <f t="shared" si="2"/>
        <v>0</v>
      </c>
      <c r="O36" s="147"/>
      <c r="P36" s="148">
        <f t="shared" si="3"/>
        <v>0</v>
      </c>
      <c r="Q36" s="178"/>
      <c r="R36" s="155">
        <f t="shared" si="4"/>
        <v>0</v>
      </c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spans="1:256">
      <c r="A37" s="63"/>
      <c r="B37" s="74"/>
      <c r="C37" s="75"/>
      <c r="D37" s="97" t="s">
        <v>107</v>
      </c>
      <c r="E37" s="98"/>
      <c r="F37" s="99"/>
      <c r="G37" s="100"/>
      <c r="H37" s="101"/>
      <c r="I37" s="99"/>
      <c r="J37" s="143"/>
      <c r="K37" s="113"/>
      <c r="L37" s="145"/>
      <c r="M37" s="113"/>
      <c r="N37" s="146">
        <f t="shared" si="2"/>
        <v>0</v>
      </c>
      <c r="O37" s="147"/>
      <c r="P37" s="148">
        <f t="shared" si="3"/>
        <v>0</v>
      </c>
      <c r="Q37" s="178"/>
      <c r="R37" s="155">
        <f t="shared" si="4"/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spans="1:256">
      <c r="A38" s="63"/>
      <c r="B38" s="74"/>
      <c r="C38" s="75"/>
      <c r="D38" s="97" t="s">
        <v>108</v>
      </c>
      <c r="E38" s="98"/>
      <c r="F38" s="99" t="s">
        <v>97</v>
      </c>
      <c r="G38" s="100"/>
      <c r="H38" s="101"/>
      <c r="I38" s="99">
        <v>148</v>
      </c>
      <c r="J38" s="143"/>
      <c r="K38" s="113"/>
      <c r="L38" s="145">
        <v>14</v>
      </c>
      <c r="M38" s="113"/>
      <c r="N38" s="146">
        <f t="shared" si="2"/>
        <v>2072</v>
      </c>
      <c r="O38" s="147"/>
      <c r="P38" s="148">
        <f t="shared" si="3"/>
        <v>2072</v>
      </c>
      <c r="Q38" s="178"/>
      <c r="R38" s="155">
        <f t="shared" si="4"/>
        <v>0.104597441199276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spans="1:256">
      <c r="A39" s="63"/>
      <c r="B39" s="74"/>
      <c r="C39" s="75" t="s">
        <v>109</v>
      </c>
      <c r="D39" s="97" t="s">
        <v>110</v>
      </c>
      <c r="E39" s="98"/>
      <c r="F39" s="99" t="s">
        <v>111</v>
      </c>
      <c r="G39" s="100"/>
      <c r="H39" s="101" t="s">
        <v>112</v>
      </c>
      <c r="I39" s="99">
        <v>4</v>
      </c>
      <c r="J39" s="143"/>
      <c r="K39" s="113"/>
      <c r="L39" s="145">
        <v>380</v>
      </c>
      <c r="M39" s="113"/>
      <c r="N39" s="146">
        <f t="shared" si="2"/>
        <v>1520</v>
      </c>
      <c r="O39" s="147"/>
      <c r="P39" s="148">
        <f t="shared" si="3"/>
        <v>1520</v>
      </c>
      <c r="Q39" s="178"/>
      <c r="R39" s="155">
        <f t="shared" si="4"/>
        <v>0.0767317136210907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spans="1:256">
      <c r="A40" s="63"/>
      <c r="B40" s="74"/>
      <c r="C40" s="75"/>
      <c r="D40" s="99" t="s">
        <v>113</v>
      </c>
      <c r="E40" s="100"/>
      <c r="F40" s="99" t="s">
        <v>114</v>
      </c>
      <c r="G40" s="100"/>
      <c r="H40" s="101"/>
      <c r="I40" s="99"/>
      <c r="J40" s="143"/>
      <c r="K40" s="113"/>
      <c r="L40" s="145">
        <v>100</v>
      </c>
      <c r="M40" s="113"/>
      <c r="N40" s="146">
        <f t="shared" si="2"/>
        <v>0</v>
      </c>
      <c r="O40" s="147"/>
      <c r="P40" s="148">
        <f t="shared" si="3"/>
        <v>0</v>
      </c>
      <c r="Q40" s="178"/>
      <c r="R40" s="155">
        <f t="shared" si="4"/>
        <v>0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9" t="s">
        <v>115</v>
      </c>
      <c r="E41" s="100"/>
      <c r="F41" s="99" t="s">
        <v>114</v>
      </c>
      <c r="G41" s="100"/>
      <c r="H41" s="101"/>
      <c r="I41" s="99"/>
      <c r="J41" s="143"/>
      <c r="K41" s="113"/>
      <c r="L41" s="145"/>
      <c r="M41" s="113"/>
      <c r="N41" s="146">
        <f t="shared" si="2"/>
        <v>0</v>
      </c>
      <c r="O41" s="147"/>
      <c r="P41" s="148">
        <f t="shared" si="3"/>
        <v>0</v>
      </c>
      <c r="Q41" s="178"/>
      <c r="R41" s="155">
        <f t="shared" si="4"/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108</v>
      </c>
      <c r="E42" s="98"/>
      <c r="F42" s="99"/>
      <c r="G42" s="100"/>
      <c r="H42" s="101"/>
      <c r="I42" s="99">
        <v>6</v>
      </c>
      <c r="J42" s="143"/>
      <c r="K42" s="113"/>
      <c r="L42" s="145">
        <v>100</v>
      </c>
      <c r="M42" s="113"/>
      <c r="N42" s="146">
        <f t="shared" si="2"/>
        <v>600</v>
      </c>
      <c r="O42" s="147"/>
      <c r="P42" s="148">
        <f t="shared" si="3"/>
        <v>600</v>
      </c>
      <c r="Q42" s="178"/>
      <c r="R42" s="155">
        <f t="shared" si="4"/>
        <v>0.0302888343241148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 t="s">
        <v>116</v>
      </c>
      <c r="D43" s="75"/>
      <c r="E43" s="75"/>
      <c r="F43" s="75"/>
      <c r="G43" s="75"/>
      <c r="H43" s="75"/>
      <c r="I43" s="99"/>
      <c r="J43" s="143"/>
      <c r="K43" s="113"/>
      <c r="L43" s="145"/>
      <c r="M43" s="113"/>
      <c r="N43" s="146">
        <f t="shared" si="2"/>
        <v>0</v>
      </c>
      <c r="O43" s="147"/>
      <c r="P43" s="148">
        <f t="shared" si="3"/>
        <v>0</v>
      </c>
      <c r="Q43" s="178"/>
      <c r="R43" s="155">
        <f t="shared" si="4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 t="s">
        <v>117</v>
      </c>
      <c r="D44" s="75"/>
      <c r="E44" s="75"/>
      <c r="F44" s="75"/>
      <c r="G44" s="75"/>
      <c r="H44" s="75"/>
      <c r="I44" s="99"/>
      <c r="J44" s="143"/>
      <c r="K44" s="113"/>
      <c r="L44" s="145"/>
      <c r="M44" s="113"/>
      <c r="N44" s="146">
        <f t="shared" si="2"/>
        <v>0</v>
      </c>
      <c r="O44" s="147"/>
      <c r="P44" s="148">
        <f t="shared" si="3"/>
        <v>0</v>
      </c>
      <c r="Q44" s="178"/>
      <c r="R44" s="155">
        <f t="shared" si="4"/>
        <v>0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118</v>
      </c>
      <c r="D45" s="75"/>
      <c r="E45" s="75"/>
      <c r="F45" s="75"/>
      <c r="G45" s="75"/>
      <c r="H45" s="75"/>
      <c r="I45" s="99"/>
      <c r="J45" s="143"/>
      <c r="K45" s="113"/>
      <c r="L45" s="145"/>
      <c r="M45" s="113"/>
      <c r="N45" s="146">
        <f t="shared" si="2"/>
        <v>0</v>
      </c>
      <c r="O45" s="147"/>
      <c r="P45" s="148">
        <f t="shared" si="3"/>
        <v>0</v>
      </c>
      <c r="Q45" s="178"/>
      <c r="R45" s="155">
        <f t="shared" si="4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 t="s">
        <v>119</v>
      </c>
      <c r="D46" s="75"/>
      <c r="E46" s="75"/>
      <c r="F46" s="75"/>
      <c r="G46" s="75"/>
      <c r="H46" s="75"/>
      <c r="I46" s="99"/>
      <c r="J46" s="143"/>
      <c r="K46" s="113"/>
      <c r="L46" s="145">
        <v>60</v>
      </c>
      <c r="M46" s="113"/>
      <c r="N46" s="146">
        <f t="shared" si="2"/>
        <v>0</v>
      </c>
      <c r="O46" s="147"/>
      <c r="P46" s="148">
        <f t="shared" si="3"/>
        <v>0</v>
      </c>
      <c r="Q46" s="178"/>
      <c r="R46" s="155">
        <f t="shared" si="4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 t="s">
        <v>120</v>
      </c>
      <c r="D47" s="75"/>
      <c r="E47" s="75"/>
      <c r="F47" s="75"/>
      <c r="G47" s="75"/>
      <c r="H47" s="75"/>
      <c r="I47" s="99"/>
      <c r="J47" s="143"/>
      <c r="K47" s="113"/>
      <c r="L47" s="145"/>
      <c r="M47" s="113"/>
      <c r="N47" s="146">
        <f t="shared" si="2"/>
        <v>0</v>
      </c>
      <c r="O47" s="147"/>
      <c r="P47" s="148">
        <f t="shared" si="3"/>
        <v>0</v>
      </c>
      <c r="Q47" s="178"/>
      <c r="R47" s="155">
        <f t="shared" si="4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104" t="s">
        <v>87</v>
      </c>
      <c r="D48" s="105"/>
      <c r="E48" s="105"/>
      <c r="F48" s="105"/>
      <c r="G48" s="105"/>
      <c r="H48" s="105"/>
      <c r="I48" s="105"/>
      <c r="J48" s="105"/>
      <c r="K48" s="105"/>
      <c r="L48" s="149"/>
      <c r="M48" s="150"/>
      <c r="N48" s="151">
        <f>SUM(N33:O47)</f>
        <v>7566</v>
      </c>
      <c r="O48" s="152"/>
      <c r="P48" s="153">
        <f>SUM(P33:Q47)</f>
        <v>7566</v>
      </c>
      <c r="Q48" s="179"/>
      <c r="R48" s="180">
        <f t="shared" si="4"/>
        <v>0.381942200827087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83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170"/>
      <c r="R49" s="171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106" t="s">
        <v>121</v>
      </c>
      <c r="C50" s="107" t="s">
        <v>122</v>
      </c>
      <c r="D50" s="107" t="s">
        <v>78</v>
      </c>
      <c r="E50" s="108" t="s">
        <v>79</v>
      </c>
      <c r="F50" s="107" t="s">
        <v>123</v>
      </c>
      <c r="G50" s="107" t="s">
        <v>79</v>
      </c>
      <c r="H50" s="107" t="s">
        <v>81</v>
      </c>
      <c r="I50" s="107" t="s">
        <v>82</v>
      </c>
      <c r="J50" s="107" t="s">
        <v>83</v>
      </c>
      <c r="K50" s="107" t="s">
        <v>122</v>
      </c>
      <c r="L50" s="107" t="s">
        <v>78</v>
      </c>
      <c r="M50" s="107" t="s">
        <v>79</v>
      </c>
      <c r="N50" s="107" t="s">
        <v>123</v>
      </c>
      <c r="O50" s="107" t="s">
        <v>79</v>
      </c>
      <c r="P50" s="107" t="s">
        <v>81</v>
      </c>
      <c r="Q50" s="181" t="s">
        <v>124</v>
      </c>
      <c r="R50" s="182" t="s">
        <v>83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ht="22.5" spans="1:256">
      <c r="A51" s="63"/>
      <c r="B51" s="106"/>
      <c r="C51" s="109" t="s">
        <v>125</v>
      </c>
      <c r="D51" s="110">
        <v>14</v>
      </c>
      <c r="E51" s="111"/>
      <c r="F51" s="112">
        <v>80</v>
      </c>
      <c r="G51" s="113"/>
      <c r="H51" s="114">
        <f t="shared" ref="H51:H56" si="5">D51*F51</f>
        <v>1120</v>
      </c>
      <c r="I51" s="154">
        <f>IF(AND(ISNUMBER(E51),ISNUMBER(G51)),E51*G51,IF(ISNUMBER(E51),E51*F51,IF(ISNUMBER(G51),G51*D51,H51)))</f>
        <v>1120</v>
      </c>
      <c r="J51" s="155">
        <f t="shared" ref="J51:J56" si="6">IF($L$70=0,0,H51/$L$70)</f>
        <v>0.0565391574050142</v>
      </c>
      <c r="K51" s="156" t="s">
        <v>126</v>
      </c>
      <c r="L51" s="118">
        <v>18</v>
      </c>
      <c r="M51" s="111"/>
      <c r="N51" s="157">
        <v>50</v>
      </c>
      <c r="O51" s="113"/>
      <c r="P51" s="114">
        <f t="shared" ref="P51:P56" si="7">L51*N51</f>
        <v>900</v>
      </c>
      <c r="Q51" s="154">
        <f t="shared" ref="Q51:Q56" si="8">IF(AND(ISNUMBER(M51),ISNUMBER(O51)),M51*O51,IF(ISNUMBER(M51),M51*N51,IF(ISNUMBER(O51),L51*O51,P51)))</f>
        <v>900</v>
      </c>
      <c r="R51" s="155">
        <f t="shared" ref="R51:R57" si="9">IF($L$70=0,0,P51/$L$70)</f>
        <v>0.0454332514861721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106"/>
      <c r="C52" s="109" t="s">
        <v>127</v>
      </c>
      <c r="D52" s="110">
        <v>6</v>
      </c>
      <c r="E52" s="111"/>
      <c r="F52" s="112">
        <v>60</v>
      </c>
      <c r="G52" s="113"/>
      <c r="H52" s="114">
        <f t="shared" si="5"/>
        <v>360</v>
      </c>
      <c r="I52" s="154">
        <f t="shared" ref="I52:I56" si="10">IF(AND(ISNUMBER(E52),ISNUMBER(G52)),E52*G52,IF(ISNUMBER(E52),H52,H52))</f>
        <v>360</v>
      </c>
      <c r="J52" s="155">
        <f t="shared" si="6"/>
        <v>0.0181733005944689</v>
      </c>
      <c r="K52" s="158" t="s">
        <v>128</v>
      </c>
      <c r="L52" s="118">
        <v>12</v>
      </c>
      <c r="M52" s="159"/>
      <c r="N52" s="157">
        <v>80</v>
      </c>
      <c r="O52" s="113"/>
      <c r="P52" s="114">
        <f t="shared" si="7"/>
        <v>960</v>
      </c>
      <c r="Q52" s="154">
        <f t="shared" si="8"/>
        <v>960</v>
      </c>
      <c r="R52" s="155">
        <f t="shared" si="9"/>
        <v>0.0484621349185836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106"/>
      <c r="C53" s="109" t="s">
        <v>129</v>
      </c>
      <c r="D53" s="110">
        <v>10</v>
      </c>
      <c r="E53" s="111"/>
      <c r="F53" s="112">
        <v>65</v>
      </c>
      <c r="G53" s="113"/>
      <c r="H53" s="114">
        <f t="shared" si="5"/>
        <v>650</v>
      </c>
      <c r="I53" s="154">
        <f t="shared" si="10"/>
        <v>650</v>
      </c>
      <c r="J53" s="155">
        <f t="shared" si="6"/>
        <v>0.0328129038511243</v>
      </c>
      <c r="K53" s="158" t="s">
        <v>130</v>
      </c>
      <c r="L53" s="118">
        <v>10</v>
      </c>
      <c r="M53" s="111"/>
      <c r="N53" s="157">
        <v>50</v>
      </c>
      <c r="O53" s="113"/>
      <c r="P53" s="114">
        <f t="shared" si="7"/>
        <v>500</v>
      </c>
      <c r="Q53" s="154">
        <f t="shared" si="8"/>
        <v>500</v>
      </c>
      <c r="R53" s="155">
        <f t="shared" si="9"/>
        <v>0.0252406952700956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ht="22.5" spans="1:256">
      <c r="A54" s="63"/>
      <c r="B54" s="106"/>
      <c r="C54" s="109" t="s">
        <v>131</v>
      </c>
      <c r="D54" s="110"/>
      <c r="E54" s="111"/>
      <c r="F54" s="112">
        <v>60</v>
      </c>
      <c r="G54" s="113"/>
      <c r="H54" s="114">
        <f t="shared" si="5"/>
        <v>0</v>
      </c>
      <c r="I54" s="154">
        <f t="shared" si="10"/>
        <v>0</v>
      </c>
      <c r="J54" s="155">
        <f t="shared" si="6"/>
        <v>0</v>
      </c>
      <c r="K54" s="156" t="s">
        <v>132</v>
      </c>
      <c r="L54" s="118">
        <v>8</v>
      </c>
      <c r="M54" s="111"/>
      <c r="N54" s="119">
        <v>100</v>
      </c>
      <c r="O54" s="113"/>
      <c r="P54" s="114">
        <f t="shared" si="7"/>
        <v>800</v>
      </c>
      <c r="Q54" s="154">
        <f t="shared" si="8"/>
        <v>800</v>
      </c>
      <c r="R54" s="155">
        <f t="shared" si="9"/>
        <v>0.040385112432153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106"/>
      <c r="C55" s="109" t="s">
        <v>133</v>
      </c>
      <c r="D55" s="110"/>
      <c r="E55" s="111"/>
      <c r="F55" s="112"/>
      <c r="G55" s="113"/>
      <c r="H55" s="114">
        <f t="shared" si="5"/>
        <v>0</v>
      </c>
      <c r="I55" s="154">
        <f t="shared" si="10"/>
        <v>0</v>
      </c>
      <c r="J55" s="155">
        <f t="shared" si="6"/>
        <v>0</v>
      </c>
      <c r="K55" s="158" t="s">
        <v>134</v>
      </c>
      <c r="L55" s="118"/>
      <c r="M55" s="111"/>
      <c r="N55" s="119"/>
      <c r="O55" s="113"/>
      <c r="P55" s="114">
        <f t="shared" si="7"/>
        <v>0</v>
      </c>
      <c r="Q55" s="154">
        <f t="shared" si="8"/>
        <v>0</v>
      </c>
      <c r="R55" s="155">
        <f t="shared" si="9"/>
        <v>0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/>
      <c r="C56" s="109" t="s">
        <v>135</v>
      </c>
      <c r="D56" s="110">
        <v>10</v>
      </c>
      <c r="E56" s="111"/>
      <c r="F56" s="112">
        <v>10</v>
      </c>
      <c r="G56" s="113"/>
      <c r="H56" s="114">
        <f t="shared" si="5"/>
        <v>100</v>
      </c>
      <c r="I56" s="154">
        <f t="shared" si="10"/>
        <v>100</v>
      </c>
      <c r="J56" s="155">
        <f t="shared" si="6"/>
        <v>0.00504813905401913</v>
      </c>
      <c r="K56" s="158" t="s">
        <v>136</v>
      </c>
      <c r="L56" s="118">
        <v>6</v>
      </c>
      <c r="M56" s="111"/>
      <c r="N56" s="119">
        <v>200</v>
      </c>
      <c r="O56" s="113"/>
      <c r="P56" s="114">
        <f t="shared" si="7"/>
        <v>1200</v>
      </c>
      <c r="Q56" s="154">
        <f t="shared" si="8"/>
        <v>1200</v>
      </c>
      <c r="R56" s="155">
        <f t="shared" si="9"/>
        <v>0.0605776686482295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spans="1:256">
      <c r="A57" s="63"/>
      <c r="B57" s="106"/>
      <c r="C57" s="115" t="s">
        <v>87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42"/>
      <c r="P57" s="160">
        <f>SUM(H51:H56,P51:P56)</f>
        <v>6590</v>
      </c>
      <c r="Q57" s="183">
        <f>SUM(I51:I56,Q51:Q56)</f>
        <v>6590</v>
      </c>
      <c r="R57" s="155">
        <f t="shared" si="9"/>
        <v>0.33267236365986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17" t="s">
        <v>137</v>
      </c>
      <c r="C58" s="107" t="s">
        <v>122</v>
      </c>
      <c r="D58" s="96" t="s">
        <v>78</v>
      </c>
      <c r="E58" s="96" t="s">
        <v>79</v>
      </c>
      <c r="F58" s="96" t="s">
        <v>123</v>
      </c>
      <c r="G58" s="96" t="s">
        <v>79</v>
      </c>
      <c r="H58" s="96" t="s">
        <v>81</v>
      </c>
      <c r="I58" s="96" t="s">
        <v>82</v>
      </c>
      <c r="J58" s="96" t="s">
        <v>83</v>
      </c>
      <c r="K58" s="96" t="s">
        <v>122</v>
      </c>
      <c r="L58" s="96" t="s">
        <v>78</v>
      </c>
      <c r="M58" s="96" t="s">
        <v>79</v>
      </c>
      <c r="N58" s="96" t="s">
        <v>123</v>
      </c>
      <c r="O58" s="96" t="s">
        <v>79</v>
      </c>
      <c r="P58" s="96" t="s">
        <v>81</v>
      </c>
      <c r="Q58" s="97" t="s">
        <v>124</v>
      </c>
      <c r="R58" s="177" t="s">
        <v>83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17"/>
      <c r="C59" s="109" t="s">
        <v>125</v>
      </c>
      <c r="D59" s="118"/>
      <c r="E59" s="111"/>
      <c r="F59" s="119"/>
      <c r="G59" s="113"/>
      <c r="H59" s="114">
        <f t="shared" ref="H59:H64" si="11">D59*F59</f>
        <v>0</v>
      </c>
      <c r="I59" s="154">
        <f t="shared" ref="I59:I64" si="12">IF(AND(ISNUMBER(E59),ISNUMBER(G59)),E59*G59,IF(ISNUMBER(E59),E59*F59,IF(ISNUMBER(G59),D59*G59,H59)))</f>
        <v>0</v>
      </c>
      <c r="J59" s="155">
        <f t="shared" ref="J59:J64" si="13">IF($L$70=0,0,H59/$L$70)</f>
        <v>0</v>
      </c>
      <c r="K59" s="158" t="s">
        <v>138</v>
      </c>
      <c r="L59" s="161"/>
      <c r="M59" s="111"/>
      <c r="N59" s="145"/>
      <c r="O59" s="113"/>
      <c r="P59" s="114">
        <f t="shared" ref="P59:P64" si="14">L59*N59</f>
        <v>0</v>
      </c>
      <c r="Q59" s="154">
        <f t="shared" ref="Q59:Q64" si="15">IF(AND(ISNUMBER(M59),ISNUMBER(O59)),M59*O59,IF(ISNUMBER(M59),M59*N59,IF(ISNUMBER(O59),L59*O59,P59)))</f>
        <v>0</v>
      </c>
      <c r="R59" s="155">
        <f t="shared" ref="R59:R65" si="16">IF($L$70=0,0,P59/$L$70)</f>
        <v>0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spans="1:256">
      <c r="A60" s="63"/>
      <c r="B60" s="117"/>
      <c r="C60" s="109" t="s">
        <v>127</v>
      </c>
      <c r="D60" s="118"/>
      <c r="E60" s="111"/>
      <c r="F60" s="119"/>
      <c r="G60" s="113"/>
      <c r="H60" s="114">
        <f t="shared" si="11"/>
        <v>0</v>
      </c>
      <c r="I60" s="154">
        <f t="shared" si="12"/>
        <v>0</v>
      </c>
      <c r="J60" s="155">
        <f t="shared" si="13"/>
        <v>0</v>
      </c>
      <c r="K60" s="158" t="s">
        <v>139</v>
      </c>
      <c r="L60" s="161"/>
      <c r="M60" s="111"/>
      <c r="N60" s="145"/>
      <c r="O60" s="113"/>
      <c r="P60" s="114">
        <f t="shared" si="14"/>
        <v>0</v>
      </c>
      <c r="Q60" s="154">
        <f t="shared" si="15"/>
        <v>0</v>
      </c>
      <c r="R60" s="155">
        <f t="shared" si="16"/>
        <v>0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17"/>
      <c r="C61" s="109" t="s">
        <v>140</v>
      </c>
      <c r="D61" s="118"/>
      <c r="E61" s="111"/>
      <c r="F61" s="119"/>
      <c r="G61" s="113"/>
      <c r="H61" s="114">
        <f t="shared" si="11"/>
        <v>0</v>
      </c>
      <c r="I61" s="154">
        <f t="shared" si="12"/>
        <v>0</v>
      </c>
      <c r="J61" s="155">
        <f t="shared" si="13"/>
        <v>0</v>
      </c>
      <c r="K61" s="158" t="s">
        <v>130</v>
      </c>
      <c r="L61" s="161"/>
      <c r="M61" s="111"/>
      <c r="N61" s="145"/>
      <c r="O61" s="113"/>
      <c r="P61" s="114">
        <f t="shared" si="14"/>
        <v>0</v>
      </c>
      <c r="Q61" s="154">
        <f t="shared" si="15"/>
        <v>0</v>
      </c>
      <c r="R61" s="155">
        <f t="shared" si="16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17"/>
      <c r="C62" s="109" t="s">
        <v>131</v>
      </c>
      <c r="D62" s="118"/>
      <c r="E62" s="111"/>
      <c r="F62" s="119"/>
      <c r="G62" s="113"/>
      <c r="H62" s="114">
        <f t="shared" si="11"/>
        <v>0</v>
      </c>
      <c r="I62" s="154">
        <f t="shared" si="12"/>
        <v>0</v>
      </c>
      <c r="J62" s="155">
        <f t="shared" si="13"/>
        <v>0</v>
      </c>
      <c r="K62" s="158" t="s">
        <v>141</v>
      </c>
      <c r="L62" s="161"/>
      <c r="M62" s="111"/>
      <c r="N62" s="145"/>
      <c r="O62" s="113"/>
      <c r="P62" s="114">
        <f t="shared" si="14"/>
        <v>0</v>
      </c>
      <c r="Q62" s="154">
        <f t="shared" si="15"/>
        <v>0</v>
      </c>
      <c r="R62" s="155">
        <f t="shared" si="16"/>
        <v>0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17"/>
      <c r="C63" s="109" t="s">
        <v>133</v>
      </c>
      <c r="D63" s="118"/>
      <c r="E63" s="111"/>
      <c r="F63" s="119"/>
      <c r="G63" s="113"/>
      <c r="H63" s="114">
        <f t="shared" si="11"/>
        <v>0</v>
      </c>
      <c r="I63" s="154">
        <f t="shared" si="12"/>
        <v>0</v>
      </c>
      <c r="J63" s="155">
        <f t="shared" si="13"/>
        <v>0</v>
      </c>
      <c r="K63" s="158" t="s">
        <v>142</v>
      </c>
      <c r="L63" s="161"/>
      <c r="M63" s="111"/>
      <c r="N63" s="145"/>
      <c r="O63" s="113"/>
      <c r="P63" s="114">
        <f t="shared" si="14"/>
        <v>0</v>
      </c>
      <c r="Q63" s="154">
        <f t="shared" si="15"/>
        <v>0</v>
      </c>
      <c r="R63" s="155">
        <f t="shared" si="16"/>
        <v>0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/>
      <c r="C64" s="109" t="s">
        <v>135</v>
      </c>
      <c r="D64" s="118"/>
      <c r="E64" s="111"/>
      <c r="F64" s="119"/>
      <c r="G64" s="113"/>
      <c r="H64" s="114">
        <f t="shared" si="11"/>
        <v>0</v>
      </c>
      <c r="I64" s="154">
        <f t="shared" si="12"/>
        <v>0</v>
      </c>
      <c r="J64" s="155">
        <f t="shared" si="13"/>
        <v>0</v>
      </c>
      <c r="K64" s="162"/>
      <c r="L64" s="161"/>
      <c r="M64" s="161"/>
      <c r="N64" s="145"/>
      <c r="O64" s="145"/>
      <c r="P64" s="114">
        <f t="shared" si="14"/>
        <v>0</v>
      </c>
      <c r="Q64" s="154">
        <f t="shared" si="15"/>
        <v>0</v>
      </c>
      <c r="R64" s="155">
        <f t="shared" si="16"/>
        <v>0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84" t="s">
        <v>87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60">
        <f>SUM(H59:H64,P59:P64)</f>
        <v>0</v>
      </c>
      <c r="Q65" s="183">
        <f>SUM(I59:I64,Q59:Q64)</f>
        <v>0</v>
      </c>
      <c r="R65" s="155">
        <f t="shared" si="16"/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170"/>
      <c r="R66" s="171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85"/>
      <c r="C67" s="80" t="s">
        <v>143</v>
      </c>
      <c r="D67" s="186"/>
      <c r="E67" s="122"/>
      <c r="F67" s="187">
        <f>(P57+N48+L30+P65)*0.05</f>
        <v>773.8</v>
      </c>
      <c r="G67" s="187"/>
      <c r="H67" s="188"/>
      <c r="I67" s="191"/>
      <c r="J67" s="191"/>
      <c r="K67" s="80" t="s">
        <v>79</v>
      </c>
      <c r="L67" s="81"/>
      <c r="M67" s="187"/>
      <c r="N67" s="187"/>
      <c r="O67" s="188"/>
      <c r="P67" s="191"/>
      <c r="Q67" s="191"/>
      <c r="R67" s="208">
        <f>IF($L$70=0,0,F67/$L$70)</f>
        <v>0.0390625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85"/>
      <c r="C68" s="189" t="s">
        <v>144</v>
      </c>
      <c r="D68" s="186"/>
      <c r="E68" s="122"/>
      <c r="F68" s="187">
        <f>(P57+N48+L30+P65)*0.1</f>
        <v>1547.6</v>
      </c>
      <c r="G68" s="187"/>
      <c r="H68" s="188"/>
      <c r="I68" s="191"/>
      <c r="J68" s="191"/>
      <c r="K68" s="80" t="s">
        <v>79</v>
      </c>
      <c r="L68" s="81"/>
      <c r="M68" s="200"/>
      <c r="N68" s="200"/>
      <c r="O68" s="200"/>
      <c r="P68" s="191"/>
      <c r="Q68" s="191"/>
      <c r="R68" s="209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85"/>
      <c r="C69" s="189" t="s">
        <v>145</v>
      </c>
      <c r="D69" s="186"/>
      <c r="E69" s="122"/>
      <c r="F69" s="187">
        <f>(P57+P65+N48+L30)*0.13</f>
        <v>2011.88</v>
      </c>
      <c r="G69" s="187"/>
      <c r="H69" s="188"/>
      <c r="I69" s="191"/>
      <c r="J69" s="191"/>
      <c r="K69" s="186"/>
      <c r="L69" s="81"/>
      <c r="M69" s="200"/>
      <c r="N69" s="200"/>
      <c r="O69" s="200"/>
      <c r="P69" s="191"/>
      <c r="Q69" s="191"/>
      <c r="R69" s="210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90"/>
      <c r="C70" s="63"/>
      <c r="D70" s="63"/>
      <c r="E70" s="63"/>
      <c r="F70" s="63"/>
      <c r="G70" s="63"/>
      <c r="H70" s="63"/>
      <c r="I70" s="97" t="s">
        <v>146</v>
      </c>
      <c r="J70" s="201"/>
      <c r="K70" s="88"/>
      <c r="L70" s="202">
        <f>SUM(L30,N48,P57,P65,F67,F68,F69)</f>
        <v>19809.28</v>
      </c>
      <c r="M70" s="202"/>
      <c r="N70" s="202"/>
      <c r="O70" s="203" t="s">
        <v>147</v>
      </c>
      <c r="P70" s="204"/>
      <c r="Q70" s="211"/>
      <c r="R70" s="211"/>
      <c r="S70" s="212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85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209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185"/>
      <c r="C72" s="191"/>
      <c r="D72" s="191"/>
      <c r="E72" s="191"/>
      <c r="F72" s="191"/>
      <c r="G72" s="191"/>
      <c r="H72" s="191"/>
      <c r="I72" s="191"/>
      <c r="J72" s="191"/>
      <c r="K72" s="191"/>
      <c r="L72" s="205"/>
      <c r="M72" s="191"/>
      <c r="N72" s="191"/>
      <c r="O72" s="191"/>
      <c r="P72" s="191"/>
      <c r="Q72" s="191"/>
      <c r="R72" s="209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92" t="s">
        <v>148</v>
      </c>
      <c r="C73" s="193"/>
      <c r="D73" s="194" t="s">
        <v>149</v>
      </c>
      <c r="E73" s="195"/>
      <c r="F73" s="195"/>
      <c r="G73" s="195"/>
      <c r="H73" s="195"/>
      <c r="I73" s="195"/>
      <c r="J73" s="195"/>
      <c r="K73" s="195"/>
      <c r="L73" s="194" t="s">
        <v>150</v>
      </c>
      <c r="M73" s="195"/>
      <c r="N73" s="195"/>
      <c r="O73" s="195"/>
      <c r="P73" s="206"/>
      <c r="Q73" s="206"/>
      <c r="R73" s="213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ht="15" spans="1:256">
      <c r="A74" s="63"/>
      <c r="B74" s="196"/>
      <c r="C74" s="197"/>
      <c r="D74" s="198" t="s">
        <v>151</v>
      </c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207"/>
      <c r="Q74" s="207"/>
      <c r="R74" s="21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</sheetData>
  <mergeCells count="199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P34:Q34"/>
    <mergeCell ref="D35:E35"/>
    <mergeCell ref="F35:G35"/>
    <mergeCell ref="I35:J35"/>
    <mergeCell ref="N35:O35"/>
    <mergeCell ref="P35:Q35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C43:H43"/>
    <mergeCell ref="I43:J43"/>
    <mergeCell ref="N43:O43"/>
    <mergeCell ref="P43:Q43"/>
    <mergeCell ref="C44:H44"/>
    <mergeCell ref="I44:J44"/>
    <mergeCell ref="N44:O44"/>
    <mergeCell ref="P44:Q44"/>
    <mergeCell ref="C45:H45"/>
    <mergeCell ref="I45:J45"/>
    <mergeCell ref="N45:O45"/>
    <mergeCell ref="P45:Q45"/>
    <mergeCell ref="C46:H46"/>
    <mergeCell ref="I46:J46"/>
    <mergeCell ref="N46:O46"/>
    <mergeCell ref="P46:Q46"/>
    <mergeCell ref="C47:H47"/>
    <mergeCell ref="I47:J47"/>
    <mergeCell ref="N47:O47"/>
    <mergeCell ref="P47:Q47"/>
    <mergeCell ref="C48:L48"/>
    <mergeCell ref="N48:O48"/>
    <mergeCell ref="P48:Q48"/>
    <mergeCell ref="B49:R49"/>
    <mergeCell ref="C57:O57"/>
    <mergeCell ref="C65:N65"/>
    <mergeCell ref="B66:R66"/>
    <mergeCell ref="C67:E67"/>
    <mergeCell ref="F67:H67"/>
    <mergeCell ref="K67:L67"/>
    <mergeCell ref="M67:O67"/>
    <mergeCell ref="C68:E68"/>
    <mergeCell ref="F68:H68"/>
    <mergeCell ref="K68:L68"/>
    <mergeCell ref="M68:O68"/>
    <mergeCell ref="C69:E69"/>
    <mergeCell ref="F69:H69"/>
    <mergeCell ref="I70:K70"/>
    <mergeCell ref="L70:N70"/>
    <mergeCell ref="P70:R70"/>
    <mergeCell ref="B4:B24"/>
    <mergeCell ref="B26:B30"/>
    <mergeCell ref="B32:B48"/>
    <mergeCell ref="B50:B57"/>
    <mergeCell ref="B58:B65"/>
    <mergeCell ref="C33:C38"/>
    <mergeCell ref="C39:C42"/>
    <mergeCell ref="K6:R24"/>
    <mergeCell ref="C11:D15"/>
    <mergeCell ref="C21:D22"/>
    <mergeCell ref="B73:C74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0"/>
  <sheetViews>
    <sheetView zoomScale="115" zoomScaleNormal="115" workbookViewId="0">
      <selection activeCell="A1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33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190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191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450</v>
      </c>
      <c r="F12" s="79"/>
      <c r="G12" s="76">
        <v>350</v>
      </c>
      <c r="H12" s="79"/>
      <c r="I12" s="76">
        <v>350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>
        <v>450</v>
      </c>
      <c r="F13" s="79"/>
      <c r="G13" s="76">
        <v>350</v>
      </c>
      <c r="H13" s="79"/>
      <c r="I13" s="76">
        <v>350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192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193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194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157</v>
      </c>
      <c r="F19" s="79"/>
      <c r="G19" s="82" t="s">
        <v>65</v>
      </c>
      <c r="H19" s="82"/>
      <c r="I19" s="127">
        <v>80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40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6</v>
      </c>
      <c r="F28" s="79"/>
      <c r="G28" s="91"/>
      <c r="H28" s="93"/>
      <c r="I28" s="101">
        <v>180</v>
      </c>
      <c r="J28" s="135"/>
      <c r="K28" s="136"/>
      <c r="L28" s="80">
        <f t="shared" si="0"/>
        <v>1080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2</v>
      </c>
      <c r="F29" s="79"/>
      <c r="G29" s="91"/>
      <c r="H29" s="92"/>
      <c r="I29" s="137">
        <v>300</v>
      </c>
      <c r="J29" s="131"/>
      <c r="K29" s="131"/>
      <c r="L29" s="80">
        <f t="shared" si="0"/>
        <v>600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1680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195</v>
      </c>
      <c r="I33" s="99">
        <v>148</v>
      </c>
      <c r="J33" s="143"/>
      <c r="K33" s="144"/>
      <c r="L33" s="145">
        <v>14</v>
      </c>
      <c r="M33" s="113"/>
      <c r="N33" s="146">
        <f t="shared" ref="N33:N40" si="2">I33*L33</f>
        <v>2072</v>
      </c>
      <c r="O33" s="147"/>
      <c r="P33" s="148">
        <f t="shared" ref="P33:P38" si="3">IF(AND(ISNUMBER(K33),ISNUMBER(M33)),K33*M33,IF(ISNUMBER(M33),I33*M33,IF(ISNUMBER(K33),K33*L33,N33)))</f>
        <v>2072</v>
      </c>
      <c r="Q33" s="178"/>
      <c r="R33" s="155">
        <f t="shared" ref="R33:R38" si="4">IF($L$76=0,0,N33/$L$76)</f>
        <v>0.0920581210191083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195</v>
      </c>
      <c r="I34" s="99">
        <v>148</v>
      </c>
      <c r="J34" s="143"/>
      <c r="K34" s="144"/>
      <c r="L34" s="145">
        <v>14</v>
      </c>
      <c r="M34" s="113"/>
      <c r="N34" s="146">
        <f t="shared" si="2"/>
        <v>2072</v>
      </c>
      <c r="O34" s="147"/>
      <c r="P34" s="148"/>
      <c r="Q34" s="178"/>
      <c r="R34" s="155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ht="16.5" customHeight="1" spans="1:256">
      <c r="A35" s="63"/>
      <c r="B35" s="74"/>
      <c r="C35" s="75"/>
      <c r="D35" s="97"/>
      <c r="E35" s="98"/>
      <c r="F35" s="99"/>
      <c r="G35" s="100"/>
      <c r="H35" s="101"/>
      <c r="I35" s="99"/>
      <c r="J35" s="143"/>
      <c r="K35" s="144"/>
      <c r="L35" s="145"/>
      <c r="M35" s="113"/>
      <c r="N35" s="146"/>
      <c r="O35" s="147"/>
      <c r="P35" s="148"/>
      <c r="Q35" s="178"/>
      <c r="R35" s="155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ht="16.5" customHeight="1" spans="1:256">
      <c r="A36" s="63"/>
      <c r="B36" s="74"/>
      <c r="C36" s="75"/>
      <c r="D36" s="97"/>
      <c r="E36" s="98"/>
      <c r="F36" s="99"/>
      <c r="G36" s="100"/>
      <c r="H36" s="101"/>
      <c r="I36" s="99"/>
      <c r="J36" s="143"/>
      <c r="K36" s="144"/>
      <c r="L36" s="145"/>
      <c r="M36" s="113"/>
      <c r="N36" s="146"/>
      <c r="O36" s="147"/>
      <c r="P36" s="148"/>
      <c r="Q36" s="178"/>
      <c r="R36" s="155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ht="23.25" customHeight="1" spans="1:256">
      <c r="A37" s="63"/>
      <c r="B37" s="74"/>
      <c r="C37" s="75"/>
      <c r="D37" s="97" t="s">
        <v>101</v>
      </c>
      <c r="E37" s="98"/>
      <c r="F37" s="102" t="s">
        <v>102</v>
      </c>
      <c r="G37" s="103"/>
      <c r="H37" s="101" t="s">
        <v>196</v>
      </c>
      <c r="I37" s="99">
        <v>6</v>
      </c>
      <c r="J37" s="143"/>
      <c r="K37" s="113"/>
      <c r="L37" s="145">
        <v>25</v>
      </c>
      <c r="M37" s="113"/>
      <c r="N37" s="146">
        <f t="shared" si="2"/>
        <v>150</v>
      </c>
      <c r="O37" s="147"/>
      <c r="P37" s="148">
        <f t="shared" si="3"/>
        <v>150</v>
      </c>
      <c r="Q37" s="178"/>
      <c r="R37" s="155">
        <f t="shared" si="4"/>
        <v>0.00666443926296633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ht="23.25" customHeight="1" spans="1:256">
      <c r="A38" s="63"/>
      <c r="B38" s="74"/>
      <c r="C38" s="75"/>
      <c r="D38" s="97" t="s">
        <v>104</v>
      </c>
      <c r="E38" s="98"/>
      <c r="F38" s="102" t="s">
        <v>102</v>
      </c>
      <c r="G38" s="103"/>
      <c r="H38" s="101" t="s">
        <v>196</v>
      </c>
      <c r="I38" s="99">
        <v>6</v>
      </c>
      <c r="J38" s="143"/>
      <c r="K38" s="113"/>
      <c r="L38" s="145">
        <v>25</v>
      </c>
      <c r="M38" s="113"/>
      <c r="N38" s="146">
        <f t="shared" si="2"/>
        <v>150</v>
      </c>
      <c r="O38" s="147"/>
      <c r="P38" s="148">
        <f t="shared" si="3"/>
        <v>150</v>
      </c>
      <c r="Q38" s="178"/>
      <c r="R38" s="155">
        <f t="shared" si="4"/>
        <v>0.00666443926296633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ht="23.25" customHeight="1" spans="1:256">
      <c r="A39" s="63"/>
      <c r="B39" s="74"/>
      <c r="C39" s="75"/>
      <c r="D39" s="97"/>
      <c r="E39" s="98"/>
      <c r="F39" s="102"/>
      <c r="G39" s="103"/>
      <c r="H39" s="101"/>
      <c r="I39" s="99"/>
      <c r="J39" s="143"/>
      <c r="K39" s="113"/>
      <c r="L39" s="145"/>
      <c r="M39" s="113"/>
      <c r="N39" s="146"/>
      <c r="O39" s="147"/>
      <c r="P39" s="148"/>
      <c r="Q39" s="178"/>
      <c r="R39" s="155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ht="23.25" customHeight="1" spans="1:256">
      <c r="A40" s="63"/>
      <c r="B40" s="74"/>
      <c r="C40" s="75"/>
      <c r="D40" s="97"/>
      <c r="E40" s="98"/>
      <c r="F40" s="102"/>
      <c r="G40" s="103"/>
      <c r="H40" s="101"/>
      <c r="I40" s="99"/>
      <c r="J40" s="143"/>
      <c r="K40" s="113"/>
      <c r="L40" s="145"/>
      <c r="M40" s="113"/>
      <c r="N40" s="146"/>
      <c r="O40" s="147"/>
      <c r="P40" s="148"/>
      <c r="Q40" s="178"/>
      <c r="R40" s="155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7" t="s">
        <v>105</v>
      </c>
      <c r="E41" s="98"/>
      <c r="F41" s="99"/>
      <c r="G41" s="100"/>
      <c r="H41" s="101"/>
      <c r="I41" s="99"/>
      <c r="J41" s="143"/>
      <c r="K41" s="113"/>
      <c r="L41" s="145"/>
      <c r="M41" s="113"/>
      <c r="N41" s="146"/>
      <c r="O41" s="147"/>
      <c r="P41" s="148">
        <f t="shared" ref="P41:P53" si="5">IF(AND(ISNUMBER(K41),ISNUMBER(M41)),K41*M41,IF(ISNUMBER(M41),I41*M41,IF(ISNUMBER(K41),K41*L41,N41)))</f>
        <v>0</v>
      </c>
      <c r="Q41" s="178"/>
      <c r="R41" s="155">
        <f t="shared" ref="R41:R54" si="6">IF($L$76=0,0,N41/$L$76)</f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106</v>
      </c>
      <c r="E42" s="98"/>
      <c r="F42" s="99"/>
      <c r="G42" s="100"/>
      <c r="H42" s="101"/>
      <c r="I42" s="99"/>
      <c r="J42" s="143"/>
      <c r="K42" s="113"/>
      <c r="L42" s="145"/>
      <c r="M42" s="113"/>
      <c r="N42" s="146">
        <f t="shared" ref="N42:N53" si="7">I42*L42</f>
        <v>0</v>
      </c>
      <c r="O42" s="147"/>
      <c r="P42" s="148">
        <f t="shared" si="5"/>
        <v>0</v>
      </c>
      <c r="Q42" s="178"/>
      <c r="R42" s="155">
        <f t="shared" si="6"/>
        <v>0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/>
      <c r="D43" s="97" t="s">
        <v>107</v>
      </c>
      <c r="E43" s="98"/>
      <c r="F43" s="99"/>
      <c r="G43" s="100"/>
      <c r="H43" s="101"/>
      <c r="I43" s="99"/>
      <c r="J43" s="143"/>
      <c r="K43" s="113"/>
      <c r="L43" s="145"/>
      <c r="M43" s="113"/>
      <c r="N43" s="146">
        <f t="shared" si="7"/>
        <v>0</v>
      </c>
      <c r="O43" s="147"/>
      <c r="P43" s="148">
        <f t="shared" si="5"/>
        <v>0</v>
      </c>
      <c r="Q43" s="178"/>
      <c r="R43" s="155">
        <f t="shared" si="6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/>
      <c r="D44" s="97" t="s">
        <v>108</v>
      </c>
      <c r="E44" s="98"/>
      <c r="F44" s="99" t="s">
        <v>97</v>
      </c>
      <c r="G44" s="100"/>
      <c r="H44" s="101"/>
      <c r="I44" s="99">
        <v>200</v>
      </c>
      <c r="J44" s="143"/>
      <c r="K44" s="113"/>
      <c r="L44" s="145">
        <v>14</v>
      </c>
      <c r="M44" s="113"/>
      <c r="N44" s="146">
        <f t="shared" si="7"/>
        <v>2800</v>
      </c>
      <c r="O44" s="147"/>
      <c r="P44" s="148">
        <f t="shared" si="5"/>
        <v>2800</v>
      </c>
      <c r="Q44" s="178"/>
      <c r="R44" s="155">
        <f t="shared" si="6"/>
        <v>0.124402866242038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109</v>
      </c>
      <c r="D45" s="97" t="s">
        <v>110</v>
      </c>
      <c r="E45" s="98"/>
      <c r="F45" s="99" t="s">
        <v>111</v>
      </c>
      <c r="G45" s="100"/>
      <c r="H45" s="101" t="s">
        <v>112</v>
      </c>
      <c r="I45" s="99">
        <v>4</v>
      </c>
      <c r="J45" s="143"/>
      <c r="K45" s="113"/>
      <c r="L45" s="145">
        <v>380</v>
      </c>
      <c r="M45" s="113"/>
      <c r="N45" s="146">
        <f t="shared" si="7"/>
        <v>1520</v>
      </c>
      <c r="O45" s="147"/>
      <c r="P45" s="148">
        <f t="shared" si="5"/>
        <v>1520</v>
      </c>
      <c r="Q45" s="178"/>
      <c r="R45" s="155">
        <f t="shared" si="6"/>
        <v>0.0675329845313922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/>
      <c r="D46" s="99" t="s">
        <v>113</v>
      </c>
      <c r="E46" s="100"/>
      <c r="F46" s="99" t="s">
        <v>114</v>
      </c>
      <c r="G46" s="100"/>
      <c r="H46" s="101"/>
      <c r="I46" s="99"/>
      <c r="J46" s="143"/>
      <c r="K46" s="113"/>
      <c r="L46" s="145">
        <v>100</v>
      </c>
      <c r="M46" s="113"/>
      <c r="N46" s="146">
        <f t="shared" si="7"/>
        <v>0</v>
      </c>
      <c r="O46" s="147"/>
      <c r="P46" s="148">
        <f t="shared" si="5"/>
        <v>0</v>
      </c>
      <c r="Q46" s="178"/>
      <c r="R46" s="155">
        <f t="shared" si="6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/>
      <c r="D47" s="99" t="s">
        <v>115</v>
      </c>
      <c r="E47" s="100"/>
      <c r="F47" s="99" t="s">
        <v>114</v>
      </c>
      <c r="G47" s="100"/>
      <c r="H47" s="101"/>
      <c r="I47" s="99"/>
      <c r="J47" s="143"/>
      <c r="K47" s="113"/>
      <c r="L47" s="145"/>
      <c r="M47" s="113"/>
      <c r="N47" s="146">
        <f t="shared" si="7"/>
        <v>0</v>
      </c>
      <c r="O47" s="147"/>
      <c r="P47" s="148">
        <f t="shared" si="5"/>
        <v>0</v>
      </c>
      <c r="Q47" s="178"/>
      <c r="R47" s="155">
        <f t="shared" si="6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75"/>
      <c r="D48" s="97" t="s">
        <v>108</v>
      </c>
      <c r="E48" s="98"/>
      <c r="F48" s="99"/>
      <c r="G48" s="100"/>
      <c r="H48" s="101"/>
      <c r="I48" s="99">
        <v>6</v>
      </c>
      <c r="J48" s="143"/>
      <c r="K48" s="113"/>
      <c r="L48" s="145">
        <v>100</v>
      </c>
      <c r="M48" s="113"/>
      <c r="N48" s="146">
        <f t="shared" si="7"/>
        <v>600</v>
      </c>
      <c r="O48" s="147"/>
      <c r="P48" s="148">
        <f t="shared" si="5"/>
        <v>600</v>
      </c>
      <c r="Q48" s="178"/>
      <c r="R48" s="155">
        <f t="shared" si="6"/>
        <v>0.0266577570518653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74"/>
      <c r="C49" s="75" t="s">
        <v>116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7"/>
        <v>0</v>
      </c>
      <c r="O49" s="147"/>
      <c r="P49" s="148">
        <f t="shared" si="5"/>
        <v>0</v>
      </c>
      <c r="Q49" s="178"/>
      <c r="R49" s="155">
        <f t="shared" si="6"/>
        <v>0</v>
      </c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74"/>
      <c r="C50" s="75" t="s">
        <v>117</v>
      </c>
      <c r="D50" s="75"/>
      <c r="E50" s="75"/>
      <c r="F50" s="75"/>
      <c r="G50" s="75"/>
      <c r="H50" s="75"/>
      <c r="I50" s="99"/>
      <c r="J50" s="143"/>
      <c r="K50" s="113"/>
      <c r="L50" s="145"/>
      <c r="M50" s="113"/>
      <c r="N50" s="146">
        <f t="shared" si="7"/>
        <v>0</v>
      </c>
      <c r="O50" s="147"/>
      <c r="P50" s="148">
        <f t="shared" si="5"/>
        <v>0</v>
      </c>
      <c r="Q50" s="178"/>
      <c r="R50" s="155">
        <f t="shared" si="6"/>
        <v>0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spans="1:256">
      <c r="A51" s="63"/>
      <c r="B51" s="74"/>
      <c r="C51" s="75" t="s">
        <v>118</v>
      </c>
      <c r="D51" s="75"/>
      <c r="E51" s="75"/>
      <c r="F51" s="75"/>
      <c r="G51" s="75"/>
      <c r="H51" s="75"/>
      <c r="I51" s="99"/>
      <c r="J51" s="143"/>
      <c r="K51" s="113"/>
      <c r="L51" s="145"/>
      <c r="M51" s="113"/>
      <c r="N51" s="146">
        <f t="shared" si="7"/>
        <v>0</v>
      </c>
      <c r="O51" s="147"/>
      <c r="P51" s="148">
        <f t="shared" si="5"/>
        <v>0</v>
      </c>
      <c r="Q51" s="178"/>
      <c r="R51" s="155">
        <f t="shared" si="6"/>
        <v>0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74"/>
      <c r="C52" s="75" t="s">
        <v>119</v>
      </c>
      <c r="D52" s="75"/>
      <c r="E52" s="75"/>
      <c r="F52" s="75"/>
      <c r="G52" s="75"/>
      <c r="H52" s="75"/>
      <c r="I52" s="99"/>
      <c r="J52" s="143"/>
      <c r="K52" s="113"/>
      <c r="L52" s="145">
        <v>60</v>
      </c>
      <c r="M52" s="113"/>
      <c r="N52" s="146">
        <f t="shared" si="7"/>
        <v>0</v>
      </c>
      <c r="O52" s="147"/>
      <c r="P52" s="148">
        <f t="shared" si="5"/>
        <v>0</v>
      </c>
      <c r="Q52" s="178"/>
      <c r="R52" s="155">
        <f t="shared" si="6"/>
        <v>0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74"/>
      <c r="C53" s="75" t="s">
        <v>120</v>
      </c>
      <c r="D53" s="75"/>
      <c r="E53" s="75"/>
      <c r="F53" s="75"/>
      <c r="G53" s="75"/>
      <c r="H53" s="75"/>
      <c r="I53" s="99"/>
      <c r="J53" s="143"/>
      <c r="K53" s="113"/>
      <c r="L53" s="145"/>
      <c r="M53" s="113"/>
      <c r="N53" s="146">
        <f t="shared" si="7"/>
        <v>0</v>
      </c>
      <c r="O53" s="147"/>
      <c r="P53" s="148">
        <f t="shared" si="5"/>
        <v>0</v>
      </c>
      <c r="Q53" s="178"/>
      <c r="R53" s="155">
        <f t="shared" si="6"/>
        <v>0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spans="1:256">
      <c r="A54" s="63"/>
      <c r="B54" s="74"/>
      <c r="C54" s="104" t="s">
        <v>87</v>
      </c>
      <c r="D54" s="105"/>
      <c r="E54" s="105"/>
      <c r="F54" s="105"/>
      <c r="G54" s="105"/>
      <c r="H54" s="105"/>
      <c r="I54" s="105"/>
      <c r="J54" s="105"/>
      <c r="K54" s="105"/>
      <c r="L54" s="149"/>
      <c r="M54" s="150"/>
      <c r="N54" s="151">
        <f>SUM(N33:O53)</f>
        <v>9364</v>
      </c>
      <c r="O54" s="152"/>
      <c r="P54" s="153">
        <f>SUM(P33:Q53)</f>
        <v>7292</v>
      </c>
      <c r="Q54" s="179"/>
      <c r="R54" s="180">
        <f t="shared" si="6"/>
        <v>0.416038728389445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83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170"/>
      <c r="R55" s="171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 t="s">
        <v>121</v>
      </c>
      <c r="C56" s="107" t="s">
        <v>122</v>
      </c>
      <c r="D56" s="107" t="s">
        <v>78</v>
      </c>
      <c r="E56" s="108" t="s">
        <v>79</v>
      </c>
      <c r="F56" s="107" t="s">
        <v>123</v>
      </c>
      <c r="G56" s="107" t="s">
        <v>79</v>
      </c>
      <c r="H56" s="107" t="s">
        <v>81</v>
      </c>
      <c r="I56" s="107" t="s">
        <v>82</v>
      </c>
      <c r="J56" s="107" t="s">
        <v>83</v>
      </c>
      <c r="K56" s="107" t="s">
        <v>122</v>
      </c>
      <c r="L56" s="107" t="s">
        <v>78</v>
      </c>
      <c r="M56" s="107" t="s">
        <v>79</v>
      </c>
      <c r="N56" s="107" t="s">
        <v>123</v>
      </c>
      <c r="O56" s="107" t="s">
        <v>79</v>
      </c>
      <c r="P56" s="107" t="s">
        <v>81</v>
      </c>
      <c r="Q56" s="181" t="s">
        <v>124</v>
      </c>
      <c r="R56" s="182" t="s">
        <v>83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ht="22.5" spans="1:256">
      <c r="A57" s="63"/>
      <c r="B57" s="106"/>
      <c r="C57" s="109" t="s">
        <v>125</v>
      </c>
      <c r="D57" s="110">
        <v>14</v>
      </c>
      <c r="E57" s="111"/>
      <c r="F57" s="112">
        <v>80</v>
      </c>
      <c r="G57" s="113"/>
      <c r="H57" s="114">
        <f t="shared" ref="H57:H62" si="8">D57*F57</f>
        <v>1120</v>
      </c>
      <c r="I57" s="154">
        <f>IF(AND(ISNUMBER(E57),ISNUMBER(G57)),E57*G57,IF(ISNUMBER(E57),E57*F57,IF(ISNUMBER(G57),G57*D57,H57)))</f>
        <v>1120</v>
      </c>
      <c r="J57" s="155">
        <f t="shared" ref="J57:J62" si="9">IF($L$76=0,0,H57/$L$76)</f>
        <v>0.0497611464968153</v>
      </c>
      <c r="K57" s="156" t="s">
        <v>126</v>
      </c>
      <c r="L57" s="118">
        <v>16</v>
      </c>
      <c r="M57" s="111"/>
      <c r="N57" s="157">
        <v>50</v>
      </c>
      <c r="O57" s="113"/>
      <c r="P57" s="114">
        <f t="shared" ref="P57:P62" si="10">L57*N57</f>
        <v>800</v>
      </c>
      <c r="Q57" s="154">
        <f t="shared" ref="Q57:Q62" si="11">IF(AND(ISNUMBER(M57),ISNUMBER(O57)),M57*O57,IF(ISNUMBER(M57),M57*N57,IF(ISNUMBER(O57),L57*O57,P57)))</f>
        <v>800</v>
      </c>
      <c r="R57" s="155">
        <f t="shared" ref="R57:R63" si="12">IF($L$76=0,0,P57/$L$76)</f>
        <v>0.0355436760691538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06"/>
      <c r="C58" s="109" t="s">
        <v>127</v>
      </c>
      <c r="D58" s="110">
        <v>10</v>
      </c>
      <c r="E58" s="111"/>
      <c r="F58" s="112">
        <v>60</v>
      </c>
      <c r="G58" s="113"/>
      <c r="H58" s="114">
        <f t="shared" si="8"/>
        <v>600</v>
      </c>
      <c r="I58" s="154">
        <f t="shared" ref="I58:I62" si="13">IF(AND(ISNUMBER(E58),ISNUMBER(G58)),E58*G58,IF(ISNUMBER(E58),H58,H58))</f>
        <v>600</v>
      </c>
      <c r="J58" s="155">
        <f t="shared" si="9"/>
        <v>0.0266577570518653</v>
      </c>
      <c r="K58" s="158" t="s">
        <v>128</v>
      </c>
      <c r="L58" s="118">
        <v>12</v>
      </c>
      <c r="M58" s="159"/>
      <c r="N58" s="157">
        <v>80</v>
      </c>
      <c r="O58" s="113"/>
      <c r="P58" s="114">
        <f t="shared" si="10"/>
        <v>960</v>
      </c>
      <c r="Q58" s="154">
        <f t="shared" si="11"/>
        <v>960</v>
      </c>
      <c r="R58" s="155">
        <f t="shared" si="12"/>
        <v>0.0426524112829845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06"/>
      <c r="C59" s="109" t="s">
        <v>129</v>
      </c>
      <c r="D59" s="110">
        <v>12</v>
      </c>
      <c r="E59" s="111"/>
      <c r="F59" s="112">
        <v>65</v>
      </c>
      <c r="G59" s="113"/>
      <c r="H59" s="114">
        <f t="shared" si="8"/>
        <v>780</v>
      </c>
      <c r="I59" s="154">
        <f t="shared" si="13"/>
        <v>780</v>
      </c>
      <c r="J59" s="155">
        <f t="shared" si="9"/>
        <v>0.0346550841674249</v>
      </c>
      <c r="K59" s="158" t="s">
        <v>130</v>
      </c>
      <c r="L59" s="118">
        <v>16</v>
      </c>
      <c r="M59" s="111"/>
      <c r="N59" s="157">
        <v>50</v>
      </c>
      <c r="O59" s="113"/>
      <c r="P59" s="114">
        <f t="shared" si="10"/>
        <v>800</v>
      </c>
      <c r="Q59" s="154">
        <f t="shared" si="11"/>
        <v>800</v>
      </c>
      <c r="R59" s="155">
        <f t="shared" si="12"/>
        <v>0.0355436760691538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ht="22.5" spans="1:256">
      <c r="A60" s="63"/>
      <c r="B60" s="106"/>
      <c r="C60" s="109" t="s">
        <v>131</v>
      </c>
      <c r="D60" s="110"/>
      <c r="E60" s="111"/>
      <c r="F60" s="112">
        <v>60</v>
      </c>
      <c r="G60" s="113"/>
      <c r="H60" s="114">
        <f t="shared" si="8"/>
        <v>0</v>
      </c>
      <c r="I60" s="154">
        <f t="shared" si="13"/>
        <v>0</v>
      </c>
      <c r="J60" s="155">
        <f t="shared" si="9"/>
        <v>0</v>
      </c>
      <c r="K60" s="156" t="s">
        <v>132</v>
      </c>
      <c r="L60" s="118">
        <v>6</v>
      </c>
      <c r="M60" s="111"/>
      <c r="N60" s="119">
        <v>100</v>
      </c>
      <c r="O60" s="113"/>
      <c r="P60" s="114">
        <f t="shared" si="10"/>
        <v>600</v>
      </c>
      <c r="Q60" s="154">
        <f t="shared" si="11"/>
        <v>600</v>
      </c>
      <c r="R60" s="155">
        <f t="shared" si="12"/>
        <v>0.0266577570518653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06"/>
      <c r="C61" s="109" t="s">
        <v>133</v>
      </c>
      <c r="D61" s="110"/>
      <c r="E61" s="111"/>
      <c r="F61" s="112"/>
      <c r="G61" s="113"/>
      <c r="H61" s="114">
        <f t="shared" si="8"/>
        <v>0</v>
      </c>
      <c r="I61" s="154">
        <f t="shared" si="13"/>
        <v>0</v>
      </c>
      <c r="J61" s="155">
        <f t="shared" si="9"/>
        <v>0</v>
      </c>
      <c r="K61" s="158" t="s">
        <v>134</v>
      </c>
      <c r="L61" s="118"/>
      <c r="M61" s="111"/>
      <c r="N61" s="119"/>
      <c r="O61" s="113"/>
      <c r="P61" s="114">
        <f t="shared" si="10"/>
        <v>0</v>
      </c>
      <c r="Q61" s="154">
        <f t="shared" si="11"/>
        <v>0</v>
      </c>
      <c r="R61" s="155">
        <f t="shared" si="12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06"/>
      <c r="C62" s="109" t="s">
        <v>135</v>
      </c>
      <c r="D62" s="110">
        <v>8</v>
      </c>
      <c r="E62" s="111"/>
      <c r="F62" s="112">
        <v>10</v>
      </c>
      <c r="G62" s="113"/>
      <c r="H62" s="114">
        <f t="shared" si="8"/>
        <v>80</v>
      </c>
      <c r="I62" s="154">
        <f t="shared" si="13"/>
        <v>80</v>
      </c>
      <c r="J62" s="155">
        <f t="shared" si="9"/>
        <v>0.00355436760691538</v>
      </c>
      <c r="K62" s="158" t="s">
        <v>136</v>
      </c>
      <c r="L62" s="118">
        <v>4</v>
      </c>
      <c r="M62" s="111"/>
      <c r="N62" s="119">
        <v>200</v>
      </c>
      <c r="O62" s="113"/>
      <c r="P62" s="114">
        <f t="shared" si="10"/>
        <v>800</v>
      </c>
      <c r="Q62" s="154">
        <f t="shared" si="11"/>
        <v>800</v>
      </c>
      <c r="R62" s="155">
        <f t="shared" si="12"/>
        <v>0.0355436760691538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06"/>
      <c r="C63" s="115" t="s">
        <v>87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42"/>
      <c r="P63" s="160">
        <f>SUM(H57:H62,P57:P62)</f>
        <v>6540</v>
      </c>
      <c r="Q63" s="183">
        <f>SUM(I57:I62,Q57:Q62)</f>
        <v>6540</v>
      </c>
      <c r="R63" s="155">
        <f t="shared" si="12"/>
        <v>0.290569551865332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 t="s">
        <v>137</v>
      </c>
      <c r="C64" s="107" t="s">
        <v>122</v>
      </c>
      <c r="D64" s="96" t="s">
        <v>78</v>
      </c>
      <c r="E64" s="96" t="s">
        <v>79</v>
      </c>
      <c r="F64" s="96" t="s">
        <v>123</v>
      </c>
      <c r="G64" s="96" t="s">
        <v>79</v>
      </c>
      <c r="H64" s="96" t="s">
        <v>81</v>
      </c>
      <c r="I64" s="96" t="s">
        <v>82</v>
      </c>
      <c r="J64" s="96" t="s">
        <v>83</v>
      </c>
      <c r="K64" s="96" t="s">
        <v>122</v>
      </c>
      <c r="L64" s="96" t="s">
        <v>78</v>
      </c>
      <c r="M64" s="96" t="s">
        <v>79</v>
      </c>
      <c r="N64" s="96" t="s">
        <v>123</v>
      </c>
      <c r="O64" s="96" t="s">
        <v>79</v>
      </c>
      <c r="P64" s="96" t="s">
        <v>81</v>
      </c>
      <c r="Q64" s="97" t="s">
        <v>124</v>
      </c>
      <c r="R64" s="177" t="s">
        <v>83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09" t="s">
        <v>125</v>
      </c>
      <c r="D65" s="118"/>
      <c r="E65" s="111"/>
      <c r="F65" s="119"/>
      <c r="G65" s="113"/>
      <c r="H65" s="114">
        <f t="shared" ref="H65:H70" si="14">D65*F65</f>
        <v>0</v>
      </c>
      <c r="I65" s="154">
        <f t="shared" ref="I65:I70" si="15">IF(AND(ISNUMBER(E65),ISNUMBER(G65)),E65*G65,IF(ISNUMBER(E65),E65*F65,IF(ISNUMBER(G65),D65*G65,H65)))</f>
        <v>0</v>
      </c>
      <c r="J65" s="155">
        <f t="shared" ref="J65:J70" si="16">IF($L$76=0,0,H65/$L$76)</f>
        <v>0</v>
      </c>
      <c r="K65" s="158" t="s">
        <v>138</v>
      </c>
      <c r="L65" s="161"/>
      <c r="M65" s="111"/>
      <c r="N65" s="145"/>
      <c r="O65" s="113"/>
      <c r="P65" s="114">
        <f t="shared" ref="P65:P70" si="17">L65*N65</f>
        <v>0</v>
      </c>
      <c r="Q65" s="154">
        <f t="shared" ref="Q65:Q70" si="18">IF(AND(ISNUMBER(M65),ISNUMBER(O65)),M65*O65,IF(ISNUMBER(M65),M65*N65,IF(ISNUMBER(O65),L65*O65,P65)))</f>
        <v>0</v>
      </c>
      <c r="R65" s="155">
        <f t="shared" ref="R65:R71" si="19">IF($L$76=0,0,P65/$L$76)</f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117"/>
      <c r="C66" s="109" t="s">
        <v>127</v>
      </c>
      <c r="D66" s="118"/>
      <c r="E66" s="111"/>
      <c r="F66" s="119"/>
      <c r="G66" s="113"/>
      <c r="H66" s="114">
        <f t="shared" si="14"/>
        <v>0</v>
      </c>
      <c r="I66" s="154">
        <f t="shared" si="15"/>
        <v>0</v>
      </c>
      <c r="J66" s="155">
        <f t="shared" si="16"/>
        <v>0</v>
      </c>
      <c r="K66" s="158" t="s">
        <v>139</v>
      </c>
      <c r="L66" s="161"/>
      <c r="M66" s="111"/>
      <c r="N66" s="145"/>
      <c r="O66" s="113"/>
      <c r="P66" s="114">
        <f t="shared" si="17"/>
        <v>0</v>
      </c>
      <c r="Q66" s="154">
        <f t="shared" si="18"/>
        <v>0</v>
      </c>
      <c r="R66" s="155">
        <f t="shared" si="19"/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17"/>
      <c r="C67" s="109" t="s">
        <v>140</v>
      </c>
      <c r="D67" s="118"/>
      <c r="E67" s="111"/>
      <c r="F67" s="119"/>
      <c r="G67" s="113"/>
      <c r="H67" s="114">
        <f t="shared" si="14"/>
        <v>0</v>
      </c>
      <c r="I67" s="154">
        <f t="shared" si="15"/>
        <v>0</v>
      </c>
      <c r="J67" s="155">
        <f t="shared" si="16"/>
        <v>0</v>
      </c>
      <c r="K67" s="158" t="s">
        <v>130</v>
      </c>
      <c r="L67" s="161"/>
      <c r="M67" s="111"/>
      <c r="N67" s="145"/>
      <c r="O67" s="113"/>
      <c r="P67" s="114">
        <f t="shared" si="17"/>
        <v>0</v>
      </c>
      <c r="Q67" s="154">
        <f t="shared" si="18"/>
        <v>0</v>
      </c>
      <c r="R67" s="155">
        <f t="shared" si="19"/>
        <v>0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17"/>
      <c r="C68" s="109" t="s">
        <v>131</v>
      </c>
      <c r="D68" s="118"/>
      <c r="E68" s="111"/>
      <c r="F68" s="119"/>
      <c r="G68" s="113"/>
      <c r="H68" s="114">
        <f t="shared" si="14"/>
        <v>0</v>
      </c>
      <c r="I68" s="154">
        <f t="shared" si="15"/>
        <v>0</v>
      </c>
      <c r="J68" s="155">
        <f t="shared" si="16"/>
        <v>0</v>
      </c>
      <c r="K68" s="158" t="s">
        <v>141</v>
      </c>
      <c r="L68" s="161"/>
      <c r="M68" s="111"/>
      <c r="N68" s="145"/>
      <c r="O68" s="113"/>
      <c r="P68" s="114">
        <f t="shared" si="17"/>
        <v>0</v>
      </c>
      <c r="Q68" s="154">
        <f t="shared" si="18"/>
        <v>0</v>
      </c>
      <c r="R68" s="155">
        <f t="shared" si="19"/>
        <v>0</v>
      </c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17"/>
      <c r="C69" s="109" t="s">
        <v>133</v>
      </c>
      <c r="D69" s="118"/>
      <c r="E69" s="111"/>
      <c r="F69" s="119"/>
      <c r="G69" s="113"/>
      <c r="H69" s="114">
        <f t="shared" si="14"/>
        <v>0</v>
      </c>
      <c r="I69" s="154">
        <f t="shared" si="15"/>
        <v>0</v>
      </c>
      <c r="J69" s="155">
        <f t="shared" si="16"/>
        <v>0</v>
      </c>
      <c r="K69" s="158" t="s">
        <v>142</v>
      </c>
      <c r="L69" s="161"/>
      <c r="M69" s="111"/>
      <c r="N69" s="145"/>
      <c r="O69" s="113"/>
      <c r="P69" s="114">
        <f t="shared" si="17"/>
        <v>0</v>
      </c>
      <c r="Q69" s="154">
        <f t="shared" si="18"/>
        <v>0</v>
      </c>
      <c r="R69" s="155">
        <f t="shared" si="19"/>
        <v>0</v>
      </c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17"/>
      <c r="C70" s="109" t="s">
        <v>135</v>
      </c>
      <c r="D70" s="118"/>
      <c r="E70" s="111"/>
      <c r="F70" s="119"/>
      <c r="G70" s="113"/>
      <c r="H70" s="114">
        <f t="shared" si="14"/>
        <v>0</v>
      </c>
      <c r="I70" s="154">
        <f t="shared" si="15"/>
        <v>0</v>
      </c>
      <c r="J70" s="155">
        <f t="shared" si="16"/>
        <v>0</v>
      </c>
      <c r="K70" s="162"/>
      <c r="L70" s="161"/>
      <c r="M70" s="161"/>
      <c r="N70" s="145"/>
      <c r="O70" s="145"/>
      <c r="P70" s="114">
        <f t="shared" si="17"/>
        <v>0</v>
      </c>
      <c r="Q70" s="154">
        <f t="shared" si="18"/>
        <v>0</v>
      </c>
      <c r="R70" s="155">
        <f t="shared" si="19"/>
        <v>0</v>
      </c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17"/>
      <c r="C71" s="184" t="s">
        <v>87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60">
        <f>SUM(H65:H70,P65:P70)</f>
        <v>0</v>
      </c>
      <c r="Q71" s="183">
        <f>SUM(I65:I70,Q65:Q70)</f>
        <v>0</v>
      </c>
      <c r="R71" s="155">
        <f t="shared" si="19"/>
        <v>0</v>
      </c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83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170"/>
      <c r="R72" s="171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85"/>
      <c r="C73" s="80" t="s">
        <v>143</v>
      </c>
      <c r="D73" s="186"/>
      <c r="E73" s="122"/>
      <c r="F73" s="187">
        <f>(P63+N54+L30+P71)*0.05</f>
        <v>879.2</v>
      </c>
      <c r="G73" s="187"/>
      <c r="H73" s="188"/>
      <c r="I73" s="191"/>
      <c r="J73" s="191"/>
      <c r="K73" s="80" t="s">
        <v>79</v>
      </c>
      <c r="L73" s="81"/>
      <c r="M73" s="187"/>
      <c r="N73" s="187"/>
      <c r="O73" s="188"/>
      <c r="P73" s="191"/>
      <c r="Q73" s="191"/>
      <c r="R73" s="208">
        <f>IF($L$76=0,0,F73/$L$76)</f>
        <v>0.0390625</v>
      </c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spans="1:256">
      <c r="A74" s="63"/>
      <c r="B74" s="185"/>
      <c r="C74" s="189" t="s">
        <v>144</v>
      </c>
      <c r="D74" s="186"/>
      <c r="E74" s="122"/>
      <c r="F74" s="187">
        <f>(P63+N54+L30+P71)*0.1</f>
        <v>1758.4</v>
      </c>
      <c r="G74" s="187"/>
      <c r="H74" s="188"/>
      <c r="I74" s="191"/>
      <c r="J74" s="191"/>
      <c r="K74" s="80" t="s">
        <v>79</v>
      </c>
      <c r="L74" s="81"/>
      <c r="M74" s="200"/>
      <c r="N74" s="200"/>
      <c r="O74" s="200"/>
      <c r="P74" s="191"/>
      <c r="Q74" s="191"/>
      <c r="R74" s="209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="62" customFormat="1" spans="1:256">
      <c r="A75" s="63"/>
      <c r="B75" s="185"/>
      <c r="C75" s="189" t="s">
        <v>145</v>
      </c>
      <c r="D75" s="186"/>
      <c r="E75" s="122"/>
      <c r="F75" s="187">
        <f>(P63+P71+N54+L30)*0.13</f>
        <v>2285.92</v>
      </c>
      <c r="G75" s="187"/>
      <c r="H75" s="188"/>
      <c r="I75" s="191"/>
      <c r="J75" s="191"/>
      <c r="K75" s="186"/>
      <c r="L75" s="81"/>
      <c r="M75" s="200"/>
      <c r="N75" s="200"/>
      <c r="O75" s="200"/>
      <c r="P75" s="191"/>
      <c r="Q75" s="191"/>
      <c r="R75" s="210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6" s="62" customFormat="1" spans="1:256">
      <c r="A76" s="63"/>
      <c r="B76" s="190"/>
      <c r="C76" s="63"/>
      <c r="D76" s="63"/>
      <c r="E76" s="63"/>
      <c r="F76" s="63"/>
      <c r="G76" s="63"/>
      <c r="H76" s="63"/>
      <c r="I76" s="97" t="s">
        <v>146</v>
      </c>
      <c r="J76" s="201"/>
      <c r="K76" s="88"/>
      <c r="L76" s="202">
        <f>SUM(L30,N54,P63,P71,F73,F74,F75)</f>
        <v>22507.52</v>
      </c>
      <c r="M76" s="202"/>
      <c r="N76" s="202"/>
      <c r="O76" s="203" t="s">
        <v>147</v>
      </c>
      <c r="P76" s="204"/>
      <c r="Q76" s="211"/>
      <c r="R76" s="211"/>
      <c r="S76" s="212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="62" customFormat="1" spans="1:256">
      <c r="A77" s="63"/>
      <c r="B77" s="185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209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="62" customFormat="1" spans="1:256">
      <c r="A78" s="63"/>
      <c r="B78" s="185"/>
      <c r="C78" s="191"/>
      <c r="D78" s="191"/>
      <c r="E78" s="191"/>
      <c r="F78" s="191"/>
      <c r="G78" s="191"/>
      <c r="H78" s="191"/>
      <c r="I78" s="191"/>
      <c r="J78" s="191"/>
      <c r="K78" s="191"/>
      <c r="L78" s="205"/>
      <c r="M78" s="191"/>
      <c r="N78" s="191"/>
      <c r="O78" s="191"/>
      <c r="P78" s="191"/>
      <c r="Q78" s="191"/>
      <c r="R78" s="209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4"/>
      <c r="FV78" s="64"/>
      <c r="FW78" s="64"/>
      <c r="FX78" s="64"/>
      <c r="FY78" s="64"/>
      <c r="FZ78" s="64"/>
      <c r="GA78" s="64"/>
      <c r="GB78" s="64"/>
      <c r="GC78" s="64"/>
      <c r="GD78" s="64"/>
      <c r="GE78" s="64"/>
      <c r="GF78" s="64"/>
      <c r="GG78" s="64"/>
      <c r="GH78" s="64"/>
      <c r="GI78" s="64"/>
      <c r="GJ78" s="64"/>
      <c r="GK78" s="64"/>
      <c r="GL78" s="64"/>
      <c r="GM78" s="64"/>
      <c r="GN78" s="64"/>
      <c r="GO78" s="64"/>
      <c r="GP78" s="64"/>
      <c r="GQ78" s="64"/>
      <c r="GR78" s="64"/>
      <c r="GS78" s="64"/>
      <c r="GT78" s="64"/>
      <c r="GU78" s="64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64"/>
      <c r="HI78" s="64"/>
      <c r="HJ78" s="64"/>
      <c r="HK78" s="64"/>
      <c r="HL78" s="64"/>
      <c r="HM78" s="64"/>
      <c r="HN78" s="64"/>
      <c r="HO78" s="64"/>
      <c r="HP78" s="64"/>
      <c r="HQ78" s="64"/>
      <c r="HR78" s="64"/>
      <c r="HS78" s="64"/>
      <c r="HT78" s="64"/>
      <c r="HU78" s="64"/>
      <c r="HV78" s="64"/>
      <c r="HW78" s="64"/>
      <c r="HX78" s="64"/>
      <c r="HY78" s="64"/>
      <c r="HZ78" s="64"/>
      <c r="IA78" s="64"/>
      <c r="IB78" s="64"/>
      <c r="IC78" s="64"/>
      <c r="ID78" s="64"/>
      <c r="IE78" s="64"/>
      <c r="IF78" s="64"/>
      <c r="IG78" s="64"/>
      <c r="IH78" s="64"/>
      <c r="II78" s="64"/>
      <c r="IJ78" s="64"/>
      <c r="IK78" s="64"/>
      <c r="IL78" s="64"/>
      <c r="IM78" s="64"/>
      <c r="IN78" s="64"/>
      <c r="IO78" s="64"/>
      <c r="IP78" s="64"/>
      <c r="IQ78" s="64"/>
      <c r="IR78" s="64"/>
      <c r="IS78" s="64"/>
      <c r="IT78" s="64"/>
      <c r="IU78" s="64"/>
      <c r="IV78" s="64"/>
    </row>
    <row r="79" s="62" customFormat="1" spans="1:256">
      <c r="A79" s="63"/>
      <c r="B79" s="192" t="s">
        <v>148</v>
      </c>
      <c r="C79" s="193"/>
      <c r="D79" s="194" t="s">
        <v>149</v>
      </c>
      <c r="E79" s="195"/>
      <c r="F79" s="195"/>
      <c r="G79" s="195"/>
      <c r="H79" s="195"/>
      <c r="I79" s="195"/>
      <c r="J79" s="195"/>
      <c r="K79" s="195"/>
      <c r="L79" s="194" t="s">
        <v>150</v>
      </c>
      <c r="M79" s="195"/>
      <c r="N79" s="195"/>
      <c r="O79" s="195"/>
      <c r="P79" s="206"/>
      <c r="Q79" s="206"/>
      <c r="R79" s="213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</row>
    <row r="80" s="62" customFormat="1" ht="15" spans="1:256">
      <c r="A80" s="63"/>
      <c r="B80" s="196"/>
      <c r="C80" s="197"/>
      <c r="D80" s="198" t="s">
        <v>151</v>
      </c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207"/>
      <c r="Q80" s="207"/>
      <c r="R80" s="21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</row>
  </sheetData>
  <mergeCells count="224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D36:E36"/>
    <mergeCell ref="F36:G36"/>
    <mergeCell ref="I36:J36"/>
    <mergeCell ref="N36:O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D40:E40"/>
    <mergeCell ref="F40:G40"/>
    <mergeCell ref="I40:J40"/>
    <mergeCell ref="N40:O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49:H49"/>
    <mergeCell ref="I49:J49"/>
    <mergeCell ref="N49:O49"/>
    <mergeCell ref="P49:Q49"/>
    <mergeCell ref="C50:H50"/>
    <mergeCell ref="I50:J50"/>
    <mergeCell ref="N50:O50"/>
    <mergeCell ref="P50:Q50"/>
    <mergeCell ref="C51:H51"/>
    <mergeCell ref="I51:J51"/>
    <mergeCell ref="N51:O51"/>
    <mergeCell ref="P51:Q51"/>
    <mergeCell ref="C52:H52"/>
    <mergeCell ref="I52:J52"/>
    <mergeCell ref="N52:O52"/>
    <mergeCell ref="P52:Q52"/>
    <mergeCell ref="C53:H53"/>
    <mergeCell ref="I53:J53"/>
    <mergeCell ref="N53:O53"/>
    <mergeCell ref="P53:Q53"/>
    <mergeCell ref="C54:L54"/>
    <mergeCell ref="N54:O54"/>
    <mergeCell ref="P54:Q54"/>
    <mergeCell ref="B55:R55"/>
    <mergeCell ref="C63:O63"/>
    <mergeCell ref="C71:N71"/>
    <mergeCell ref="B72:R72"/>
    <mergeCell ref="C73:E73"/>
    <mergeCell ref="F73:H73"/>
    <mergeCell ref="K73:L73"/>
    <mergeCell ref="M73:O73"/>
    <mergeCell ref="C74:E74"/>
    <mergeCell ref="F74:H74"/>
    <mergeCell ref="K74:L74"/>
    <mergeCell ref="M74:O74"/>
    <mergeCell ref="C75:E75"/>
    <mergeCell ref="F75:H75"/>
    <mergeCell ref="I76:K76"/>
    <mergeCell ref="L76:N76"/>
    <mergeCell ref="P76:R76"/>
    <mergeCell ref="B4:B24"/>
    <mergeCell ref="B26:B30"/>
    <mergeCell ref="B32:B54"/>
    <mergeCell ref="B56:B63"/>
    <mergeCell ref="B64:B71"/>
    <mergeCell ref="C33:C44"/>
    <mergeCell ref="C45:C48"/>
    <mergeCell ref="K6:R24"/>
    <mergeCell ref="C11:D15"/>
    <mergeCell ref="C21:D22"/>
    <mergeCell ref="B79:C80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0"/>
  <sheetViews>
    <sheetView zoomScale="115" zoomScaleNormal="115" workbookViewId="0">
      <selection activeCell="R2" sqref="A$1:R$1048576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33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197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198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450</v>
      </c>
      <c r="F12" s="79"/>
      <c r="G12" s="76">
        <v>380</v>
      </c>
      <c r="H12" s="79"/>
      <c r="I12" s="76">
        <v>350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>
        <v>450</v>
      </c>
      <c r="F13" s="79"/>
      <c r="G13" s="76">
        <v>350</v>
      </c>
      <c r="H13" s="79"/>
      <c r="I13" s="76">
        <v>350</v>
      </c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>
        <v>450</v>
      </c>
      <c r="F14" s="79"/>
      <c r="G14" s="76">
        <v>350</v>
      </c>
      <c r="H14" s="79"/>
      <c r="I14" s="76">
        <v>350</v>
      </c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199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200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201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202</v>
      </c>
      <c r="F19" s="79"/>
      <c r="G19" s="82" t="s">
        <v>65</v>
      </c>
      <c r="H19" s="82"/>
      <c r="I19" s="127">
        <v>80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40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6</v>
      </c>
      <c r="F28" s="79"/>
      <c r="G28" s="91"/>
      <c r="H28" s="93"/>
      <c r="I28" s="101">
        <v>180</v>
      </c>
      <c r="J28" s="135"/>
      <c r="K28" s="136"/>
      <c r="L28" s="80">
        <f t="shared" si="0"/>
        <v>1080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2</v>
      </c>
      <c r="F29" s="79"/>
      <c r="G29" s="91"/>
      <c r="H29" s="92"/>
      <c r="I29" s="137">
        <v>300</v>
      </c>
      <c r="J29" s="131"/>
      <c r="K29" s="131"/>
      <c r="L29" s="80">
        <f t="shared" si="0"/>
        <v>600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1680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203</v>
      </c>
      <c r="I33" s="99">
        <v>161</v>
      </c>
      <c r="J33" s="143"/>
      <c r="K33" s="144"/>
      <c r="L33" s="145">
        <v>14</v>
      </c>
      <c r="M33" s="113"/>
      <c r="N33" s="146">
        <f t="shared" ref="N33:N39" si="2">I33*L33</f>
        <v>2254</v>
      </c>
      <c r="O33" s="147"/>
      <c r="P33" s="148">
        <f t="shared" ref="P33:P38" si="3">IF(AND(ISNUMBER(K33),ISNUMBER(M33)),K33*M33,IF(ISNUMBER(M33),I33*M33,IF(ISNUMBER(K33),K33*L33,N33)))</f>
        <v>2254</v>
      </c>
      <c r="Q33" s="178"/>
      <c r="R33" s="155">
        <f t="shared" ref="R33:R38" si="4">IF($L$76=0,0,N33/$L$76)</f>
        <v>0.0755345729850298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16.5" customHeight="1" spans="1:256">
      <c r="A34" s="63"/>
      <c r="B34" s="74"/>
      <c r="C34" s="75"/>
      <c r="D34" s="97" t="s">
        <v>96</v>
      </c>
      <c r="E34" s="98"/>
      <c r="F34" s="99" t="s">
        <v>97</v>
      </c>
      <c r="G34" s="100"/>
      <c r="H34" s="101" t="s">
        <v>195</v>
      </c>
      <c r="I34" s="99">
        <v>148</v>
      </c>
      <c r="J34" s="143"/>
      <c r="K34" s="144"/>
      <c r="L34" s="145">
        <v>14</v>
      </c>
      <c r="M34" s="113"/>
      <c r="N34" s="146">
        <f t="shared" si="2"/>
        <v>2072</v>
      </c>
      <c r="O34" s="147"/>
      <c r="P34" s="148"/>
      <c r="Q34" s="178"/>
      <c r="R34" s="155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ht="16.5" customHeight="1" spans="1:256">
      <c r="A35" s="63"/>
      <c r="B35" s="74"/>
      <c r="C35" s="75"/>
      <c r="D35" s="97" t="s">
        <v>96</v>
      </c>
      <c r="E35" s="98"/>
      <c r="F35" s="99" t="s">
        <v>97</v>
      </c>
      <c r="G35" s="100"/>
      <c r="H35" s="101" t="s">
        <v>195</v>
      </c>
      <c r="I35" s="99">
        <v>148</v>
      </c>
      <c r="J35" s="143"/>
      <c r="K35" s="144"/>
      <c r="L35" s="145">
        <v>14</v>
      </c>
      <c r="M35" s="113"/>
      <c r="N35" s="146">
        <f t="shared" si="2"/>
        <v>2072</v>
      </c>
      <c r="O35" s="147"/>
      <c r="P35" s="148"/>
      <c r="Q35" s="178"/>
      <c r="R35" s="155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ht="16.5" customHeight="1" spans="1:256">
      <c r="A36" s="63"/>
      <c r="B36" s="74"/>
      <c r="C36" s="75"/>
      <c r="D36" s="97"/>
      <c r="E36" s="98"/>
      <c r="F36" s="99"/>
      <c r="G36" s="100"/>
      <c r="H36" s="101"/>
      <c r="I36" s="99"/>
      <c r="J36" s="143"/>
      <c r="K36" s="144"/>
      <c r="L36" s="145"/>
      <c r="M36" s="113"/>
      <c r="N36" s="146"/>
      <c r="O36" s="147"/>
      <c r="P36" s="148"/>
      <c r="Q36" s="178"/>
      <c r="R36" s="155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ht="23.25" customHeight="1" spans="1:256">
      <c r="A37" s="63"/>
      <c r="B37" s="74"/>
      <c r="C37" s="75"/>
      <c r="D37" s="97" t="s">
        <v>101</v>
      </c>
      <c r="E37" s="98"/>
      <c r="F37" s="102" t="s">
        <v>102</v>
      </c>
      <c r="G37" s="103"/>
      <c r="H37" s="101" t="s">
        <v>196</v>
      </c>
      <c r="I37" s="99">
        <v>6</v>
      </c>
      <c r="J37" s="143"/>
      <c r="K37" s="113"/>
      <c r="L37" s="145">
        <v>25</v>
      </c>
      <c r="M37" s="113"/>
      <c r="N37" s="146">
        <f t="shared" si="2"/>
        <v>150</v>
      </c>
      <c r="O37" s="147"/>
      <c r="P37" s="148">
        <f t="shared" si="3"/>
        <v>150</v>
      </c>
      <c r="Q37" s="178"/>
      <c r="R37" s="155">
        <f t="shared" si="4"/>
        <v>0.00502670184017501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ht="23.25" customHeight="1" spans="1:256">
      <c r="A38" s="63"/>
      <c r="B38" s="74"/>
      <c r="C38" s="75"/>
      <c r="D38" s="97" t="s">
        <v>104</v>
      </c>
      <c r="E38" s="98"/>
      <c r="F38" s="102" t="s">
        <v>102</v>
      </c>
      <c r="G38" s="103"/>
      <c r="H38" s="101" t="s">
        <v>196</v>
      </c>
      <c r="I38" s="99">
        <v>6</v>
      </c>
      <c r="J38" s="143"/>
      <c r="K38" s="113"/>
      <c r="L38" s="145">
        <v>25</v>
      </c>
      <c r="M38" s="113"/>
      <c r="N38" s="146">
        <f t="shared" si="2"/>
        <v>150</v>
      </c>
      <c r="O38" s="147"/>
      <c r="P38" s="148">
        <f t="shared" si="3"/>
        <v>150</v>
      </c>
      <c r="Q38" s="178"/>
      <c r="R38" s="155">
        <f t="shared" si="4"/>
        <v>0.00502670184017501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ht="23.25" customHeight="1" spans="1:256">
      <c r="A39" s="63"/>
      <c r="B39" s="74"/>
      <c r="C39" s="75"/>
      <c r="D39" s="97" t="s">
        <v>104</v>
      </c>
      <c r="E39" s="98"/>
      <c r="F39" s="102" t="s">
        <v>102</v>
      </c>
      <c r="G39" s="103"/>
      <c r="H39" s="101" t="s">
        <v>204</v>
      </c>
      <c r="I39" s="99">
        <v>3</v>
      </c>
      <c r="J39" s="143"/>
      <c r="K39" s="113"/>
      <c r="L39" s="145">
        <v>25</v>
      </c>
      <c r="M39" s="113"/>
      <c r="N39" s="146">
        <f t="shared" si="2"/>
        <v>75</v>
      </c>
      <c r="O39" s="147"/>
      <c r="P39" s="148"/>
      <c r="Q39" s="178"/>
      <c r="R39" s="155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ht="23.25" customHeight="1" spans="1:256">
      <c r="A40" s="63"/>
      <c r="B40" s="74"/>
      <c r="C40" s="75"/>
      <c r="D40" s="97"/>
      <c r="E40" s="98"/>
      <c r="F40" s="102"/>
      <c r="G40" s="103"/>
      <c r="H40" s="101"/>
      <c r="I40" s="99"/>
      <c r="J40" s="143"/>
      <c r="K40" s="113"/>
      <c r="L40" s="145"/>
      <c r="M40" s="113"/>
      <c r="N40" s="146"/>
      <c r="O40" s="147"/>
      <c r="P40" s="148"/>
      <c r="Q40" s="178"/>
      <c r="R40" s="155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7" t="s">
        <v>105</v>
      </c>
      <c r="E41" s="98"/>
      <c r="F41" s="99"/>
      <c r="G41" s="100"/>
      <c r="H41" s="101"/>
      <c r="I41" s="99"/>
      <c r="J41" s="143"/>
      <c r="K41" s="113"/>
      <c r="L41" s="145"/>
      <c r="M41" s="113"/>
      <c r="N41" s="146"/>
      <c r="O41" s="147"/>
      <c r="P41" s="148">
        <f t="shared" ref="P41:P53" si="5">IF(AND(ISNUMBER(K41),ISNUMBER(M41)),K41*M41,IF(ISNUMBER(M41),I41*M41,IF(ISNUMBER(K41),K41*L41,N41)))</f>
        <v>0</v>
      </c>
      <c r="Q41" s="178"/>
      <c r="R41" s="155">
        <f t="shared" ref="R41:R54" si="6">IF($L$76=0,0,N41/$L$76)</f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106</v>
      </c>
      <c r="E42" s="98"/>
      <c r="F42" s="99"/>
      <c r="G42" s="100"/>
      <c r="H42" s="101"/>
      <c r="I42" s="99"/>
      <c r="J42" s="143"/>
      <c r="K42" s="113"/>
      <c r="L42" s="145"/>
      <c r="M42" s="113"/>
      <c r="N42" s="146">
        <f t="shared" ref="N42:N53" si="7">I42*L42</f>
        <v>0</v>
      </c>
      <c r="O42" s="147"/>
      <c r="P42" s="148">
        <f t="shared" si="5"/>
        <v>0</v>
      </c>
      <c r="Q42" s="178"/>
      <c r="R42" s="155">
        <f t="shared" si="6"/>
        <v>0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/>
      <c r="D43" s="97" t="s">
        <v>107</v>
      </c>
      <c r="E43" s="98"/>
      <c r="F43" s="99"/>
      <c r="G43" s="100"/>
      <c r="H43" s="101"/>
      <c r="I43" s="99"/>
      <c r="J43" s="143"/>
      <c r="K43" s="113"/>
      <c r="L43" s="145"/>
      <c r="M43" s="113"/>
      <c r="N43" s="146">
        <f t="shared" si="7"/>
        <v>0</v>
      </c>
      <c r="O43" s="147"/>
      <c r="P43" s="148">
        <f t="shared" si="5"/>
        <v>0</v>
      </c>
      <c r="Q43" s="178"/>
      <c r="R43" s="155">
        <f t="shared" si="6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/>
      <c r="D44" s="97" t="s">
        <v>108</v>
      </c>
      <c r="E44" s="98"/>
      <c r="F44" s="99" t="s">
        <v>97</v>
      </c>
      <c r="G44" s="100"/>
      <c r="H44" s="101"/>
      <c r="I44" s="99">
        <v>430</v>
      </c>
      <c r="J44" s="143"/>
      <c r="K44" s="113"/>
      <c r="L44" s="145">
        <v>14</v>
      </c>
      <c r="M44" s="113"/>
      <c r="N44" s="146">
        <f t="shared" si="7"/>
        <v>6020</v>
      </c>
      <c r="O44" s="147"/>
      <c r="P44" s="148">
        <f t="shared" si="5"/>
        <v>6020</v>
      </c>
      <c r="Q44" s="178"/>
      <c r="R44" s="155">
        <f t="shared" si="6"/>
        <v>0.201738300519024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109</v>
      </c>
      <c r="D45" s="97" t="s">
        <v>110</v>
      </c>
      <c r="E45" s="98"/>
      <c r="F45" s="99" t="s">
        <v>111</v>
      </c>
      <c r="G45" s="100"/>
      <c r="H45" s="101" t="s">
        <v>112</v>
      </c>
      <c r="I45" s="99">
        <v>2</v>
      </c>
      <c r="J45" s="143"/>
      <c r="K45" s="113"/>
      <c r="L45" s="145">
        <v>380</v>
      </c>
      <c r="M45" s="113"/>
      <c r="N45" s="146">
        <f t="shared" si="7"/>
        <v>760</v>
      </c>
      <c r="O45" s="147"/>
      <c r="P45" s="148">
        <f t="shared" si="5"/>
        <v>760</v>
      </c>
      <c r="Q45" s="178"/>
      <c r="R45" s="155">
        <f t="shared" si="6"/>
        <v>0.0254686226568867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/>
      <c r="D46" s="99" t="s">
        <v>113</v>
      </c>
      <c r="E46" s="100"/>
      <c r="F46" s="99" t="s">
        <v>114</v>
      </c>
      <c r="G46" s="100"/>
      <c r="H46" s="101"/>
      <c r="I46" s="99"/>
      <c r="J46" s="143"/>
      <c r="K46" s="113"/>
      <c r="L46" s="145">
        <v>100</v>
      </c>
      <c r="M46" s="113"/>
      <c r="N46" s="146">
        <f t="shared" si="7"/>
        <v>0</v>
      </c>
      <c r="O46" s="147"/>
      <c r="P46" s="148">
        <f t="shared" si="5"/>
        <v>0</v>
      </c>
      <c r="Q46" s="178"/>
      <c r="R46" s="155">
        <f t="shared" si="6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/>
      <c r="D47" s="99" t="s">
        <v>115</v>
      </c>
      <c r="E47" s="100"/>
      <c r="F47" s="99" t="s">
        <v>114</v>
      </c>
      <c r="G47" s="100"/>
      <c r="H47" s="101"/>
      <c r="I47" s="99"/>
      <c r="J47" s="143"/>
      <c r="K47" s="113"/>
      <c r="L47" s="145"/>
      <c r="M47" s="113"/>
      <c r="N47" s="146">
        <f t="shared" si="7"/>
        <v>0</v>
      </c>
      <c r="O47" s="147"/>
      <c r="P47" s="148">
        <f t="shared" si="5"/>
        <v>0</v>
      </c>
      <c r="Q47" s="178"/>
      <c r="R47" s="155">
        <f t="shared" si="6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75"/>
      <c r="D48" s="97" t="s">
        <v>108</v>
      </c>
      <c r="E48" s="98"/>
      <c r="F48" s="99"/>
      <c r="G48" s="100"/>
      <c r="H48" s="101"/>
      <c r="I48" s="99">
        <v>6</v>
      </c>
      <c r="J48" s="143"/>
      <c r="K48" s="113"/>
      <c r="L48" s="145">
        <v>100</v>
      </c>
      <c r="M48" s="113"/>
      <c r="N48" s="146">
        <f t="shared" si="7"/>
        <v>600</v>
      </c>
      <c r="O48" s="147"/>
      <c r="P48" s="148">
        <f t="shared" si="5"/>
        <v>600</v>
      </c>
      <c r="Q48" s="178"/>
      <c r="R48" s="155">
        <f t="shared" si="6"/>
        <v>0.0201068073607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74"/>
      <c r="C49" s="75" t="s">
        <v>116</v>
      </c>
      <c r="D49" s="75"/>
      <c r="E49" s="75"/>
      <c r="F49" s="75"/>
      <c r="G49" s="75"/>
      <c r="H49" s="75"/>
      <c r="I49" s="99"/>
      <c r="J49" s="143"/>
      <c r="K49" s="113"/>
      <c r="L49" s="145"/>
      <c r="M49" s="113"/>
      <c r="N49" s="146">
        <f t="shared" si="7"/>
        <v>0</v>
      </c>
      <c r="O49" s="147"/>
      <c r="P49" s="148">
        <f t="shared" si="5"/>
        <v>0</v>
      </c>
      <c r="Q49" s="178"/>
      <c r="R49" s="155">
        <f t="shared" si="6"/>
        <v>0</v>
      </c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74"/>
      <c r="C50" s="75" t="s">
        <v>117</v>
      </c>
      <c r="D50" s="75"/>
      <c r="E50" s="75"/>
      <c r="F50" s="75"/>
      <c r="G50" s="75"/>
      <c r="H50" s="75"/>
      <c r="I50" s="99"/>
      <c r="J50" s="143"/>
      <c r="K50" s="113"/>
      <c r="L50" s="145"/>
      <c r="M50" s="113"/>
      <c r="N50" s="146">
        <f t="shared" si="7"/>
        <v>0</v>
      </c>
      <c r="O50" s="147"/>
      <c r="P50" s="148">
        <f t="shared" si="5"/>
        <v>0</v>
      </c>
      <c r="Q50" s="178"/>
      <c r="R50" s="155">
        <f t="shared" si="6"/>
        <v>0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spans="1:256">
      <c r="A51" s="63"/>
      <c r="B51" s="74"/>
      <c r="C51" s="75" t="s">
        <v>118</v>
      </c>
      <c r="D51" s="75"/>
      <c r="E51" s="75"/>
      <c r="F51" s="75"/>
      <c r="G51" s="75"/>
      <c r="H51" s="75"/>
      <c r="I51" s="99"/>
      <c r="J51" s="143"/>
      <c r="K51" s="113"/>
      <c r="L51" s="145"/>
      <c r="M51" s="113"/>
      <c r="N51" s="146">
        <f t="shared" si="7"/>
        <v>0</v>
      </c>
      <c r="O51" s="147"/>
      <c r="P51" s="148">
        <f t="shared" si="5"/>
        <v>0</v>
      </c>
      <c r="Q51" s="178"/>
      <c r="R51" s="155">
        <f t="shared" si="6"/>
        <v>0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74"/>
      <c r="C52" s="75" t="s">
        <v>119</v>
      </c>
      <c r="D52" s="75"/>
      <c r="E52" s="75"/>
      <c r="F52" s="75"/>
      <c r="G52" s="75"/>
      <c r="H52" s="75"/>
      <c r="I52" s="99"/>
      <c r="J52" s="143"/>
      <c r="K52" s="113"/>
      <c r="L52" s="145">
        <v>60</v>
      </c>
      <c r="M52" s="113"/>
      <c r="N52" s="146">
        <f t="shared" si="7"/>
        <v>0</v>
      </c>
      <c r="O52" s="147"/>
      <c r="P52" s="148">
        <f t="shared" si="5"/>
        <v>0</v>
      </c>
      <c r="Q52" s="178"/>
      <c r="R52" s="155">
        <f t="shared" si="6"/>
        <v>0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74"/>
      <c r="C53" s="75" t="s">
        <v>120</v>
      </c>
      <c r="D53" s="75"/>
      <c r="E53" s="75"/>
      <c r="F53" s="75"/>
      <c r="G53" s="75"/>
      <c r="H53" s="75"/>
      <c r="I53" s="99"/>
      <c r="J53" s="143"/>
      <c r="K53" s="113"/>
      <c r="L53" s="145"/>
      <c r="M53" s="113"/>
      <c r="N53" s="146">
        <f t="shared" si="7"/>
        <v>0</v>
      </c>
      <c r="O53" s="147"/>
      <c r="P53" s="148">
        <f t="shared" si="5"/>
        <v>0</v>
      </c>
      <c r="Q53" s="178"/>
      <c r="R53" s="155">
        <f t="shared" si="6"/>
        <v>0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spans="1:256">
      <c r="A54" s="63"/>
      <c r="B54" s="74"/>
      <c r="C54" s="104" t="s">
        <v>87</v>
      </c>
      <c r="D54" s="105"/>
      <c r="E54" s="105"/>
      <c r="F54" s="105"/>
      <c r="G54" s="105"/>
      <c r="H54" s="105"/>
      <c r="I54" s="105"/>
      <c r="J54" s="105"/>
      <c r="K54" s="105"/>
      <c r="L54" s="149"/>
      <c r="M54" s="150"/>
      <c r="N54" s="151">
        <f>SUM(N33:O53)</f>
        <v>14153</v>
      </c>
      <c r="O54" s="152"/>
      <c r="P54" s="153">
        <f>SUM(P33:Q53)</f>
        <v>9934</v>
      </c>
      <c r="Q54" s="179"/>
      <c r="R54" s="180">
        <f t="shared" si="6"/>
        <v>0.474286074293313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83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170"/>
      <c r="R55" s="171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 t="s">
        <v>121</v>
      </c>
      <c r="C56" s="107" t="s">
        <v>122</v>
      </c>
      <c r="D56" s="107" t="s">
        <v>78</v>
      </c>
      <c r="E56" s="108" t="s">
        <v>79</v>
      </c>
      <c r="F56" s="107" t="s">
        <v>123</v>
      </c>
      <c r="G56" s="107" t="s">
        <v>79</v>
      </c>
      <c r="H56" s="107" t="s">
        <v>81</v>
      </c>
      <c r="I56" s="107" t="s">
        <v>82</v>
      </c>
      <c r="J56" s="107" t="s">
        <v>83</v>
      </c>
      <c r="K56" s="107" t="s">
        <v>122</v>
      </c>
      <c r="L56" s="107" t="s">
        <v>78</v>
      </c>
      <c r="M56" s="107" t="s">
        <v>79</v>
      </c>
      <c r="N56" s="107" t="s">
        <v>123</v>
      </c>
      <c r="O56" s="107" t="s">
        <v>79</v>
      </c>
      <c r="P56" s="107" t="s">
        <v>81</v>
      </c>
      <c r="Q56" s="181" t="s">
        <v>124</v>
      </c>
      <c r="R56" s="182" t="s">
        <v>83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ht="22.5" spans="1:256">
      <c r="A57" s="63"/>
      <c r="B57" s="106"/>
      <c r="C57" s="109" t="s">
        <v>125</v>
      </c>
      <c r="D57" s="110">
        <v>16</v>
      </c>
      <c r="E57" s="111"/>
      <c r="F57" s="112">
        <v>80</v>
      </c>
      <c r="G57" s="113"/>
      <c r="H57" s="114">
        <f t="shared" ref="H57:H62" si="8">D57*F57</f>
        <v>1280</v>
      </c>
      <c r="I57" s="154">
        <f>IF(AND(ISNUMBER(E57),ISNUMBER(G57)),E57*G57,IF(ISNUMBER(E57),E57*F57,IF(ISNUMBER(G57),G57*D57,H57)))</f>
        <v>1280</v>
      </c>
      <c r="J57" s="155">
        <f t="shared" ref="J57:J62" si="9">IF($L$76=0,0,H57/$L$76)</f>
        <v>0.0428945223694934</v>
      </c>
      <c r="K57" s="156" t="s">
        <v>126</v>
      </c>
      <c r="L57" s="118">
        <v>18</v>
      </c>
      <c r="M57" s="111"/>
      <c r="N57" s="157">
        <v>50</v>
      </c>
      <c r="O57" s="113"/>
      <c r="P57" s="114">
        <f t="shared" ref="P57:P62" si="10">L57*N57</f>
        <v>900</v>
      </c>
      <c r="Q57" s="154">
        <f t="shared" ref="Q57:Q62" si="11">IF(AND(ISNUMBER(M57),ISNUMBER(O57)),M57*O57,IF(ISNUMBER(M57),M57*N57,IF(ISNUMBER(O57),L57*O57,P57)))</f>
        <v>900</v>
      </c>
      <c r="R57" s="155">
        <f t="shared" ref="R57:R63" si="12">IF($L$76=0,0,P57/$L$76)</f>
        <v>0.0301602110410501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06"/>
      <c r="C58" s="109" t="s">
        <v>127</v>
      </c>
      <c r="D58" s="110">
        <v>10</v>
      </c>
      <c r="E58" s="111"/>
      <c r="F58" s="112">
        <v>60</v>
      </c>
      <c r="G58" s="113"/>
      <c r="H58" s="114">
        <f t="shared" si="8"/>
        <v>600</v>
      </c>
      <c r="I58" s="154">
        <f t="shared" ref="I58:I62" si="13">IF(AND(ISNUMBER(E58),ISNUMBER(G58)),E58*G58,IF(ISNUMBER(E58),H58,H58))</f>
        <v>600</v>
      </c>
      <c r="J58" s="155">
        <f t="shared" si="9"/>
        <v>0.0201068073607</v>
      </c>
      <c r="K58" s="158" t="s">
        <v>128</v>
      </c>
      <c r="L58" s="118">
        <v>14</v>
      </c>
      <c r="M58" s="159"/>
      <c r="N58" s="157">
        <v>80</v>
      </c>
      <c r="O58" s="113"/>
      <c r="P58" s="114">
        <f t="shared" si="10"/>
        <v>1120</v>
      </c>
      <c r="Q58" s="154">
        <f t="shared" si="11"/>
        <v>1120</v>
      </c>
      <c r="R58" s="155">
        <f t="shared" si="12"/>
        <v>0.0375327070733067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06"/>
      <c r="C59" s="109" t="s">
        <v>129</v>
      </c>
      <c r="D59" s="110">
        <v>12</v>
      </c>
      <c r="E59" s="111"/>
      <c r="F59" s="112">
        <v>65</v>
      </c>
      <c r="G59" s="113"/>
      <c r="H59" s="114">
        <f t="shared" si="8"/>
        <v>780</v>
      </c>
      <c r="I59" s="154">
        <f t="shared" si="13"/>
        <v>780</v>
      </c>
      <c r="J59" s="155">
        <f t="shared" si="9"/>
        <v>0.02613884956891</v>
      </c>
      <c r="K59" s="158" t="s">
        <v>130</v>
      </c>
      <c r="L59" s="118">
        <v>18</v>
      </c>
      <c r="M59" s="111"/>
      <c r="N59" s="157">
        <v>50</v>
      </c>
      <c r="O59" s="113"/>
      <c r="P59" s="114">
        <f t="shared" si="10"/>
        <v>900</v>
      </c>
      <c r="Q59" s="154">
        <f t="shared" si="11"/>
        <v>900</v>
      </c>
      <c r="R59" s="155">
        <f t="shared" si="12"/>
        <v>0.0301602110410501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ht="22.5" spans="1:256">
      <c r="A60" s="63"/>
      <c r="B60" s="106"/>
      <c r="C60" s="109" t="s">
        <v>131</v>
      </c>
      <c r="D60" s="110"/>
      <c r="E60" s="111"/>
      <c r="F60" s="112">
        <v>60</v>
      </c>
      <c r="G60" s="113"/>
      <c r="H60" s="114">
        <f t="shared" si="8"/>
        <v>0</v>
      </c>
      <c r="I60" s="154">
        <f t="shared" si="13"/>
        <v>0</v>
      </c>
      <c r="J60" s="155">
        <f t="shared" si="9"/>
        <v>0</v>
      </c>
      <c r="K60" s="156" t="s">
        <v>132</v>
      </c>
      <c r="L60" s="118">
        <v>6</v>
      </c>
      <c r="M60" s="111"/>
      <c r="N60" s="119">
        <v>100</v>
      </c>
      <c r="O60" s="113"/>
      <c r="P60" s="114">
        <f t="shared" si="10"/>
        <v>600</v>
      </c>
      <c r="Q60" s="154">
        <f t="shared" si="11"/>
        <v>600</v>
      </c>
      <c r="R60" s="155">
        <f t="shared" si="12"/>
        <v>0.0201068073607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06"/>
      <c r="C61" s="109" t="s">
        <v>133</v>
      </c>
      <c r="D61" s="110"/>
      <c r="E61" s="111"/>
      <c r="F61" s="112"/>
      <c r="G61" s="113"/>
      <c r="H61" s="114">
        <f t="shared" si="8"/>
        <v>0</v>
      </c>
      <c r="I61" s="154">
        <f t="shared" si="13"/>
        <v>0</v>
      </c>
      <c r="J61" s="155">
        <f t="shared" si="9"/>
        <v>0</v>
      </c>
      <c r="K61" s="158" t="s">
        <v>134</v>
      </c>
      <c r="L61" s="118"/>
      <c r="M61" s="111"/>
      <c r="N61" s="119"/>
      <c r="O61" s="113"/>
      <c r="P61" s="114">
        <f t="shared" si="10"/>
        <v>0</v>
      </c>
      <c r="Q61" s="154">
        <f t="shared" si="11"/>
        <v>0</v>
      </c>
      <c r="R61" s="155">
        <f t="shared" si="12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06"/>
      <c r="C62" s="109" t="s">
        <v>135</v>
      </c>
      <c r="D62" s="110">
        <v>10</v>
      </c>
      <c r="E62" s="111"/>
      <c r="F62" s="112">
        <v>10</v>
      </c>
      <c r="G62" s="113"/>
      <c r="H62" s="114">
        <f t="shared" si="8"/>
        <v>100</v>
      </c>
      <c r="I62" s="154">
        <f t="shared" si="13"/>
        <v>100</v>
      </c>
      <c r="J62" s="155">
        <f t="shared" si="9"/>
        <v>0.00335113456011667</v>
      </c>
      <c r="K62" s="158" t="s">
        <v>136</v>
      </c>
      <c r="L62" s="118">
        <v>6</v>
      </c>
      <c r="M62" s="111"/>
      <c r="N62" s="119">
        <v>200</v>
      </c>
      <c r="O62" s="113"/>
      <c r="P62" s="114">
        <f t="shared" si="10"/>
        <v>1200</v>
      </c>
      <c r="Q62" s="154">
        <f t="shared" si="11"/>
        <v>1200</v>
      </c>
      <c r="R62" s="155">
        <f t="shared" si="12"/>
        <v>0.0402136147214001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06"/>
      <c r="C63" s="115" t="s">
        <v>87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42"/>
      <c r="P63" s="160">
        <f>SUM(H57:H62,P57:P62)</f>
        <v>7480</v>
      </c>
      <c r="Q63" s="183">
        <f>SUM(I57:I62,Q57:Q62)</f>
        <v>7480</v>
      </c>
      <c r="R63" s="155">
        <f t="shared" si="12"/>
        <v>0.250664865096727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 t="s">
        <v>137</v>
      </c>
      <c r="C64" s="107" t="s">
        <v>122</v>
      </c>
      <c r="D64" s="96" t="s">
        <v>78</v>
      </c>
      <c r="E64" s="96" t="s">
        <v>79</v>
      </c>
      <c r="F64" s="96" t="s">
        <v>123</v>
      </c>
      <c r="G64" s="96" t="s">
        <v>79</v>
      </c>
      <c r="H64" s="96" t="s">
        <v>81</v>
      </c>
      <c r="I64" s="96" t="s">
        <v>82</v>
      </c>
      <c r="J64" s="96" t="s">
        <v>83</v>
      </c>
      <c r="K64" s="96" t="s">
        <v>122</v>
      </c>
      <c r="L64" s="96" t="s">
        <v>78</v>
      </c>
      <c r="M64" s="96" t="s">
        <v>79</v>
      </c>
      <c r="N64" s="96" t="s">
        <v>123</v>
      </c>
      <c r="O64" s="96" t="s">
        <v>79</v>
      </c>
      <c r="P64" s="96" t="s">
        <v>81</v>
      </c>
      <c r="Q64" s="97" t="s">
        <v>124</v>
      </c>
      <c r="R64" s="177" t="s">
        <v>83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09" t="s">
        <v>125</v>
      </c>
      <c r="D65" s="118"/>
      <c r="E65" s="111"/>
      <c r="F65" s="119"/>
      <c r="G65" s="113"/>
      <c r="H65" s="114">
        <f t="shared" ref="H65:H70" si="14">D65*F65</f>
        <v>0</v>
      </c>
      <c r="I65" s="154">
        <f t="shared" ref="I65:I70" si="15">IF(AND(ISNUMBER(E65),ISNUMBER(G65)),E65*G65,IF(ISNUMBER(E65),E65*F65,IF(ISNUMBER(G65),D65*G65,H65)))</f>
        <v>0</v>
      </c>
      <c r="J65" s="155">
        <f t="shared" ref="J65:J70" si="16">IF($L$76=0,0,H65/$L$76)</f>
        <v>0</v>
      </c>
      <c r="K65" s="158" t="s">
        <v>138</v>
      </c>
      <c r="L65" s="161"/>
      <c r="M65" s="111"/>
      <c r="N65" s="145"/>
      <c r="O65" s="113"/>
      <c r="P65" s="114">
        <f t="shared" ref="P65:P70" si="17">L65*N65</f>
        <v>0</v>
      </c>
      <c r="Q65" s="154">
        <f t="shared" ref="Q65:Q70" si="18">IF(AND(ISNUMBER(M65),ISNUMBER(O65)),M65*O65,IF(ISNUMBER(M65),M65*N65,IF(ISNUMBER(O65),L65*O65,P65)))</f>
        <v>0</v>
      </c>
      <c r="R65" s="155">
        <f t="shared" ref="R65:R71" si="19">IF($L$76=0,0,P65/$L$76)</f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117"/>
      <c r="C66" s="109" t="s">
        <v>127</v>
      </c>
      <c r="D66" s="118"/>
      <c r="E66" s="111"/>
      <c r="F66" s="119"/>
      <c r="G66" s="113"/>
      <c r="H66" s="114">
        <f t="shared" si="14"/>
        <v>0</v>
      </c>
      <c r="I66" s="154">
        <f t="shared" si="15"/>
        <v>0</v>
      </c>
      <c r="J66" s="155">
        <f t="shared" si="16"/>
        <v>0</v>
      </c>
      <c r="K66" s="158" t="s">
        <v>139</v>
      </c>
      <c r="L66" s="161"/>
      <c r="M66" s="111"/>
      <c r="N66" s="145"/>
      <c r="O66" s="113"/>
      <c r="P66" s="114">
        <f t="shared" si="17"/>
        <v>0</v>
      </c>
      <c r="Q66" s="154">
        <f t="shared" si="18"/>
        <v>0</v>
      </c>
      <c r="R66" s="155">
        <f t="shared" si="19"/>
        <v>0</v>
      </c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17"/>
      <c r="C67" s="109" t="s">
        <v>140</v>
      </c>
      <c r="D67" s="118"/>
      <c r="E67" s="111"/>
      <c r="F67" s="119"/>
      <c r="G67" s="113"/>
      <c r="H67" s="114">
        <f t="shared" si="14"/>
        <v>0</v>
      </c>
      <c r="I67" s="154">
        <f t="shared" si="15"/>
        <v>0</v>
      </c>
      <c r="J67" s="155">
        <f t="shared" si="16"/>
        <v>0</v>
      </c>
      <c r="K67" s="158" t="s">
        <v>130</v>
      </c>
      <c r="L67" s="161"/>
      <c r="M67" s="111"/>
      <c r="N67" s="145"/>
      <c r="O67" s="113"/>
      <c r="P67" s="114">
        <f t="shared" si="17"/>
        <v>0</v>
      </c>
      <c r="Q67" s="154">
        <f t="shared" si="18"/>
        <v>0</v>
      </c>
      <c r="R67" s="155">
        <f t="shared" si="19"/>
        <v>0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17"/>
      <c r="C68" s="109" t="s">
        <v>131</v>
      </c>
      <c r="D68" s="118"/>
      <c r="E68" s="111"/>
      <c r="F68" s="119"/>
      <c r="G68" s="113"/>
      <c r="H68" s="114">
        <f t="shared" si="14"/>
        <v>0</v>
      </c>
      <c r="I68" s="154">
        <f t="shared" si="15"/>
        <v>0</v>
      </c>
      <c r="J68" s="155">
        <f t="shared" si="16"/>
        <v>0</v>
      </c>
      <c r="K68" s="158" t="s">
        <v>141</v>
      </c>
      <c r="L68" s="161"/>
      <c r="M68" s="111"/>
      <c r="N68" s="145"/>
      <c r="O68" s="113"/>
      <c r="P68" s="114">
        <f t="shared" si="17"/>
        <v>0</v>
      </c>
      <c r="Q68" s="154">
        <f t="shared" si="18"/>
        <v>0</v>
      </c>
      <c r="R68" s="155">
        <f t="shared" si="19"/>
        <v>0</v>
      </c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17"/>
      <c r="C69" s="109" t="s">
        <v>133</v>
      </c>
      <c r="D69" s="118"/>
      <c r="E69" s="111"/>
      <c r="F69" s="119"/>
      <c r="G69" s="113"/>
      <c r="H69" s="114">
        <f t="shared" si="14"/>
        <v>0</v>
      </c>
      <c r="I69" s="154">
        <f t="shared" si="15"/>
        <v>0</v>
      </c>
      <c r="J69" s="155">
        <f t="shared" si="16"/>
        <v>0</v>
      </c>
      <c r="K69" s="158" t="s">
        <v>142</v>
      </c>
      <c r="L69" s="161"/>
      <c r="M69" s="111"/>
      <c r="N69" s="145"/>
      <c r="O69" s="113"/>
      <c r="P69" s="114">
        <f t="shared" si="17"/>
        <v>0</v>
      </c>
      <c r="Q69" s="154">
        <f t="shared" si="18"/>
        <v>0</v>
      </c>
      <c r="R69" s="155">
        <f t="shared" si="19"/>
        <v>0</v>
      </c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17"/>
      <c r="C70" s="109" t="s">
        <v>135</v>
      </c>
      <c r="D70" s="118"/>
      <c r="E70" s="111"/>
      <c r="F70" s="119"/>
      <c r="G70" s="113"/>
      <c r="H70" s="114">
        <f t="shared" si="14"/>
        <v>0</v>
      </c>
      <c r="I70" s="154">
        <f t="shared" si="15"/>
        <v>0</v>
      </c>
      <c r="J70" s="155">
        <f t="shared" si="16"/>
        <v>0</v>
      </c>
      <c r="K70" s="162"/>
      <c r="L70" s="161"/>
      <c r="M70" s="161"/>
      <c r="N70" s="145"/>
      <c r="O70" s="145"/>
      <c r="P70" s="114">
        <f t="shared" si="17"/>
        <v>0</v>
      </c>
      <c r="Q70" s="154">
        <f t="shared" si="18"/>
        <v>0</v>
      </c>
      <c r="R70" s="155">
        <f t="shared" si="19"/>
        <v>0</v>
      </c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17"/>
      <c r="C71" s="184" t="s">
        <v>87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60">
        <f>SUM(H65:H70,P65:P70)</f>
        <v>0</v>
      </c>
      <c r="Q71" s="183">
        <f>SUM(I65:I70,Q65:Q70)</f>
        <v>0</v>
      </c>
      <c r="R71" s="155">
        <f t="shared" si="19"/>
        <v>0</v>
      </c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83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170"/>
      <c r="R72" s="171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85"/>
      <c r="C73" s="80" t="s">
        <v>143</v>
      </c>
      <c r="D73" s="186"/>
      <c r="E73" s="122"/>
      <c r="F73" s="187">
        <f>(P63+N54+L30+P71)*0.05</f>
        <v>1165.65</v>
      </c>
      <c r="G73" s="187"/>
      <c r="H73" s="188"/>
      <c r="I73" s="191"/>
      <c r="J73" s="191"/>
      <c r="K73" s="80" t="s">
        <v>79</v>
      </c>
      <c r="L73" s="81"/>
      <c r="M73" s="187"/>
      <c r="N73" s="187"/>
      <c r="O73" s="188"/>
      <c r="P73" s="191"/>
      <c r="Q73" s="191"/>
      <c r="R73" s="208">
        <f>IF($L$76=0,0,F73/$L$76)</f>
        <v>0.0390625</v>
      </c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spans="1:256">
      <c r="A74" s="63"/>
      <c r="B74" s="185"/>
      <c r="C74" s="189" t="s">
        <v>144</v>
      </c>
      <c r="D74" s="186"/>
      <c r="E74" s="122"/>
      <c r="F74" s="187">
        <f>(P63+N54+L30+P71)*0.1</f>
        <v>2331.3</v>
      </c>
      <c r="G74" s="187"/>
      <c r="H74" s="188"/>
      <c r="I74" s="191"/>
      <c r="J74" s="191"/>
      <c r="K74" s="80" t="s">
        <v>79</v>
      </c>
      <c r="L74" s="81"/>
      <c r="M74" s="200"/>
      <c r="N74" s="200"/>
      <c r="O74" s="200"/>
      <c r="P74" s="191"/>
      <c r="Q74" s="191"/>
      <c r="R74" s="209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  <row r="75" s="62" customFormat="1" spans="1:256">
      <c r="A75" s="63"/>
      <c r="B75" s="185"/>
      <c r="C75" s="189" t="s">
        <v>145</v>
      </c>
      <c r="D75" s="186"/>
      <c r="E75" s="122"/>
      <c r="F75" s="187">
        <f>(P63+P71+N54+L30)*0.13</f>
        <v>3030.69</v>
      </c>
      <c r="G75" s="187"/>
      <c r="H75" s="188"/>
      <c r="I75" s="191"/>
      <c r="J75" s="191"/>
      <c r="K75" s="186"/>
      <c r="L75" s="81"/>
      <c r="M75" s="200"/>
      <c r="N75" s="200"/>
      <c r="O75" s="200"/>
      <c r="P75" s="191"/>
      <c r="Q75" s="191"/>
      <c r="R75" s="210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64"/>
      <c r="CW75" s="64"/>
      <c r="CX75" s="64"/>
      <c r="CY75" s="64"/>
      <c r="CZ75" s="64"/>
      <c r="DA75" s="64"/>
      <c r="DB75" s="64"/>
      <c r="DC75" s="64"/>
      <c r="DD75" s="64"/>
      <c r="DE75" s="64"/>
      <c r="DF75" s="64"/>
      <c r="DG75" s="64"/>
      <c r="DH75" s="64"/>
      <c r="DI75" s="64"/>
      <c r="DJ75" s="64"/>
      <c r="DK75" s="64"/>
      <c r="DL75" s="64"/>
      <c r="DM75" s="64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4"/>
      <c r="EH75" s="64"/>
      <c r="EI75" s="64"/>
      <c r="EJ75" s="64"/>
      <c r="EK75" s="64"/>
      <c r="EL75" s="64"/>
      <c r="EM75" s="64"/>
      <c r="EN75" s="64"/>
      <c r="EO75" s="64"/>
      <c r="EP75" s="64"/>
      <c r="EQ75" s="64"/>
      <c r="ER75" s="64"/>
      <c r="ES75" s="64"/>
      <c r="ET75" s="64"/>
      <c r="EU75" s="64"/>
      <c r="EV75" s="64"/>
      <c r="EW75" s="64"/>
      <c r="EX75" s="64"/>
      <c r="EY75" s="64"/>
      <c r="EZ75" s="64"/>
      <c r="FA75" s="64"/>
      <c r="FB75" s="64"/>
      <c r="FC75" s="64"/>
      <c r="FD75" s="64"/>
      <c r="FE75" s="64"/>
      <c r="FF75" s="64"/>
      <c r="FG75" s="64"/>
      <c r="FH75" s="64"/>
      <c r="FI75" s="64"/>
      <c r="FJ75" s="64"/>
      <c r="FK75" s="64"/>
      <c r="FL75" s="64"/>
      <c r="FM75" s="64"/>
      <c r="FN75" s="64"/>
      <c r="FO75" s="64"/>
      <c r="FP75" s="64"/>
      <c r="FQ75" s="64"/>
      <c r="FR75" s="64"/>
      <c r="FS75" s="64"/>
      <c r="FT75" s="64"/>
      <c r="FU75" s="64"/>
      <c r="FV75" s="64"/>
      <c r="FW75" s="64"/>
      <c r="FX75" s="64"/>
      <c r="FY75" s="64"/>
      <c r="FZ75" s="64"/>
      <c r="GA75" s="64"/>
      <c r="GB75" s="64"/>
      <c r="GC75" s="64"/>
      <c r="GD75" s="64"/>
      <c r="GE75" s="64"/>
      <c r="GF75" s="64"/>
      <c r="GG75" s="64"/>
      <c r="GH75" s="64"/>
      <c r="GI75" s="64"/>
      <c r="GJ75" s="64"/>
      <c r="GK75" s="64"/>
      <c r="GL75" s="64"/>
      <c r="GM75" s="64"/>
      <c r="GN75" s="64"/>
      <c r="GO75" s="64"/>
      <c r="GP75" s="64"/>
      <c r="GQ75" s="64"/>
      <c r="GR75" s="6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4"/>
      <c r="HD75" s="64"/>
      <c r="HE75" s="64"/>
      <c r="HF75" s="64"/>
      <c r="HG75" s="64"/>
      <c r="HH75" s="64"/>
      <c r="HI75" s="64"/>
      <c r="HJ75" s="64"/>
      <c r="HK75" s="64"/>
      <c r="HL75" s="64"/>
      <c r="HM75" s="64"/>
      <c r="HN75" s="64"/>
      <c r="HO75" s="64"/>
      <c r="HP75" s="64"/>
      <c r="HQ75" s="64"/>
      <c r="HR75" s="64"/>
      <c r="HS75" s="64"/>
      <c r="HT75" s="64"/>
      <c r="HU75" s="64"/>
      <c r="HV75" s="64"/>
      <c r="HW75" s="64"/>
      <c r="HX75" s="64"/>
      <c r="HY75" s="64"/>
      <c r="HZ75" s="64"/>
      <c r="IA75" s="64"/>
      <c r="IB75" s="64"/>
      <c r="IC75" s="64"/>
      <c r="ID75" s="64"/>
      <c r="IE75" s="64"/>
      <c r="IF75" s="64"/>
      <c r="IG75" s="64"/>
      <c r="IH75" s="64"/>
      <c r="II75" s="64"/>
      <c r="IJ75" s="64"/>
      <c r="IK75" s="64"/>
      <c r="IL75" s="64"/>
      <c r="IM75" s="64"/>
      <c r="IN75" s="64"/>
      <c r="IO75" s="64"/>
      <c r="IP75" s="64"/>
      <c r="IQ75" s="64"/>
      <c r="IR75" s="64"/>
      <c r="IS75" s="64"/>
      <c r="IT75" s="64"/>
      <c r="IU75" s="64"/>
      <c r="IV75" s="64"/>
    </row>
    <row r="76" s="62" customFormat="1" spans="1:256">
      <c r="A76" s="63"/>
      <c r="B76" s="190"/>
      <c r="C76" s="63"/>
      <c r="D76" s="63"/>
      <c r="E76" s="63"/>
      <c r="F76" s="63"/>
      <c r="G76" s="63"/>
      <c r="H76" s="63"/>
      <c r="I76" s="97" t="s">
        <v>146</v>
      </c>
      <c r="J76" s="201"/>
      <c r="K76" s="88"/>
      <c r="L76" s="202">
        <f>SUM(L30,N54,P63,P71,F73,F74,F75)</f>
        <v>29840.64</v>
      </c>
      <c r="M76" s="202"/>
      <c r="N76" s="202"/>
      <c r="O76" s="203" t="s">
        <v>147</v>
      </c>
      <c r="P76" s="204"/>
      <c r="Q76" s="211"/>
      <c r="R76" s="211"/>
      <c r="S76" s="212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</row>
    <row r="77" s="62" customFormat="1" spans="1:256">
      <c r="A77" s="63"/>
      <c r="B77" s="185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209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4"/>
      <c r="FV77" s="64"/>
      <c r="FW77" s="64"/>
      <c r="FX77" s="64"/>
      <c r="FY77" s="64"/>
      <c r="FZ77" s="64"/>
      <c r="GA77" s="64"/>
      <c r="GB77" s="64"/>
      <c r="GC77" s="64"/>
      <c r="GD77" s="64"/>
      <c r="GE77" s="64"/>
      <c r="GF77" s="64"/>
      <c r="GG77" s="64"/>
      <c r="GH77" s="64"/>
      <c r="GI77" s="64"/>
      <c r="GJ77" s="64"/>
      <c r="GK77" s="64"/>
      <c r="GL77" s="64"/>
      <c r="GM77" s="64"/>
      <c r="GN77" s="64"/>
      <c r="GO77" s="64"/>
      <c r="GP77" s="64"/>
      <c r="GQ77" s="64"/>
      <c r="GR77" s="6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4"/>
      <c r="HD77" s="64"/>
      <c r="HE77" s="64"/>
      <c r="HF77" s="64"/>
      <c r="HG77" s="64"/>
      <c r="HH77" s="64"/>
      <c r="HI77" s="64"/>
      <c r="HJ77" s="64"/>
      <c r="HK77" s="64"/>
      <c r="HL77" s="64"/>
      <c r="HM77" s="64"/>
      <c r="HN77" s="64"/>
      <c r="HO77" s="64"/>
      <c r="HP77" s="64"/>
      <c r="HQ77" s="64"/>
      <c r="HR77" s="64"/>
      <c r="HS77" s="64"/>
      <c r="HT77" s="64"/>
      <c r="HU77" s="64"/>
      <c r="HV77" s="64"/>
      <c r="HW77" s="64"/>
      <c r="HX77" s="64"/>
      <c r="HY77" s="64"/>
      <c r="HZ77" s="64"/>
      <c r="IA77" s="64"/>
      <c r="IB77" s="64"/>
      <c r="IC77" s="64"/>
      <c r="ID77" s="64"/>
      <c r="IE77" s="64"/>
      <c r="IF77" s="64"/>
      <c r="IG77" s="64"/>
      <c r="IH77" s="64"/>
      <c r="II77" s="64"/>
      <c r="IJ77" s="64"/>
      <c r="IK77" s="64"/>
      <c r="IL77" s="64"/>
      <c r="IM77" s="64"/>
      <c r="IN77" s="64"/>
      <c r="IO77" s="64"/>
      <c r="IP77" s="64"/>
      <c r="IQ77" s="64"/>
      <c r="IR77" s="64"/>
      <c r="IS77" s="64"/>
      <c r="IT77" s="64"/>
      <c r="IU77" s="64"/>
      <c r="IV77" s="64"/>
    </row>
    <row r="78" s="62" customFormat="1" spans="1:256">
      <c r="A78" s="63"/>
      <c r="B78" s="185"/>
      <c r="C78" s="191"/>
      <c r="D78" s="191"/>
      <c r="E78" s="191"/>
      <c r="F78" s="191"/>
      <c r="G78" s="191"/>
      <c r="H78" s="191"/>
      <c r="I78" s="191"/>
      <c r="J78" s="191"/>
      <c r="K78" s="191"/>
      <c r="L78" s="205"/>
      <c r="M78" s="191"/>
      <c r="N78" s="191"/>
      <c r="O78" s="191"/>
      <c r="P78" s="191"/>
      <c r="Q78" s="191"/>
      <c r="R78" s="209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4"/>
      <c r="FV78" s="64"/>
      <c r="FW78" s="64"/>
      <c r="FX78" s="64"/>
      <c r="FY78" s="64"/>
      <c r="FZ78" s="64"/>
      <c r="GA78" s="64"/>
      <c r="GB78" s="64"/>
      <c r="GC78" s="64"/>
      <c r="GD78" s="64"/>
      <c r="GE78" s="64"/>
      <c r="GF78" s="64"/>
      <c r="GG78" s="64"/>
      <c r="GH78" s="64"/>
      <c r="GI78" s="64"/>
      <c r="GJ78" s="64"/>
      <c r="GK78" s="64"/>
      <c r="GL78" s="64"/>
      <c r="GM78" s="64"/>
      <c r="GN78" s="64"/>
      <c r="GO78" s="64"/>
      <c r="GP78" s="64"/>
      <c r="GQ78" s="64"/>
      <c r="GR78" s="64"/>
      <c r="GS78" s="64"/>
      <c r="GT78" s="64"/>
      <c r="GU78" s="64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64"/>
      <c r="HI78" s="64"/>
      <c r="HJ78" s="64"/>
      <c r="HK78" s="64"/>
      <c r="HL78" s="64"/>
      <c r="HM78" s="64"/>
      <c r="HN78" s="64"/>
      <c r="HO78" s="64"/>
      <c r="HP78" s="64"/>
      <c r="HQ78" s="64"/>
      <c r="HR78" s="64"/>
      <c r="HS78" s="64"/>
      <c r="HT78" s="64"/>
      <c r="HU78" s="64"/>
      <c r="HV78" s="64"/>
      <c r="HW78" s="64"/>
      <c r="HX78" s="64"/>
      <c r="HY78" s="64"/>
      <c r="HZ78" s="64"/>
      <c r="IA78" s="64"/>
      <c r="IB78" s="64"/>
      <c r="IC78" s="64"/>
      <c r="ID78" s="64"/>
      <c r="IE78" s="64"/>
      <c r="IF78" s="64"/>
      <c r="IG78" s="64"/>
      <c r="IH78" s="64"/>
      <c r="II78" s="64"/>
      <c r="IJ78" s="64"/>
      <c r="IK78" s="64"/>
      <c r="IL78" s="64"/>
      <c r="IM78" s="64"/>
      <c r="IN78" s="64"/>
      <c r="IO78" s="64"/>
      <c r="IP78" s="64"/>
      <c r="IQ78" s="64"/>
      <c r="IR78" s="64"/>
      <c r="IS78" s="64"/>
      <c r="IT78" s="64"/>
      <c r="IU78" s="64"/>
      <c r="IV78" s="64"/>
    </row>
    <row r="79" s="62" customFormat="1" spans="1:256">
      <c r="A79" s="63"/>
      <c r="B79" s="192" t="s">
        <v>148</v>
      </c>
      <c r="C79" s="193"/>
      <c r="D79" s="194" t="s">
        <v>149</v>
      </c>
      <c r="E79" s="195"/>
      <c r="F79" s="195"/>
      <c r="G79" s="195"/>
      <c r="H79" s="195"/>
      <c r="I79" s="195"/>
      <c r="J79" s="195"/>
      <c r="K79" s="195"/>
      <c r="L79" s="194" t="s">
        <v>150</v>
      </c>
      <c r="M79" s="195"/>
      <c r="N79" s="195"/>
      <c r="O79" s="195"/>
      <c r="P79" s="206"/>
      <c r="Q79" s="206"/>
      <c r="R79" s="213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</row>
    <row r="80" s="62" customFormat="1" ht="15" spans="1:256">
      <c r="A80" s="63"/>
      <c r="B80" s="196"/>
      <c r="C80" s="197"/>
      <c r="D80" s="198" t="s">
        <v>151</v>
      </c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207"/>
      <c r="Q80" s="207"/>
      <c r="R80" s="21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</row>
  </sheetData>
  <mergeCells count="224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D35:E35"/>
    <mergeCell ref="F35:G35"/>
    <mergeCell ref="I35:J35"/>
    <mergeCell ref="N35:O35"/>
    <mergeCell ref="D36:E36"/>
    <mergeCell ref="F36:G36"/>
    <mergeCell ref="I36:J36"/>
    <mergeCell ref="N36:O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D40:E40"/>
    <mergeCell ref="F40:G40"/>
    <mergeCell ref="I40:J40"/>
    <mergeCell ref="N40:O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D43:E43"/>
    <mergeCell ref="F43:G43"/>
    <mergeCell ref="I43:J43"/>
    <mergeCell ref="N43:O43"/>
    <mergeCell ref="P43:Q43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8:E48"/>
    <mergeCell ref="F48:G48"/>
    <mergeCell ref="I48:J48"/>
    <mergeCell ref="N48:O48"/>
    <mergeCell ref="P48:Q48"/>
    <mergeCell ref="C49:H49"/>
    <mergeCell ref="I49:J49"/>
    <mergeCell ref="N49:O49"/>
    <mergeCell ref="P49:Q49"/>
    <mergeCell ref="C50:H50"/>
    <mergeCell ref="I50:J50"/>
    <mergeCell ref="N50:O50"/>
    <mergeCell ref="P50:Q50"/>
    <mergeCell ref="C51:H51"/>
    <mergeCell ref="I51:J51"/>
    <mergeCell ref="N51:O51"/>
    <mergeCell ref="P51:Q51"/>
    <mergeCell ref="C52:H52"/>
    <mergeCell ref="I52:J52"/>
    <mergeCell ref="N52:O52"/>
    <mergeCell ref="P52:Q52"/>
    <mergeCell ref="C53:H53"/>
    <mergeCell ref="I53:J53"/>
    <mergeCell ref="N53:O53"/>
    <mergeCell ref="P53:Q53"/>
    <mergeCell ref="C54:L54"/>
    <mergeCell ref="N54:O54"/>
    <mergeCell ref="P54:Q54"/>
    <mergeCell ref="B55:R55"/>
    <mergeCell ref="C63:O63"/>
    <mergeCell ref="C71:N71"/>
    <mergeCell ref="B72:R72"/>
    <mergeCell ref="C73:E73"/>
    <mergeCell ref="F73:H73"/>
    <mergeCell ref="K73:L73"/>
    <mergeCell ref="M73:O73"/>
    <mergeCell ref="C74:E74"/>
    <mergeCell ref="F74:H74"/>
    <mergeCell ref="K74:L74"/>
    <mergeCell ref="M74:O74"/>
    <mergeCell ref="C75:E75"/>
    <mergeCell ref="F75:H75"/>
    <mergeCell ref="I76:K76"/>
    <mergeCell ref="L76:N76"/>
    <mergeCell ref="P76:R76"/>
    <mergeCell ref="B4:B24"/>
    <mergeCell ref="B26:B30"/>
    <mergeCell ref="B32:B54"/>
    <mergeCell ref="B56:B63"/>
    <mergeCell ref="B64:B71"/>
    <mergeCell ref="C33:C44"/>
    <mergeCell ref="C45:C48"/>
    <mergeCell ref="K6:R24"/>
    <mergeCell ref="C11:D15"/>
    <mergeCell ref="C21:D22"/>
    <mergeCell ref="B79:C80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4"/>
  <sheetViews>
    <sheetView zoomScale="115" zoomScaleNormal="115" workbookViewId="0">
      <selection activeCell="G17" sqref="G17:H17"/>
    </sheetView>
  </sheetViews>
  <sheetFormatPr defaultColWidth="9" defaultRowHeight="14.25"/>
  <cols>
    <col min="1" max="1" width="3.775" style="63" customWidth="1"/>
    <col min="2" max="7" width="9" style="63"/>
    <col min="8" max="8" width="11.3333333333333" style="63" customWidth="1"/>
    <col min="9" max="10" width="9" style="63"/>
    <col min="11" max="11" width="11.4416666666667" style="63" customWidth="1"/>
    <col min="12" max="15" width="9" style="63"/>
    <col min="16" max="16" width="10.3333333333333" style="63" customWidth="1"/>
    <col min="17" max="17" width="10" style="63" customWidth="1"/>
    <col min="18" max="18" width="9" style="63"/>
    <col min="19" max="16384" width="9" style="64"/>
  </cols>
  <sheetData>
    <row r="1" s="62" customFormat="1" ht="22.5" spans="1:256">
      <c r="A1" s="63"/>
      <c r="B1" s="65" t="s">
        <v>31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163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  <c r="IS1" s="64"/>
      <c r="IT1" s="64"/>
      <c r="IU1" s="64"/>
      <c r="IV1" s="64"/>
    </row>
    <row r="2" s="62" customFormat="1" ht="18.75" spans="1:256">
      <c r="A2" s="63"/>
      <c r="B2" s="67"/>
      <c r="C2" s="68"/>
      <c r="D2" s="69"/>
      <c r="E2" s="69"/>
      <c r="F2" s="69"/>
      <c r="G2" s="69"/>
      <c r="H2" s="69"/>
      <c r="I2" s="69"/>
      <c r="J2" s="69"/>
      <c r="K2" s="69"/>
      <c r="L2" s="120"/>
      <c r="M2" s="69"/>
      <c r="N2" s="69"/>
      <c r="O2" s="69"/>
      <c r="P2" s="121"/>
      <c r="Q2" s="164"/>
      <c r="R2" s="165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</row>
    <row r="3" s="62" customFormat="1" spans="1:256">
      <c r="A3" s="63"/>
      <c r="B3" s="70" t="s">
        <v>32</v>
      </c>
      <c r="C3" s="71"/>
      <c r="D3" s="71"/>
      <c r="E3" s="72" t="s">
        <v>152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</row>
    <row r="4" s="62" customFormat="1" spans="1:256">
      <c r="A4" s="63"/>
      <c r="B4" s="74" t="s">
        <v>34</v>
      </c>
      <c r="C4" s="75" t="s">
        <v>35</v>
      </c>
      <c r="D4" s="75"/>
      <c r="E4" s="76" t="s">
        <v>36</v>
      </c>
      <c r="F4" s="77"/>
      <c r="G4" s="77"/>
      <c r="H4" s="77"/>
      <c r="I4" s="77"/>
      <c r="J4" s="122"/>
      <c r="K4" s="75" t="s">
        <v>37</v>
      </c>
      <c r="L4" s="82" t="s">
        <v>38</v>
      </c>
      <c r="M4" s="82"/>
      <c r="N4" s="82"/>
      <c r="O4" s="82"/>
      <c r="P4" s="82"/>
      <c r="Q4" s="76"/>
      <c r="R4" s="167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s="62" customFormat="1" spans="1:256">
      <c r="A5" s="63"/>
      <c r="B5" s="74"/>
      <c r="C5" s="75" t="s">
        <v>39</v>
      </c>
      <c r="D5" s="75"/>
      <c r="E5" s="76" t="s">
        <v>40</v>
      </c>
      <c r="F5" s="77"/>
      <c r="G5" s="77"/>
      <c r="H5" s="77"/>
      <c r="I5" s="77"/>
      <c r="J5" s="122"/>
      <c r="K5" s="75" t="s">
        <v>41</v>
      </c>
      <c r="L5" s="82" t="s">
        <v>205</v>
      </c>
      <c r="M5" s="82"/>
      <c r="N5" s="82"/>
      <c r="O5" s="82"/>
      <c r="P5" s="82"/>
      <c r="Q5" s="76"/>
      <c r="R5" s="167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s="62" customFormat="1" spans="1:256">
      <c r="A6" s="63"/>
      <c r="B6" s="74"/>
      <c r="C6" s="75" t="s">
        <v>42</v>
      </c>
      <c r="D6" s="75"/>
      <c r="E6" s="76" t="s">
        <v>43</v>
      </c>
      <c r="F6" s="77"/>
      <c r="G6" s="77"/>
      <c r="H6" s="77"/>
      <c r="I6" s="77"/>
      <c r="J6" s="122"/>
      <c r="K6" s="123"/>
      <c r="L6" s="124"/>
      <c r="M6" s="124"/>
      <c r="N6" s="124"/>
      <c r="O6" s="124"/>
      <c r="P6" s="124"/>
      <c r="Q6" s="168"/>
      <c r="R6" s="169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</row>
    <row r="7" s="62" customFormat="1" spans="1:256">
      <c r="A7" s="63"/>
      <c r="B7" s="74"/>
      <c r="C7" s="75" t="s">
        <v>44</v>
      </c>
      <c r="D7" s="75"/>
      <c r="E7" s="76"/>
      <c r="F7" s="77"/>
      <c r="G7" s="77"/>
      <c r="H7" s="77"/>
      <c r="I7" s="77"/>
      <c r="J7" s="122"/>
      <c r="K7" s="124"/>
      <c r="L7" s="124"/>
      <c r="M7" s="124"/>
      <c r="N7" s="124"/>
      <c r="O7" s="124"/>
      <c r="P7" s="124"/>
      <c r="Q7" s="168"/>
      <c r="R7" s="169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</row>
    <row r="8" s="62" customFormat="1" spans="1:256">
      <c r="A8" s="63"/>
      <c r="B8" s="74"/>
      <c r="C8" s="75" t="s">
        <v>45</v>
      </c>
      <c r="D8" s="75"/>
      <c r="E8" s="76"/>
      <c r="F8" s="78"/>
      <c r="G8" s="78"/>
      <c r="H8" s="78"/>
      <c r="I8" s="78"/>
      <c r="J8" s="79"/>
      <c r="K8" s="124"/>
      <c r="L8" s="124"/>
      <c r="M8" s="124"/>
      <c r="N8" s="124"/>
      <c r="O8" s="124"/>
      <c r="P8" s="124"/>
      <c r="Q8" s="168"/>
      <c r="R8" s="169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</row>
    <row r="9" s="62" customFormat="1" spans="1:256">
      <c r="A9" s="63"/>
      <c r="B9" s="74"/>
      <c r="C9" s="75" t="s">
        <v>46</v>
      </c>
      <c r="D9" s="75"/>
      <c r="E9" s="76" t="s">
        <v>206</v>
      </c>
      <c r="F9" s="77"/>
      <c r="G9" s="77"/>
      <c r="H9" s="77"/>
      <c r="I9" s="77"/>
      <c r="J9" s="122"/>
      <c r="K9" s="124"/>
      <c r="L9" s="124"/>
      <c r="M9" s="124"/>
      <c r="N9" s="124"/>
      <c r="O9" s="124"/>
      <c r="P9" s="124"/>
      <c r="Q9" s="168"/>
      <c r="R9" s="169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</row>
    <row r="10" s="62" customFormat="1" spans="1:256">
      <c r="A10" s="63"/>
      <c r="B10" s="74"/>
      <c r="C10" s="75" t="s">
        <v>48</v>
      </c>
      <c r="D10" s="75"/>
      <c r="E10" s="76" t="s">
        <v>49</v>
      </c>
      <c r="F10" s="77"/>
      <c r="G10" s="77"/>
      <c r="H10" s="77"/>
      <c r="I10" s="77"/>
      <c r="J10" s="122"/>
      <c r="K10" s="124"/>
      <c r="L10" s="124"/>
      <c r="M10" s="124"/>
      <c r="N10" s="124"/>
      <c r="O10" s="124"/>
      <c r="P10" s="124"/>
      <c r="Q10" s="168"/>
      <c r="R10" s="169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</row>
    <row r="11" s="62" customFormat="1" spans="1:256">
      <c r="A11" s="63"/>
      <c r="B11" s="74"/>
      <c r="C11" s="75" t="s">
        <v>50</v>
      </c>
      <c r="D11" s="75"/>
      <c r="E11" s="76" t="s">
        <v>51</v>
      </c>
      <c r="F11" s="79"/>
      <c r="G11" s="76" t="s">
        <v>52</v>
      </c>
      <c r="H11" s="79"/>
      <c r="I11" s="76" t="s">
        <v>53</v>
      </c>
      <c r="J11" s="79"/>
      <c r="K11" s="124"/>
      <c r="L11" s="124"/>
      <c r="M11" s="124"/>
      <c r="N11" s="124"/>
      <c r="O11" s="124"/>
      <c r="P11" s="124"/>
      <c r="Q11" s="168"/>
      <c r="R11" s="169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</row>
    <row r="12" s="62" customFormat="1" spans="1:256">
      <c r="A12" s="63"/>
      <c r="B12" s="74"/>
      <c r="C12" s="75"/>
      <c r="D12" s="75"/>
      <c r="E12" s="76">
        <v>520</v>
      </c>
      <c r="F12" s="79"/>
      <c r="G12" s="76">
        <v>350</v>
      </c>
      <c r="H12" s="79"/>
      <c r="I12" s="76">
        <v>350</v>
      </c>
      <c r="J12" s="79"/>
      <c r="K12" s="124"/>
      <c r="L12" s="124"/>
      <c r="M12" s="124"/>
      <c r="N12" s="124"/>
      <c r="O12" s="124"/>
      <c r="P12" s="124"/>
      <c r="Q12" s="168"/>
      <c r="R12" s="169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  <c r="IV12" s="64"/>
    </row>
    <row r="13" s="62" customFormat="1" spans="1:256">
      <c r="A13" s="63"/>
      <c r="B13" s="74"/>
      <c r="C13" s="75"/>
      <c r="D13" s="75"/>
      <c r="E13" s="76"/>
      <c r="F13" s="79"/>
      <c r="G13" s="76"/>
      <c r="H13" s="79"/>
      <c r="I13" s="76"/>
      <c r="J13" s="79"/>
      <c r="K13" s="124"/>
      <c r="L13" s="124"/>
      <c r="M13" s="124"/>
      <c r="N13" s="124"/>
      <c r="O13" s="124"/>
      <c r="P13" s="124"/>
      <c r="Q13" s="168"/>
      <c r="R13" s="169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="62" customFormat="1" spans="1:256">
      <c r="A14" s="63"/>
      <c r="B14" s="74"/>
      <c r="C14" s="75"/>
      <c r="D14" s="75"/>
      <c r="E14" s="76"/>
      <c r="F14" s="79"/>
      <c r="G14" s="76"/>
      <c r="H14" s="79"/>
      <c r="I14" s="76"/>
      <c r="J14" s="79"/>
      <c r="K14" s="124"/>
      <c r="L14" s="124"/>
      <c r="M14" s="124"/>
      <c r="N14" s="124"/>
      <c r="O14" s="124"/>
      <c r="P14" s="124"/>
      <c r="Q14" s="168"/>
      <c r="R14" s="169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="62" customFormat="1" spans="1:256">
      <c r="A15" s="63"/>
      <c r="B15" s="74"/>
      <c r="C15" s="75"/>
      <c r="D15" s="75"/>
      <c r="E15" s="76"/>
      <c r="F15" s="79"/>
      <c r="G15" s="76"/>
      <c r="H15" s="79"/>
      <c r="I15" s="76"/>
      <c r="J15" s="79"/>
      <c r="K15" s="124"/>
      <c r="L15" s="124"/>
      <c r="M15" s="124"/>
      <c r="N15" s="124"/>
      <c r="O15" s="124"/>
      <c r="P15" s="124"/>
      <c r="Q15" s="168"/>
      <c r="R15" s="169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="62" customFormat="1" spans="1:256">
      <c r="A16" s="63"/>
      <c r="B16" s="74"/>
      <c r="C16" s="80" t="s">
        <v>54</v>
      </c>
      <c r="D16" s="81"/>
      <c r="E16" s="76" t="s">
        <v>207</v>
      </c>
      <c r="F16" s="78"/>
      <c r="G16" s="78"/>
      <c r="H16" s="78"/>
      <c r="I16" s="78"/>
      <c r="J16" s="79"/>
      <c r="K16" s="124"/>
      <c r="L16" s="124"/>
      <c r="M16" s="124"/>
      <c r="N16" s="124"/>
      <c r="O16" s="124"/>
      <c r="P16" s="124"/>
      <c r="Q16" s="168"/>
      <c r="R16" s="169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="62" customFormat="1" spans="1:256">
      <c r="A17" s="63"/>
      <c r="B17" s="74"/>
      <c r="C17" s="75" t="s">
        <v>56</v>
      </c>
      <c r="D17" s="75"/>
      <c r="E17" s="76" t="s">
        <v>208</v>
      </c>
      <c r="F17" s="78"/>
      <c r="G17" s="76" t="s">
        <v>58</v>
      </c>
      <c r="H17" s="79"/>
      <c r="I17" s="76" t="s">
        <v>59</v>
      </c>
      <c r="J17" s="78"/>
      <c r="K17" s="124"/>
      <c r="L17" s="124"/>
      <c r="M17" s="124"/>
      <c r="N17" s="124"/>
      <c r="O17" s="124"/>
      <c r="P17" s="124"/>
      <c r="Q17" s="168"/>
      <c r="R17" s="169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  <c r="IV17" s="64"/>
    </row>
    <row r="18" s="62" customFormat="1" ht="25.5" customHeight="1" spans="1:256">
      <c r="A18" s="63"/>
      <c r="B18" s="74"/>
      <c r="C18" s="75" t="s">
        <v>60</v>
      </c>
      <c r="D18" s="75"/>
      <c r="E18" s="76" t="s">
        <v>209</v>
      </c>
      <c r="F18" s="78"/>
      <c r="G18" s="82" t="s">
        <v>62</v>
      </c>
      <c r="H18" s="82"/>
      <c r="I18" s="125"/>
      <c r="J18" s="126"/>
      <c r="K18" s="124"/>
      <c r="L18" s="124"/>
      <c r="M18" s="124"/>
      <c r="N18" s="124"/>
      <c r="O18" s="124"/>
      <c r="P18" s="124"/>
      <c r="Q18" s="168"/>
      <c r="R18" s="169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</row>
    <row r="19" s="62" customFormat="1" spans="1:256">
      <c r="A19" s="63"/>
      <c r="B19" s="74"/>
      <c r="C19" s="80" t="s">
        <v>63</v>
      </c>
      <c r="D19" s="81"/>
      <c r="E19" s="76" t="s">
        <v>164</v>
      </c>
      <c r="F19" s="79"/>
      <c r="G19" s="82" t="s">
        <v>65</v>
      </c>
      <c r="H19" s="82"/>
      <c r="I19" s="127">
        <v>150</v>
      </c>
      <c r="J19" s="128"/>
      <c r="K19" s="124"/>
      <c r="L19" s="124"/>
      <c r="M19" s="124"/>
      <c r="N19" s="124"/>
      <c r="O19" s="124"/>
      <c r="P19" s="124"/>
      <c r="Q19" s="168"/>
      <c r="R19" s="169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</row>
    <row r="20" s="62" customFormat="1" spans="1:256">
      <c r="A20" s="63"/>
      <c r="B20" s="74"/>
      <c r="C20" s="80" t="s">
        <v>66</v>
      </c>
      <c r="D20" s="81"/>
      <c r="E20" s="76" t="s">
        <v>67</v>
      </c>
      <c r="F20" s="79"/>
      <c r="G20" s="82" t="s">
        <v>68</v>
      </c>
      <c r="H20" s="82"/>
      <c r="I20" s="127">
        <v>60</v>
      </c>
      <c r="J20" s="128"/>
      <c r="K20" s="124"/>
      <c r="L20" s="124"/>
      <c r="M20" s="124"/>
      <c r="N20" s="124"/>
      <c r="O20" s="124"/>
      <c r="P20" s="124"/>
      <c r="Q20" s="168"/>
      <c r="R20" s="169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</row>
    <row r="21" s="62" customFormat="1" spans="1:256">
      <c r="A21" s="63"/>
      <c r="B21" s="74"/>
      <c r="C21" s="75" t="s">
        <v>69</v>
      </c>
      <c r="D21" s="75"/>
      <c r="E21" s="80" t="s">
        <v>70</v>
      </c>
      <c r="F21" s="81"/>
      <c r="G21" s="80" t="s">
        <v>71</v>
      </c>
      <c r="H21" s="81"/>
      <c r="I21" s="80" t="s">
        <v>72</v>
      </c>
      <c r="J21" s="81"/>
      <c r="K21" s="124"/>
      <c r="L21" s="124"/>
      <c r="M21" s="124"/>
      <c r="N21" s="124"/>
      <c r="O21" s="124"/>
      <c r="P21" s="124"/>
      <c r="Q21" s="168"/>
      <c r="R21" s="169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</row>
    <row r="22" s="62" customFormat="1" spans="1:256">
      <c r="A22" s="63"/>
      <c r="B22" s="74"/>
      <c r="C22" s="75"/>
      <c r="D22" s="75"/>
      <c r="E22" s="76"/>
      <c r="F22" s="79"/>
      <c r="G22" s="76"/>
      <c r="H22" s="79"/>
      <c r="I22" s="76" t="s">
        <v>73</v>
      </c>
      <c r="J22" s="79"/>
      <c r="K22" s="124"/>
      <c r="L22" s="124"/>
      <c r="M22" s="124"/>
      <c r="N22" s="124"/>
      <c r="O22" s="124"/>
      <c r="P22" s="124"/>
      <c r="Q22" s="168"/>
      <c r="R22" s="169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</row>
    <row r="23" s="62" customFormat="1" spans="1:256">
      <c r="A23" s="63"/>
      <c r="B23" s="74"/>
      <c r="C23" s="75" t="s">
        <v>74</v>
      </c>
      <c r="D23" s="75"/>
      <c r="E23" s="76"/>
      <c r="F23" s="77"/>
      <c r="G23" s="77"/>
      <c r="H23" s="77"/>
      <c r="I23" s="77"/>
      <c r="J23" s="122"/>
      <c r="K23" s="124"/>
      <c r="L23" s="124"/>
      <c r="M23" s="124"/>
      <c r="N23" s="124"/>
      <c r="O23" s="124"/>
      <c r="P23" s="124"/>
      <c r="Q23" s="168"/>
      <c r="R23" s="169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</row>
    <row r="24" s="62" customFormat="1" spans="1:256">
      <c r="A24" s="63"/>
      <c r="B24" s="74"/>
      <c r="C24" s="75" t="s">
        <v>75</v>
      </c>
      <c r="D24" s="75"/>
      <c r="E24" s="76"/>
      <c r="F24" s="77"/>
      <c r="G24" s="77"/>
      <c r="H24" s="77"/>
      <c r="I24" s="77"/>
      <c r="J24" s="122"/>
      <c r="K24" s="124"/>
      <c r="L24" s="124"/>
      <c r="M24" s="124"/>
      <c r="N24" s="124"/>
      <c r="O24" s="124"/>
      <c r="P24" s="124"/>
      <c r="Q24" s="168"/>
      <c r="R24" s="169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="62" customFormat="1" spans="1:256">
      <c r="A25" s="63"/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170"/>
      <c r="R25" s="171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</row>
    <row r="26" s="62" customFormat="1" spans="1:256">
      <c r="A26" s="63"/>
      <c r="B26" s="85" t="s">
        <v>76</v>
      </c>
      <c r="C26" s="80" t="s">
        <v>77</v>
      </c>
      <c r="D26" s="81"/>
      <c r="E26" s="86" t="s">
        <v>78</v>
      </c>
      <c r="F26" s="87"/>
      <c r="G26" s="80" t="s">
        <v>79</v>
      </c>
      <c r="H26" s="88"/>
      <c r="I26" s="129" t="s">
        <v>80</v>
      </c>
      <c r="J26" s="129" t="s">
        <v>79</v>
      </c>
      <c r="K26" s="130"/>
      <c r="L26" s="80" t="s">
        <v>81</v>
      </c>
      <c r="M26" s="122"/>
      <c r="N26" s="80" t="s">
        <v>82</v>
      </c>
      <c r="O26" s="81"/>
      <c r="P26" s="75" t="s">
        <v>83</v>
      </c>
      <c r="Q26" s="80"/>
      <c r="R26" s="172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="62" customFormat="1" spans="1:256">
      <c r="A27" s="63"/>
      <c r="B27" s="85"/>
      <c r="C27" s="76" t="s">
        <v>84</v>
      </c>
      <c r="D27" s="79"/>
      <c r="E27" s="89"/>
      <c r="F27" s="90"/>
      <c r="G27" s="91"/>
      <c r="H27" s="92"/>
      <c r="I27" s="101">
        <v>180</v>
      </c>
      <c r="J27" s="131"/>
      <c r="K27" s="131"/>
      <c r="L27" s="80">
        <f t="shared" ref="L27:L29" si="0">E27*I27</f>
        <v>0</v>
      </c>
      <c r="M27" s="122"/>
      <c r="N27" s="132">
        <f>IF(AND(ISNUMBER(G27),ISNUMBER(J27)),G27*J27,IF(ISNUMBER(G27),G27*I27,IF(ISNUMBER(J27),J27*I27,L27)))</f>
        <v>0</v>
      </c>
      <c r="O27" s="133"/>
      <c r="P27" s="134" t="e">
        <f t="shared" ref="P27:P29" si="1">N27/$N$30</f>
        <v>#DIV/0!</v>
      </c>
      <c r="Q27" s="173"/>
      <c r="R27" s="17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  <c r="IV27" s="64"/>
    </row>
    <row r="28" s="62" customFormat="1" ht="15" customHeight="1" spans="1:256">
      <c r="A28" s="63"/>
      <c r="B28" s="85"/>
      <c r="C28" s="76" t="s">
        <v>85</v>
      </c>
      <c r="D28" s="79"/>
      <c r="E28" s="76">
        <v>4</v>
      </c>
      <c r="F28" s="79"/>
      <c r="G28" s="91"/>
      <c r="H28" s="93"/>
      <c r="I28" s="101">
        <v>180</v>
      </c>
      <c r="J28" s="135"/>
      <c r="K28" s="136"/>
      <c r="L28" s="80">
        <f t="shared" si="0"/>
        <v>720</v>
      </c>
      <c r="M28" s="81"/>
      <c r="N28" s="132">
        <f>G28*J28</f>
        <v>0</v>
      </c>
      <c r="O28" s="133"/>
      <c r="P28" s="134" t="e">
        <f t="shared" si="1"/>
        <v>#DIV/0!</v>
      </c>
      <c r="Q28" s="173"/>
      <c r="R28" s="17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  <c r="IV28" s="64"/>
    </row>
    <row r="29" s="62" customFormat="1" spans="1:256">
      <c r="A29" s="63"/>
      <c r="B29" s="85"/>
      <c r="C29" s="76" t="s">
        <v>86</v>
      </c>
      <c r="D29" s="79"/>
      <c r="E29" s="76">
        <v>2</v>
      </c>
      <c r="F29" s="79"/>
      <c r="G29" s="91"/>
      <c r="H29" s="92"/>
      <c r="I29" s="137">
        <v>300</v>
      </c>
      <c r="J29" s="131"/>
      <c r="K29" s="131"/>
      <c r="L29" s="80">
        <f t="shared" si="0"/>
        <v>600</v>
      </c>
      <c r="M29" s="122"/>
      <c r="N29" s="132">
        <f>G29*J29</f>
        <v>0</v>
      </c>
      <c r="O29" s="133"/>
      <c r="P29" s="134" t="e">
        <f t="shared" si="1"/>
        <v>#DIV/0!</v>
      </c>
      <c r="Q29" s="173"/>
      <c r="R29" s="17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  <c r="IV29" s="64"/>
    </row>
    <row r="30" s="62" customFormat="1" spans="1:256">
      <c r="A30" s="63"/>
      <c r="B30" s="85"/>
      <c r="C30" s="94" t="s">
        <v>87</v>
      </c>
      <c r="D30" s="95"/>
      <c r="E30" s="95"/>
      <c r="F30" s="95"/>
      <c r="G30" s="95"/>
      <c r="H30" s="95"/>
      <c r="I30" s="95"/>
      <c r="J30" s="95"/>
      <c r="K30" s="138"/>
      <c r="L30" s="104">
        <f>SUM(L27:M29)</f>
        <v>1320</v>
      </c>
      <c r="M30" s="122"/>
      <c r="N30" s="139">
        <f>SUM(N27:O29)</f>
        <v>0</v>
      </c>
      <c r="O30" s="140"/>
      <c r="P30" s="141" t="e">
        <f>SUM(P27:P29)</f>
        <v>#DIV/0!</v>
      </c>
      <c r="Q30" s="175"/>
      <c r="R30" s="176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="62" customFormat="1" spans="1:256">
      <c r="A31" s="63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170"/>
      <c r="R31" s="171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="62" customFormat="1" ht="15.75" customHeight="1" spans="1:256">
      <c r="A32" s="63"/>
      <c r="B32" s="74" t="s">
        <v>88</v>
      </c>
      <c r="C32" s="96" t="s">
        <v>6</v>
      </c>
      <c r="D32" s="97" t="s">
        <v>89</v>
      </c>
      <c r="E32" s="98"/>
      <c r="F32" s="97" t="s">
        <v>90</v>
      </c>
      <c r="G32" s="98"/>
      <c r="H32" s="96" t="s">
        <v>91</v>
      </c>
      <c r="I32" s="97" t="s">
        <v>92</v>
      </c>
      <c r="J32" s="142"/>
      <c r="K32" s="96" t="s">
        <v>79</v>
      </c>
      <c r="L32" s="96" t="s">
        <v>80</v>
      </c>
      <c r="M32" s="96" t="s">
        <v>79</v>
      </c>
      <c r="N32" s="97" t="s">
        <v>93</v>
      </c>
      <c r="O32" s="98"/>
      <c r="P32" s="97" t="s">
        <v>94</v>
      </c>
      <c r="Q32" s="142"/>
      <c r="R32" s="177" t="s">
        <v>83</v>
      </c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="62" customFormat="1" ht="16.5" customHeight="1" spans="1:256">
      <c r="A33" s="63"/>
      <c r="B33" s="74"/>
      <c r="C33" s="75" t="s">
        <v>95</v>
      </c>
      <c r="D33" s="97" t="s">
        <v>96</v>
      </c>
      <c r="E33" s="98"/>
      <c r="F33" s="99" t="s">
        <v>97</v>
      </c>
      <c r="G33" s="100"/>
      <c r="H33" s="101" t="s">
        <v>210</v>
      </c>
      <c r="I33" s="99">
        <v>172</v>
      </c>
      <c r="J33" s="143"/>
      <c r="K33" s="144"/>
      <c r="L33" s="145">
        <v>14</v>
      </c>
      <c r="M33" s="113"/>
      <c r="N33" s="146">
        <f t="shared" ref="N33:N47" si="2">I33*L33</f>
        <v>2408</v>
      </c>
      <c r="O33" s="147"/>
      <c r="P33" s="148">
        <f t="shared" ref="P33:P47" si="3">IF(AND(ISNUMBER(K33),ISNUMBER(M33)),K33*M33,IF(ISNUMBER(M33),I33*M33,IF(ISNUMBER(K33),K33*L33,N33)))</f>
        <v>2408</v>
      </c>
      <c r="Q33" s="178"/>
      <c r="R33" s="155">
        <f t="shared" ref="R33:R48" si="4">IF($L$70=0,0,N33/$L$70)</f>
        <v>0.164833961272233</v>
      </c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  <c r="IV33" s="64"/>
    </row>
    <row r="34" s="62" customFormat="1" ht="23.25" customHeight="1" spans="1:256">
      <c r="A34" s="63"/>
      <c r="B34" s="74"/>
      <c r="C34" s="75"/>
      <c r="D34" s="97" t="s">
        <v>101</v>
      </c>
      <c r="E34" s="98"/>
      <c r="F34" s="102" t="s">
        <v>102</v>
      </c>
      <c r="G34" s="103"/>
      <c r="H34" s="101" t="s">
        <v>211</v>
      </c>
      <c r="I34" s="99">
        <v>7</v>
      </c>
      <c r="J34" s="143"/>
      <c r="K34" s="113"/>
      <c r="L34" s="145">
        <v>25</v>
      </c>
      <c r="M34" s="113"/>
      <c r="N34" s="146">
        <f t="shared" si="2"/>
        <v>175</v>
      </c>
      <c r="O34" s="147"/>
      <c r="P34" s="148">
        <f t="shared" si="3"/>
        <v>175</v>
      </c>
      <c r="Q34" s="178"/>
      <c r="R34" s="155">
        <f t="shared" si="4"/>
        <v>0.0119792123017612</v>
      </c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</row>
    <row r="35" s="62" customFormat="1" spans="1:256">
      <c r="A35" s="63"/>
      <c r="B35" s="74"/>
      <c r="C35" s="75"/>
      <c r="D35" s="97" t="s">
        <v>105</v>
      </c>
      <c r="E35" s="98"/>
      <c r="F35" s="99"/>
      <c r="G35" s="100"/>
      <c r="H35" s="101"/>
      <c r="I35" s="99"/>
      <c r="J35" s="143"/>
      <c r="K35" s="113"/>
      <c r="L35" s="145"/>
      <c r="M35" s="113"/>
      <c r="N35" s="146"/>
      <c r="O35" s="147"/>
      <c r="P35" s="148">
        <f t="shared" si="3"/>
        <v>0</v>
      </c>
      <c r="Q35" s="178"/>
      <c r="R35" s="155">
        <f t="shared" si="4"/>
        <v>0</v>
      </c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  <c r="IS35" s="64"/>
      <c r="IT35" s="64"/>
      <c r="IU35" s="64"/>
      <c r="IV35" s="64"/>
    </row>
    <row r="36" s="62" customFormat="1" spans="1:256">
      <c r="A36" s="63"/>
      <c r="B36" s="74"/>
      <c r="C36" s="75"/>
      <c r="D36" s="97" t="s">
        <v>106</v>
      </c>
      <c r="E36" s="98"/>
      <c r="F36" s="99"/>
      <c r="G36" s="100"/>
      <c r="H36" s="101"/>
      <c r="I36" s="99"/>
      <c r="J36" s="143"/>
      <c r="K36" s="113"/>
      <c r="L36" s="145"/>
      <c r="M36" s="113"/>
      <c r="N36" s="146">
        <f t="shared" si="2"/>
        <v>0</v>
      </c>
      <c r="O36" s="147"/>
      <c r="P36" s="148">
        <f t="shared" si="3"/>
        <v>0</v>
      </c>
      <c r="Q36" s="178"/>
      <c r="R36" s="155">
        <f t="shared" si="4"/>
        <v>0</v>
      </c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  <c r="IV36" s="64"/>
    </row>
    <row r="37" s="62" customFormat="1" spans="1:256">
      <c r="A37" s="63"/>
      <c r="B37" s="74"/>
      <c r="C37" s="75"/>
      <c r="D37" s="97" t="s">
        <v>107</v>
      </c>
      <c r="E37" s="98"/>
      <c r="F37" s="99"/>
      <c r="G37" s="100"/>
      <c r="H37" s="101"/>
      <c r="I37" s="99"/>
      <c r="J37" s="143"/>
      <c r="K37" s="113"/>
      <c r="L37" s="145"/>
      <c r="M37" s="113"/>
      <c r="N37" s="146">
        <f t="shared" si="2"/>
        <v>0</v>
      </c>
      <c r="O37" s="147"/>
      <c r="P37" s="148">
        <f t="shared" si="3"/>
        <v>0</v>
      </c>
      <c r="Q37" s="178"/>
      <c r="R37" s="155">
        <f t="shared" si="4"/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  <c r="IV37" s="64"/>
    </row>
    <row r="38" s="62" customFormat="1" spans="1:256">
      <c r="A38" s="63"/>
      <c r="B38" s="74"/>
      <c r="C38" s="75"/>
      <c r="D38" s="97" t="s">
        <v>108</v>
      </c>
      <c r="E38" s="98"/>
      <c r="F38" s="99" t="s">
        <v>97</v>
      </c>
      <c r="G38" s="100"/>
      <c r="H38" s="101"/>
      <c r="I38" s="99">
        <v>150</v>
      </c>
      <c r="J38" s="143"/>
      <c r="K38" s="113"/>
      <c r="L38" s="145">
        <v>14</v>
      </c>
      <c r="M38" s="113"/>
      <c r="N38" s="146">
        <f t="shared" si="2"/>
        <v>2100</v>
      </c>
      <c r="O38" s="147"/>
      <c r="P38" s="148">
        <f t="shared" si="3"/>
        <v>2100</v>
      </c>
      <c r="Q38" s="178"/>
      <c r="R38" s="155">
        <f t="shared" si="4"/>
        <v>0.143750547621134</v>
      </c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64"/>
      <c r="IS38" s="64"/>
      <c r="IT38" s="64"/>
      <c r="IU38" s="64"/>
      <c r="IV38" s="64"/>
    </row>
    <row r="39" s="62" customFormat="1" spans="1:256">
      <c r="A39" s="63"/>
      <c r="B39" s="74"/>
      <c r="C39" s="75" t="s">
        <v>109</v>
      </c>
      <c r="D39" s="97" t="s">
        <v>110</v>
      </c>
      <c r="E39" s="98"/>
      <c r="F39" s="99" t="s">
        <v>111</v>
      </c>
      <c r="G39" s="100"/>
      <c r="H39" s="101" t="s">
        <v>212</v>
      </c>
      <c r="I39" s="99">
        <v>2</v>
      </c>
      <c r="J39" s="143"/>
      <c r="K39" s="113"/>
      <c r="L39" s="145">
        <v>220</v>
      </c>
      <c r="M39" s="113"/>
      <c r="N39" s="146">
        <f t="shared" si="2"/>
        <v>440</v>
      </c>
      <c r="O39" s="147"/>
      <c r="P39" s="148">
        <f t="shared" si="3"/>
        <v>440</v>
      </c>
      <c r="Q39" s="178"/>
      <c r="R39" s="155">
        <f t="shared" si="4"/>
        <v>0.0301191623587137</v>
      </c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  <c r="IV39" s="64"/>
    </row>
    <row r="40" s="62" customFormat="1" spans="1:256">
      <c r="A40" s="63"/>
      <c r="B40" s="74"/>
      <c r="C40" s="75"/>
      <c r="D40" s="99" t="s">
        <v>113</v>
      </c>
      <c r="E40" s="100"/>
      <c r="F40" s="99" t="s">
        <v>114</v>
      </c>
      <c r="G40" s="100"/>
      <c r="H40" s="101"/>
      <c r="I40" s="99"/>
      <c r="J40" s="143"/>
      <c r="K40" s="113"/>
      <c r="L40" s="145">
        <v>100</v>
      </c>
      <c r="M40" s="113"/>
      <c r="N40" s="146">
        <f t="shared" si="2"/>
        <v>0</v>
      </c>
      <c r="O40" s="147"/>
      <c r="P40" s="148">
        <f t="shared" si="3"/>
        <v>0</v>
      </c>
      <c r="Q40" s="178"/>
      <c r="R40" s="155">
        <f t="shared" si="4"/>
        <v>0</v>
      </c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  <c r="IV40" s="64"/>
    </row>
    <row r="41" s="62" customFormat="1" spans="1:256">
      <c r="A41" s="63"/>
      <c r="B41" s="74"/>
      <c r="C41" s="75"/>
      <c r="D41" s="99" t="s">
        <v>115</v>
      </c>
      <c r="E41" s="100"/>
      <c r="F41" s="99" t="s">
        <v>114</v>
      </c>
      <c r="G41" s="100"/>
      <c r="H41" s="101"/>
      <c r="I41" s="99"/>
      <c r="J41" s="143"/>
      <c r="K41" s="113"/>
      <c r="L41" s="145"/>
      <c r="M41" s="113"/>
      <c r="N41" s="146">
        <f t="shared" si="2"/>
        <v>0</v>
      </c>
      <c r="O41" s="147"/>
      <c r="P41" s="148">
        <f t="shared" si="3"/>
        <v>0</v>
      </c>
      <c r="Q41" s="178"/>
      <c r="R41" s="155">
        <f t="shared" si="4"/>
        <v>0</v>
      </c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="62" customFormat="1" spans="1:256">
      <c r="A42" s="63"/>
      <c r="B42" s="74"/>
      <c r="C42" s="75"/>
      <c r="D42" s="97" t="s">
        <v>108</v>
      </c>
      <c r="E42" s="98"/>
      <c r="F42" s="99"/>
      <c r="G42" s="100"/>
      <c r="H42" s="101"/>
      <c r="I42" s="99">
        <v>5</v>
      </c>
      <c r="J42" s="143"/>
      <c r="K42" s="113"/>
      <c r="L42" s="145">
        <v>100</v>
      </c>
      <c r="M42" s="113"/>
      <c r="N42" s="146">
        <f t="shared" si="2"/>
        <v>500</v>
      </c>
      <c r="O42" s="147"/>
      <c r="P42" s="148">
        <f t="shared" si="3"/>
        <v>500</v>
      </c>
      <c r="Q42" s="178"/>
      <c r="R42" s="155">
        <f t="shared" si="4"/>
        <v>0.0342263208621747</v>
      </c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</row>
    <row r="43" s="62" customFormat="1" spans="1:256">
      <c r="A43" s="63"/>
      <c r="B43" s="74"/>
      <c r="C43" s="75" t="s">
        <v>116</v>
      </c>
      <c r="D43" s="75"/>
      <c r="E43" s="75"/>
      <c r="F43" s="75"/>
      <c r="G43" s="75"/>
      <c r="H43" s="75"/>
      <c r="I43" s="99"/>
      <c r="J43" s="143"/>
      <c r="K43" s="113"/>
      <c r="L43" s="145"/>
      <c r="M43" s="113"/>
      <c r="N43" s="146">
        <f t="shared" si="2"/>
        <v>0</v>
      </c>
      <c r="O43" s="147"/>
      <c r="P43" s="148">
        <f t="shared" si="3"/>
        <v>0</v>
      </c>
      <c r="Q43" s="178"/>
      <c r="R43" s="155">
        <f t="shared" si="4"/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</row>
    <row r="44" s="62" customFormat="1" spans="1:256">
      <c r="A44" s="63"/>
      <c r="B44" s="74"/>
      <c r="C44" s="75" t="s">
        <v>117</v>
      </c>
      <c r="D44" s="75"/>
      <c r="E44" s="75"/>
      <c r="F44" s="75"/>
      <c r="G44" s="75"/>
      <c r="H44" s="75"/>
      <c r="I44" s="99"/>
      <c r="J44" s="143"/>
      <c r="K44" s="113"/>
      <c r="L44" s="145"/>
      <c r="M44" s="113"/>
      <c r="N44" s="146">
        <f t="shared" si="2"/>
        <v>0</v>
      </c>
      <c r="O44" s="147"/>
      <c r="P44" s="148">
        <f t="shared" si="3"/>
        <v>0</v>
      </c>
      <c r="Q44" s="178"/>
      <c r="R44" s="155">
        <f t="shared" si="4"/>
        <v>0</v>
      </c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  <c r="IV44" s="64"/>
    </row>
    <row r="45" s="62" customFormat="1" spans="1:256">
      <c r="A45" s="63"/>
      <c r="B45" s="74"/>
      <c r="C45" s="75" t="s">
        <v>118</v>
      </c>
      <c r="D45" s="75"/>
      <c r="E45" s="75"/>
      <c r="F45" s="75"/>
      <c r="G45" s="75"/>
      <c r="H45" s="75"/>
      <c r="I45" s="99"/>
      <c r="J45" s="143"/>
      <c r="K45" s="113"/>
      <c r="L45" s="145"/>
      <c r="M45" s="113"/>
      <c r="N45" s="146">
        <f t="shared" si="2"/>
        <v>0</v>
      </c>
      <c r="O45" s="147"/>
      <c r="P45" s="148">
        <f t="shared" si="3"/>
        <v>0</v>
      </c>
      <c r="Q45" s="178"/>
      <c r="R45" s="155">
        <f t="shared" si="4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</row>
    <row r="46" s="62" customFormat="1" spans="1:256">
      <c r="A46" s="63"/>
      <c r="B46" s="74"/>
      <c r="C46" s="75" t="s">
        <v>119</v>
      </c>
      <c r="D46" s="75"/>
      <c r="E46" s="75"/>
      <c r="F46" s="75"/>
      <c r="G46" s="75"/>
      <c r="H46" s="75"/>
      <c r="I46" s="99"/>
      <c r="J46" s="143"/>
      <c r="K46" s="113"/>
      <c r="L46" s="145">
        <v>60</v>
      </c>
      <c r="M46" s="113"/>
      <c r="N46" s="146">
        <f t="shared" si="2"/>
        <v>0</v>
      </c>
      <c r="O46" s="147"/>
      <c r="P46" s="148">
        <f t="shared" si="3"/>
        <v>0</v>
      </c>
      <c r="Q46" s="178"/>
      <c r="R46" s="155">
        <f t="shared" si="4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</row>
    <row r="47" s="62" customFormat="1" spans="1:256">
      <c r="A47" s="63"/>
      <c r="B47" s="74"/>
      <c r="C47" s="75" t="s">
        <v>120</v>
      </c>
      <c r="D47" s="75"/>
      <c r="E47" s="75"/>
      <c r="F47" s="75"/>
      <c r="G47" s="75"/>
      <c r="H47" s="75"/>
      <c r="I47" s="99"/>
      <c r="J47" s="143"/>
      <c r="K47" s="113"/>
      <c r="L47" s="145"/>
      <c r="M47" s="113"/>
      <c r="N47" s="146">
        <f t="shared" si="2"/>
        <v>0</v>
      </c>
      <c r="O47" s="147"/>
      <c r="P47" s="148">
        <f t="shared" si="3"/>
        <v>0</v>
      </c>
      <c r="Q47" s="178"/>
      <c r="R47" s="155">
        <f t="shared" si="4"/>
        <v>0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  <c r="IV47" s="64"/>
    </row>
    <row r="48" s="62" customFormat="1" spans="1:256">
      <c r="A48" s="63"/>
      <c r="B48" s="74"/>
      <c r="C48" s="104" t="s">
        <v>87</v>
      </c>
      <c r="D48" s="105"/>
      <c r="E48" s="105"/>
      <c r="F48" s="105"/>
      <c r="G48" s="105"/>
      <c r="H48" s="105"/>
      <c r="I48" s="105"/>
      <c r="J48" s="105"/>
      <c r="K48" s="105"/>
      <c r="L48" s="149"/>
      <c r="M48" s="150"/>
      <c r="N48" s="151">
        <f>SUM(N33:O47)</f>
        <v>5623</v>
      </c>
      <c r="O48" s="152"/>
      <c r="P48" s="153">
        <f>SUM(P33:Q47)</f>
        <v>5623</v>
      </c>
      <c r="Q48" s="179"/>
      <c r="R48" s="180">
        <f t="shared" si="4"/>
        <v>0.384909204416017</v>
      </c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  <c r="IV48" s="64"/>
    </row>
    <row r="49" s="62" customFormat="1" spans="1:256">
      <c r="A49" s="63"/>
      <c r="B49" s="83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170"/>
      <c r="R49" s="171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  <c r="IV49" s="64"/>
    </row>
    <row r="50" s="62" customFormat="1" spans="1:256">
      <c r="A50" s="63"/>
      <c r="B50" s="106" t="s">
        <v>121</v>
      </c>
      <c r="C50" s="107" t="s">
        <v>122</v>
      </c>
      <c r="D50" s="107" t="s">
        <v>78</v>
      </c>
      <c r="E50" s="108" t="s">
        <v>79</v>
      </c>
      <c r="F50" s="107" t="s">
        <v>123</v>
      </c>
      <c r="G50" s="107" t="s">
        <v>79</v>
      </c>
      <c r="H50" s="107" t="s">
        <v>81</v>
      </c>
      <c r="I50" s="107" t="s">
        <v>82</v>
      </c>
      <c r="J50" s="107" t="s">
        <v>83</v>
      </c>
      <c r="K50" s="107" t="s">
        <v>122</v>
      </c>
      <c r="L50" s="107" t="s">
        <v>78</v>
      </c>
      <c r="M50" s="107" t="s">
        <v>79</v>
      </c>
      <c r="N50" s="107" t="s">
        <v>123</v>
      </c>
      <c r="O50" s="107" t="s">
        <v>79</v>
      </c>
      <c r="P50" s="107" t="s">
        <v>81</v>
      </c>
      <c r="Q50" s="181" t="s">
        <v>124</v>
      </c>
      <c r="R50" s="182" t="s">
        <v>83</v>
      </c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  <c r="IV50" s="64"/>
    </row>
    <row r="51" s="62" customFormat="1" ht="22.5" spans="1:256">
      <c r="A51" s="63"/>
      <c r="B51" s="106"/>
      <c r="C51" s="109" t="s">
        <v>125</v>
      </c>
      <c r="D51" s="110">
        <v>10</v>
      </c>
      <c r="E51" s="111"/>
      <c r="F51" s="112">
        <v>80</v>
      </c>
      <c r="G51" s="113"/>
      <c r="H51" s="114">
        <f t="shared" ref="H51:H56" si="5">D51*F51</f>
        <v>800</v>
      </c>
      <c r="I51" s="154">
        <f>IF(AND(ISNUMBER(E51),ISNUMBER(G51)),E51*G51,IF(ISNUMBER(E51),E51*F51,IF(ISNUMBER(G51),G51*D51,H51)))</f>
        <v>800</v>
      </c>
      <c r="J51" s="155">
        <f t="shared" ref="J51:J56" si="6">IF($L$70=0,0,H51/$L$70)</f>
        <v>0.0547621133794795</v>
      </c>
      <c r="K51" s="156" t="s">
        <v>126</v>
      </c>
      <c r="L51" s="118">
        <v>10</v>
      </c>
      <c r="M51" s="111"/>
      <c r="N51" s="157">
        <v>50</v>
      </c>
      <c r="O51" s="113"/>
      <c r="P51" s="114">
        <f t="shared" ref="P51:P56" si="7">L51*N51</f>
        <v>500</v>
      </c>
      <c r="Q51" s="154">
        <f t="shared" ref="Q51:Q56" si="8">IF(AND(ISNUMBER(M51),ISNUMBER(O51)),M51*O51,IF(ISNUMBER(M51),M51*N51,IF(ISNUMBER(O51),L51*O51,P51)))</f>
        <v>500</v>
      </c>
      <c r="R51" s="155">
        <f t="shared" ref="R51:R57" si="9">IF($L$70=0,0,P51/$L$70)</f>
        <v>0.0342263208621747</v>
      </c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  <c r="IV51" s="64"/>
    </row>
    <row r="52" s="62" customFormat="1" spans="1:256">
      <c r="A52" s="63"/>
      <c r="B52" s="106"/>
      <c r="C52" s="109" t="s">
        <v>127</v>
      </c>
      <c r="D52" s="110">
        <v>6</v>
      </c>
      <c r="E52" s="111"/>
      <c r="F52" s="112">
        <v>60</v>
      </c>
      <c r="G52" s="113"/>
      <c r="H52" s="114">
        <f t="shared" si="5"/>
        <v>360</v>
      </c>
      <c r="I52" s="154">
        <f t="shared" ref="I52:I56" si="10">IF(AND(ISNUMBER(E52),ISNUMBER(G52)),E52*G52,IF(ISNUMBER(E52),H52,H52))</f>
        <v>360</v>
      </c>
      <c r="J52" s="155">
        <f t="shared" si="6"/>
        <v>0.0246429510207658</v>
      </c>
      <c r="K52" s="158" t="s">
        <v>128</v>
      </c>
      <c r="L52" s="118">
        <v>8</v>
      </c>
      <c r="M52" s="159"/>
      <c r="N52" s="157">
        <v>80</v>
      </c>
      <c r="O52" s="113"/>
      <c r="P52" s="114">
        <f t="shared" si="7"/>
        <v>640</v>
      </c>
      <c r="Q52" s="154">
        <f t="shared" si="8"/>
        <v>640</v>
      </c>
      <c r="R52" s="155">
        <f t="shared" si="9"/>
        <v>0.0438096907035836</v>
      </c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</row>
    <row r="53" s="62" customFormat="1" spans="1:256">
      <c r="A53" s="63"/>
      <c r="B53" s="106"/>
      <c r="C53" s="109" t="s">
        <v>129</v>
      </c>
      <c r="D53" s="110">
        <v>8</v>
      </c>
      <c r="E53" s="111"/>
      <c r="F53" s="112">
        <v>65</v>
      </c>
      <c r="G53" s="113"/>
      <c r="H53" s="114">
        <f t="shared" si="5"/>
        <v>520</v>
      </c>
      <c r="I53" s="154">
        <f t="shared" si="10"/>
        <v>520</v>
      </c>
      <c r="J53" s="155">
        <f t="shared" si="6"/>
        <v>0.0355953736966617</v>
      </c>
      <c r="K53" s="158" t="s">
        <v>130</v>
      </c>
      <c r="L53" s="118">
        <v>8</v>
      </c>
      <c r="M53" s="111"/>
      <c r="N53" s="157">
        <v>50</v>
      </c>
      <c r="O53" s="113"/>
      <c r="P53" s="114">
        <f t="shared" si="7"/>
        <v>400</v>
      </c>
      <c r="Q53" s="154">
        <f t="shared" si="8"/>
        <v>400</v>
      </c>
      <c r="R53" s="155">
        <f t="shared" si="9"/>
        <v>0.0273810566897398</v>
      </c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</row>
    <row r="54" s="62" customFormat="1" ht="22.5" spans="1:256">
      <c r="A54" s="63"/>
      <c r="B54" s="106"/>
      <c r="C54" s="109" t="s">
        <v>131</v>
      </c>
      <c r="D54" s="110"/>
      <c r="E54" s="111"/>
      <c r="F54" s="112">
        <v>60</v>
      </c>
      <c r="G54" s="113"/>
      <c r="H54" s="114">
        <f t="shared" si="5"/>
        <v>0</v>
      </c>
      <c r="I54" s="154">
        <f t="shared" si="10"/>
        <v>0</v>
      </c>
      <c r="J54" s="155">
        <f t="shared" si="6"/>
        <v>0</v>
      </c>
      <c r="K54" s="156" t="s">
        <v>132</v>
      </c>
      <c r="L54" s="118">
        <v>4</v>
      </c>
      <c r="M54" s="111"/>
      <c r="N54" s="119">
        <v>100</v>
      </c>
      <c r="O54" s="113"/>
      <c r="P54" s="114">
        <f t="shared" si="7"/>
        <v>400</v>
      </c>
      <c r="Q54" s="154">
        <f t="shared" si="8"/>
        <v>400</v>
      </c>
      <c r="R54" s="155">
        <f t="shared" si="9"/>
        <v>0.0273810566897398</v>
      </c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  <c r="IV54" s="64"/>
    </row>
    <row r="55" s="62" customFormat="1" spans="1:256">
      <c r="A55" s="63"/>
      <c r="B55" s="106"/>
      <c r="C55" s="109" t="s">
        <v>133</v>
      </c>
      <c r="D55" s="110"/>
      <c r="E55" s="111"/>
      <c r="F55" s="112"/>
      <c r="G55" s="113"/>
      <c r="H55" s="114">
        <f t="shared" si="5"/>
        <v>0</v>
      </c>
      <c r="I55" s="154">
        <f t="shared" si="10"/>
        <v>0</v>
      </c>
      <c r="J55" s="155">
        <f t="shared" si="6"/>
        <v>0</v>
      </c>
      <c r="K55" s="158" t="s">
        <v>134</v>
      </c>
      <c r="L55" s="118"/>
      <c r="M55" s="111"/>
      <c r="N55" s="119"/>
      <c r="O55" s="113"/>
      <c r="P55" s="114">
        <f t="shared" si="7"/>
        <v>0</v>
      </c>
      <c r="Q55" s="154">
        <f t="shared" si="8"/>
        <v>0</v>
      </c>
      <c r="R55" s="155">
        <f t="shared" si="9"/>
        <v>0</v>
      </c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  <c r="IV55" s="64"/>
    </row>
    <row r="56" s="62" customFormat="1" spans="1:256">
      <c r="A56" s="63"/>
      <c r="B56" s="106"/>
      <c r="C56" s="109" t="s">
        <v>135</v>
      </c>
      <c r="D56" s="110">
        <v>5</v>
      </c>
      <c r="E56" s="111"/>
      <c r="F56" s="112">
        <v>10</v>
      </c>
      <c r="G56" s="113"/>
      <c r="H56" s="114">
        <f t="shared" si="5"/>
        <v>50</v>
      </c>
      <c r="I56" s="154">
        <f t="shared" si="10"/>
        <v>50</v>
      </c>
      <c r="J56" s="155">
        <f t="shared" si="6"/>
        <v>0.00342263208621747</v>
      </c>
      <c r="K56" s="158" t="s">
        <v>136</v>
      </c>
      <c r="L56" s="118">
        <v>4</v>
      </c>
      <c r="M56" s="111"/>
      <c r="N56" s="119">
        <v>200</v>
      </c>
      <c r="O56" s="113"/>
      <c r="P56" s="114">
        <f t="shared" si="7"/>
        <v>800</v>
      </c>
      <c r="Q56" s="154">
        <f t="shared" si="8"/>
        <v>800</v>
      </c>
      <c r="R56" s="155">
        <f t="shared" si="9"/>
        <v>0.0547621133794795</v>
      </c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  <c r="IV56" s="64"/>
    </row>
    <row r="57" s="62" customFormat="1" spans="1:256">
      <c r="A57" s="63"/>
      <c r="B57" s="106"/>
      <c r="C57" s="115" t="s">
        <v>87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42"/>
      <c r="P57" s="160">
        <f>SUM(H51:H56,P51:P56)</f>
        <v>4470</v>
      </c>
      <c r="Q57" s="183">
        <f>SUM(I51:I56,Q51:Q56)</f>
        <v>4470</v>
      </c>
      <c r="R57" s="155">
        <f t="shared" si="9"/>
        <v>0.305983308507842</v>
      </c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</row>
    <row r="58" s="62" customFormat="1" spans="1:256">
      <c r="A58" s="63"/>
      <c r="B58" s="117" t="s">
        <v>137</v>
      </c>
      <c r="C58" s="107" t="s">
        <v>122</v>
      </c>
      <c r="D58" s="96" t="s">
        <v>78</v>
      </c>
      <c r="E58" s="96" t="s">
        <v>79</v>
      </c>
      <c r="F58" s="96" t="s">
        <v>123</v>
      </c>
      <c r="G58" s="96" t="s">
        <v>79</v>
      </c>
      <c r="H58" s="96" t="s">
        <v>81</v>
      </c>
      <c r="I58" s="96" t="s">
        <v>82</v>
      </c>
      <c r="J58" s="96" t="s">
        <v>83</v>
      </c>
      <c r="K58" s="96" t="s">
        <v>122</v>
      </c>
      <c r="L58" s="96" t="s">
        <v>78</v>
      </c>
      <c r="M58" s="96" t="s">
        <v>79</v>
      </c>
      <c r="N58" s="96" t="s">
        <v>123</v>
      </c>
      <c r="O58" s="96" t="s">
        <v>79</v>
      </c>
      <c r="P58" s="96" t="s">
        <v>81</v>
      </c>
      <c r="Q58" s="97" t="s">
        <v>124</v>
      </c>
      <c r="R58" s="177" t="s">
        <v>83</v>
      </c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  <c r="IV58" s="64"/>
    </row>
    <row r="59" s="62" customFormat="1" spans="1:256">
      <c r="A59" s="63"/>
      <c r="B59" s="117"/>
      <c r="C59" s="109" t="s">
        <v>125</v>
      </c>
      <c r="D59" s="118"/>
      <c r="E59" s="111"/>
      <c r="F59" s="119"/>
      <c r="G59" s="113"/>
      <c r="H59" s="114">
        <f t="shared" ref="H59:H64" si="11">D59*F59</f>
        <v>0</v>
      </c>
      <c r="I59" s="154">
        <f t="shared" ref="I59:I64" si="12">IF(AND(ISNUMBER(E59),ISNUMBER(G59)),E59*G59,IF(ISNUMBER(E59),E59*F59,IF(ISNUMBER(G59),D59*G59,H59)))</f>
        <v>0</v>
      </c>
      <c r="J59" s="155">
        <f t="shared" ref="J59:J64" si="13">IF($L$70=0,0,H59/$L$70)</f>
        <v>0</v>
      </c>
      <c r="K59" s="158" t="s">
        <v>138</v>
      </c>
      <c r="L59" s="161"/>
      <c r="M59" s="111"/>
      <c r="N59" s="145"/>
      <c r="O59" s="113"/>
      <c r="P59" s="114">
        <f t="shared" ref="P59:P64" si="14">L59*N59</f>
        <v>0</v>
      </c>
      <c r="Q59" s="154">
        <f t="shared" ref="Q59:Q64" si="15">IF(AND(ISNUMBER(M59),ISNUMBER(O59)),M59*O59,IF(ISNUMBER(M59),M59*N59,IF(ISNUMBER(O59),L59*O59,P59)))</f>
        <v>0</v>
      </c>
      <c r="R59" s="155">
        <f t="shared" ref="R59:R65" si="16">IF($L$70=0,0,P59/$L$70)</f>
        <v>0</v>
      </c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  <c r="IV59" s="64"/>
    </row>
    <row r="60" s="62" customFormat="1" spans="1:256">
      <c r="A60" s="63"/>
      <c r="B60" s="117"/>
      <c r="C60" s="109" t="s">
        <v>127</v>
      </c>
      <c r="D60" s="118"/>
      <c r="E60" s="111"/>
      <c r="F60" s="119"/>
      <c r="G60" s="113"/>
      <c r="H60" s="114">
        <f t="shared" si="11"/>
        <v>0</v>
      </c>
      <c r="I60" s="154">
        <f t="shared" si="12"/>
        <v>0</v>
      </c>
      <c r="J60" s="155">
        <f t="shared" si="13"/>
        <v>0</v>
      </c>
      <c r="K60" s="158" t="s">
        <v>139</v>
      </c>
      <c r="L60" s="161"/>
      <c r="M60" s="111"/>
      <c r="N60" s="145"/>
      <c r="O60" s="113"/>
      <c r="P60" s="114">
        <f t="shared" si="14"/>
        <v>0</v>
      </c>
      <c r="Q60" s="154">
        <f t="shared" si="15"/>
        <v>0</v>
      </c>
      <c r="R60" s="155">
        <f t="shared" si="16"/>
        <v>0</v>
      </c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</row>
    <row r="61" s="62" customFormat="1" spans="1:256">
      <c r="A61" s="63"/>
      <c r="B61" s="117"/>
      <c r="C61" s="109" t="s">
        <v>140</v>
      </c>
      <c r="D61" s="118"/>
      <c r="E61" s="111"/>
      <c r="F61" s="119"/>
      <c r="G61" s="113"/>
      <c r="H61" s="114">
        <f t="shared" si="11"/>
        <v>0</v>
      </c>
      <c r="I61" s="154">
        <f t="shared" si="12"/>
        <v>0</v>
      </c>
      <c r="J61" s="155">
        <f t="shared" si="13"/>
        <v>0</v>
      </c>
      <c r="K61" s="158" t="s">
        <v>130</v>
      </c>
      <c r="L61" s="161"/>
      <c r="M61" s="111"/>
      <c r="N61" s="145"/>
      <c r="O61" s="113"/>
      <c r="P61" s="114">
        <f t="shared" si="14"/>
        <v>0</v>
      </c>
      <c r="Q61" s="154">
        <f t="shared" si="15"/>
        <v>0</v>
      </c>
      <c r="R61" s="155">
        <f t="shared" si="16"/>
        <v>0</v>
      </c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  <c r="IV61" s="64"/>
    </row>
    <row r="62" s="62" customFormat="1" spans="1:256">
      <c r="A62" s="63"/>
      <c r="B62" s="117"/>
      <c r="C62" s="109" t="s">
        <v>131</v>
      </c>
      <c r="D62" s="118"/>
      <c r="E62" s="111"/>
      <c r="F62" s="119"/>
      <c r="G62" s="113"/>
      <c r="H62" s="114">
        <f t="shared" si="11"/>
        <v>0</v>
      </c>
      <c r="I62" s="154">
        <f t="shared" si="12"/>
        <v>0</v>
      </c>
      <c r="J62" s="155">
        <f t="shared" si="13"/>
        <v>0</v>
      </c>
      <c r="K62" s="158" t="s">
        <v>141</v>
      </c>
      <c r="L62" s="161"/>
      <c r="M62" s="111"/>
      <c r="N62" s="145"/>
      <c r="O62" s="113"/>
      <c r="P62" s="114">
        <f t="shared" si="14"/>
        <v>0</v>
      </c>
      <c r="Q62" s="154">
        <f t="shared" si="15"/>
        <v>0</v>
      </c>
      <c r="R62" s="155">
        <f t="shared" si="16"/>
        <v>0</v>
      </c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</row>
    <row r="63" s="62" customFormat="1" spans="1:256">
      <c r="A63" s="63"/>
      <c r="B63" s="117"/>
      <c r="C63" s="109" t="s">
        <v>133</v>
      </c>
      <c r="D63" s="118"/>
      <c r="E63" s="111"/>
      <c r="F63" s="119"/>
      <c r="G63" s="113"/>
      <c r="H63" s="114">
        <f t="shared" si="11"/>
        <v>0</v>
      </c>
      <c r="I63" s="154">
        <f t="shared" si="12"/>
        <v>0</v>
      </c>
      <c r="J63" s="155">
        <f t="shared" si="13"/>
        <v>0</v>
      </c>
      <c r="K63" s="158" t="s">
        <v>142</v>
      </c>
      <c r="L63" s="161"/>
      <c r="M63" s="111"/>
      <c r="N63" s="145"/>
      <c r="O63" s="113"/>
      <c r="P63" s="114">
        <f t="shared" si="14"/>
        <v>0</v>
      </c>
      <c r="Q63" s="154">
        <f t="shared" si="15"/>
        <v>0</v>
      </c>
      <c r="R63" s="155">
        <f t="shared" si="16"/>
        <v>0</v>
      </c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  <c r="IV63" s="64"/>
    </row>
    <row r="64" s="62" customFormat="1" spans="1:256">
      <c r="A64" s="63"/>
      <c r="B64" s="117"/>
      <c r="C64" s="109" t="s">
        <v>135</v>
      </c>
      <c r="D64" s="118"/>
      <c r="E64" s="111"/>
      <c r="F64" s="119"/>
      <c r="G64" s="113"/>
      <c r="H64" s="114">
        <f t="shared" si="11"/>
        <v>0</v>
      </c>
      <c r="I64" s="154">
        <f t="shared" si="12"/>
        <v>0</v>
      </c>
      <c r="J64" s="155">
        <f t="shared" si="13"/>
        <v>0</v>
      </c>
      <c r="K64" s="162"/>
      <c r="L64" s="161"/>
      <c r="M64" s="161"/>
      <c r="N64" s="145"/>
      <c r="O64" s="145"/>
      <c r="P64" s="114">
        <f t="shared" si="14"/>
        <v>0</v>
      </c>
      <c r="Q64" s="154">
        <f t="shared" si="15"/>
        <v>0</v>
      </c>
      <c r="R64" s="155">
        <f t="shared" si="16"/>
        <v>0</v>
      </c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  <c r="IV64" s="64"/>
    </row>
    <row r="65" s="62" customFormat="1" spans="1:256">
      <c r="A65" s="63"/>
      <c r="B65" s="117"/>
      <c r="C65" s="184" t="s">
        <v>87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60">
        <f>SUM(H59:H64,P59:P64)</f>
        <v>0</v>
      </c>
      <c r="Q65" s="183">
        <f>SUM(I59:I64,Q59:Q64)</f>
        <v>0</v>
      </c>
      <c r="R65" s="155">
        <f t="shared" si="16"/>
        <v>0</v>
      </c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  <c r="IV65" s="64"/>
    </row>
    <row r="66" s="62" customFormat="1" spans="1:256">
      <c r="A66" s="63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170"/>
      <c r="R66" s="171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  <c r="IV66" s="64"/>
    </row>
    <row r="67" s="62" customFormat="1" spans="1:256">
      <c r="A67" s="63"/>
      <c r="B67" s="185"/>
      <c r="C67" s="80" t="s">
        <v>143</v>
      </c>
      <c r="D67" s="186"/>
      <c r="E67" s="122"/>
      <c r="F67" s="187">
        <f>(P57+N48+L30+P65)*0.05</f>
        <v>570.65</v>
      </c>
      <c r="G67" s="187"/>
      <c r="H67" s="188"/>
      <c r="I67" s="191"/>
      <c r="J67" s="191"/>
      <c r="K67" s="80" t="s">
        <v>79</v>
      </c>
      <c r="L67" s="81"/>
      <c r="M67" s="187"/>
      <c r="N67" s="187"/>
      <c r="O67" s="188"/>
      <c r="P67" s="191"/>
      <c r="Q67" s="191"/>
      <c r="R67" s="208">
        <f>IF($L$70=0,0,F67/$L$70)</f>
        <v>0.0390625</v>
      </c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  <c r="IV67" s="64"/>
    </row>
    <row r="68" s="62" customFormat="1" spans="1:256">
      <c r="A68" s="63"/>
      <c r="B68" s="185"/>
      <c r="C68" s="189" t="s">
        <v>144</v>
      </c>
      <c r="D68" s="186"/>
      <c r="E68" s="122"/>
      <c r="F68" s="187">
        <f>(P57+N48+L30+P65)*0.1</f>
        <v>1141.3</v>
      </c>
      <c r="G68" s="187"/>
      <c r="H68" s="188"/>
      <c r="I68" s="191"/>
      <c r="J68" s="191"/>
      <c r="K68" s="80" t="s">
        <v>79</v>
      </c>
      <c r="L68" s="81"/>
      <c r="M68" s="200"/>
      <c r="N68" s="200"/>
      <c r="O68" s="200"/>
      <c r="P68" s="191"/>
      <c r="Q68" s="191"/>
      <c r="R68" s="209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</row>
    <row r="69" s="62" customFormat="1" spans="1:256">
      <c r="A69" s="63"/>
      <c r="B69" s="185"/>
      <c r="C69" s="189" t="s">
        <v>145</v>
      </c>
      <c r="D69" s="186"/>
      <c r="E69" s="122"/>
      <c r="F69" s="187">
        <f>(P57+P65+N48+L30)*0.13</f>
        <v>1483.69</v>
      </c>
      <c r="G69" s="187"/>
      <c r="H69" s="188"/>
      <c r="I69" s="191"/>
      <c r="J69" s="191"/>
      <c r="K69" s="186"/>
      <c r="L69" s="81"/>
      <c r="M69" s="200"/>
      <c r="N69" s="200"/>
      <c r="O69" s="200"/>
      <c r="P69" s="191"/>
      <c r="Q69" s="191"/>
      <c r="R69" s="210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  <c r="IV69" s="64"/>
    </row>
    <row r="70" s="62" customFormat="1" spans="1:256">
      <c r="A70" s="63"/>
      <c r="B70" s="190"/>
      <c r="C70" s="63"/>
      <c r="D70" s="63"/>
      <c r="E70" s="63"/>
      <c r="F70" s="63"/>
      <c r="G70" s="63"/>
      <c r="H70" s="63"/>
      <c r="I70" s="97" t="s">
        <v>146</v>
      </c>
      <c r="J70" s="201"/>
      <c r="K70" s="88"/>
      <c r="L70" s="202">
        <f>SUM(L30,N48,P57,P65,F67,F68,F69)</f>
        <v>14608.64</v>
      </c>
      <c r="M70" s="202"/>
      <c r="N70" s="202"/>
      <c r="O70" s="203" t="s">
        <v>147</v>
      </c>
      <c r="P70" s="204"/>
      <c r="Q70" s="211"/>
      <c r="R70" s="211"/>
      <c r="S70" s="212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</row>
    <row r="71" s="62" customFormat="1" spans="1:256">
      <c r="A71" s="63"/>
      <c r="B71" s="185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209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  <c r="IV71" s="64"/>
    </row>
    <row r="72" s="62" customFormat="1" spans="1:256">
      <c r="A72" s="63"/>
      <c r="B72" s="185"/>
      <c r="C72" s="191"/>
      <c r="D72" s="191"/>
      <c r="E72" s="191"/>
      <c r="F72" s="191"/>
      <c r="G72" s="191"/>
      <c r="H72" s="191"/>
      <c r="I72" s="191"/>
      <c r="J72" s="191"/>
      <c r="K72" s="191"/>
      <c r="L72" s="205"/>
      <c r="M72" s="191"/>
      <c r="N72" s="191"/>
      <c r="O72" s="191"/>
      <c r="P72" s="191"/>
      <c r="Q72" s="191"/>
      <c r="R72" s="209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  <c r="IV72" s="64"/>
    </row>
    <row r="73" s="62" customFormat="1" spans="1:256">
      <c r="A73" s="63"/>
      <c r="B73" s="192" t="s">
        <v>148</v>
      </c>
      <c r="C73" s="193"/>
      <c r="D73" s="194" t="s">
        <v>149</v>
      </c>
      <c r="E73" s="195"/>
      <c r="F73" s="195"/>
      <c r="G73" s="195"/>
      <c r="H73" s="195"/>
      <c r="I73" s="195"/>
      <c r="J73" s="195"/>
      <c r="K73" s="195"/>
      <c r="L73" s="194" t="s">
        <v>150</v>
      </c>
      <c r="M73" s="195"/>
      <c r="N73" s="195"/>
      <c r="O73" s="195"/>
      <c r="P73" s="206"/>
      <c r="Q73" s="206"/>
      <c r="R73" s="213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/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4"/>
      <c r="DI73" s="64"/>
      <c r="DJ73" s="64"/>
      <c r="DK73" s="64"/>
      <c r="DL73" s="64"/>
      <c r="DM73" s="64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4"/>
      <c r="EH73" s="64"/>
      <c r="EI73" s="64"/>
      <c r="EJ73" s="64"/>
      <c r="EK73" s="64"/>
      <c r="EL73" s="64"/>
      <c r="EM73" s="64"/>
      <c r="EN73" s="64"/>
      <c r="EO73" s="64"/>
      <c r="EP73" s="64"/>
      <c r="EQ73" s="64"/>
      <c r="ER73" s="64"/>
      <c r="ES73" s="64"/>
      <c r="ET73" s="64"/>
      <c r="EU73" s="64"/>
      <c r="EV73" s="64"/>
      <c r="EW73" s="64"/>
      <c r="EX73" s="64"/>
      <c r="EY73" s="64"/>
      <c r="EZ73" s="64"/>
      <c r="FA73" s="64"/>
      <c r="FB73" s="64"/>
      <c r="FC73" s="64"/>
      <c r="FD73" s="64"/>
      <c r="FE73" s="64"/>
      <c r="FF73" s="64"/>
      <c r="FG73" s="64"/>
      <c r="FH73" s="64"/>
      <c r="FI73" s="64"/>
      <c r="FJ73" s="64"/>
      <c r="FK73" s="64"/>
      <c r="FL73" s="64"/>
      <c r="FM73" s="64"/>
      <c r="FN73" s="64"/>
      <c r="FO73" s="64"/>
      <c r="FP73" s="64"/>
      <c r="FQ73" s="64"/>
      <c r="FR73" s="64"/>
      <c r="FS73" s="64"/>
      <c r="FT73" s="64"/>
      <c r="FU73" s="64"/>
      <c r="FV73" s="64"/>
      <c r="FW73" s="64"/>
      <c r="FX73" s="64"/>
      <c r="FY73" s="64"/>
      <c r="FZ73" s="64"/>
      <c r="GA73" s="64"/>
      <c r="GB73" s="64"/>
      <c r="GC73" s="64"/>
      <c r="GD73" s="64"/>
      <c r="GE73" s="64"/>
      <c r="GF73" s="64"/>
      <c r="GG73" s="64"/>
      <c r="GH73" s="64"/>
      <c r="GI73" s="64"/>
      <c r="GJ73" s="64"/>
      <c r="GK73" s="64"/>
      <c r="GL73" s="64"/>
      <c r="GM73" s="64"/>
      <c r="GN73" s="64"/>
      <c r="GO73" s="64"/>
      <c r="GP73" s="64"/>
      <c r="GQ73" s="64"/>
      <c r="GR73" s="6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4"/>
      <c r="HD73" s="64"/>
      <c r="HE73" s="64"/>
      <c r="HF73" s="64"/>
      <c r="HG73" s="64"/>
      <c r="HH73" s="64"/>
      <c r="HI73" s="64"/>
      <c r="HJ73" s="64"/>
      <c r="HK73" s="64"/>
      <c r="HL73" s="64"/>
      <c r="HM73" s="64"/>
      <c r="HN73" s="64"/>
      <c r="HO73" s="64"/>
      <c r="HP73" s="64"/>
      <c r="HQ73" s="64"/>
      <c r="HR73" s="64"/>
      <c r="HS73" s="64"/>
      <c r="HT73" s="64"/>
      <c r="HU73" s="64"/>
      <c r="HV73" s="64"/>
      <c r="HW73" s="64"/>
      <c r="HX73" s="64"/>
      <c r="HY73" s="64"/>
      <c r="HZ73" s="64"/>
      <c r="IA73" s="64"/>
      <c r="IB73" s="64"/>
      <c r="IC73" s="64"/>
      <c r="ID73" s="64"/>
      <c r="IE73" s="64"/>
      <c r="IF73" s="64"/>
      <c r="IG73" s="64"/>
      <c r="IH73" s="64"/>
      <c r="II73" s="64"/>
      <c r="IJ73" s="64"/>
      <c r="IK73" s="64"/>
      <c r="IL73" s="64"/>
      <c r="IM73" s="64"/>
      <c r="IN73" s="64"/>
      <c r="IO73" s="64"/>
      <c r="IP73" s="64"/>
      <c r="IQ73" s="64"/>
      <c r="IR73" s="64"/>
      <c r="IS73" s="64"/>
      <c r="IT73" s="64"/>
      <c r="IU73" s="64"/>
      <c r="IV73" s="64"/>
    </row>
    <row r="74" s="62" customFormat="1" ht="15" spans="1:256">
      <c r="A74" s="63"/>
      <c r="B74" s="196"/>
      <c r="C74" s="197"/>
      <c r="D74" s="198" t="s">
        <v>151</v>
      </c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207"/>
      <c r="Q74" s="207"/>
      <c r="R74" s="21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</row>
  </sheetData>
  <mergeCells count="199">
    <mergeCell ref="B1:R1"/>
    <mergeCell ref="B3:D3"/>
    <mergeCell ref="E3:R3"/>
    <mergeCell ref="C4:D4"/>
    <mergeCell ref="E4:J4"/>
    <mergeCell ref="L4:R4"/>
    <mergeCell ref="C5:D5"/>
    <mergeCell ref="E5:J5"/>
    <mergeCell ref="L5:R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C16:D16"/>
    <mergeCell ref="E16:J16"/>
    <mergeCell ref="C17:D17"/>
    <mergeCell ref="E17:F17"/>
    <mergeCell ref="G17:H17"/>
    <mergeCell ref="I17:J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I21:J21"/>
    <mergeCell ref="E22:F22"/>
    <mergeCell ref="G22:H22"/>
    <mergeCell ref="I22:J22"/>
    <mergeCell ref="C23:D23"/>
    <mergeCell ref="E23:J23"/>
    <mergeCell ref="C24:D24"/>
    <mergeCell ref="E24:J24"/>
    <mergeCell ref="B25:R25"/>
    <mergeCell ref="C26:D26"/>
    <mergeCell ref="E26:F26"/>
    <mergeCell ref="G26:H26"/>
    <mergeCell ref="J26:K26"/>
    <mergeCell ref="L26:M26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8:D28"/>
    <mergeCell ref="E28:F28"/>
    <mergeCell ref="G28:H28"/>
    <mergeCell ref="J28:K28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30:K30"/>
    <mergeCell ref="L30:M30"/>
    <mergeCell ref="N30:O30"/>
    <mergeCell ref="P30:R30"/>
    <mergeCell ref="B31:R31"/>
    <mergeCell ref="D32:E32"/>
    <mergeCell ref="F32:G32"/>
    <mergeCell ref="I32:J32"/>
    <mergeCell ref="N32:O32"/>
    <mergeCell ref="P32:Q32"/>
    <mergeCell ref="D33:E33"/>
    <mergeCell ref="F33:G33"/>
    <mergeCell ref="I33:J33"/>
    <mergeCell ref="N33:O33"/>
    <mergeCell ref="P33:Q33"/>
    <mergeCell ref="D34:E34"/>
    <mergeCell ref="F34:G34"/>
    <mergeCell ref="I34:J34"/>
    <mergeCell ref="N34:O34"/>
    <mergeCell ref="P34:Q34"/>
    <mergeCell ref="D35:E35"/>
    <mergeCell ref="F35:G35"/>
    <mergeCell ref="I35:J35"/>
    <mergeCell ref="N35:O35"/>
    <mergeCell ref="P35:Q35"/>
    <mergeCell ref="D36:E36"/>
    <mergeCell ref="F36:G36"/>
    <mergeCell ref="I36:J36"/>
    <mergeCell ref="N36:O36"/>
    <mergeCell ref="P36:Q36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D39:E39"/>
    <mergeCell ref="F39:G39"/>
    <mergeCell ref="I39:J39"/>
    <mergeCell ref="N39:O39"/>
    <mergeCell ref="P39:Q3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P41:Q41"/>
    <mergeCell ref="D42:E42"/>
    <mergeCell ref="F42:G42"/>
    <mergeCell ref="I42:J42"/>
    <mergeCell ref="N42:O42"/>
    <mergeCell ref="P42:Q42"/>
    <mergeCell ref="C43:H43"/>
    <mergeCell ref="I43:J43"/>
    <mergeCell ref="N43:O43"/>
    <mergeCell ref="P43:Q43"/>
    <mergeCell ref="C44:H44"/>
    <mergeCell ref="I44:J44"/>
    <mergeCell ref="N44:O44"/>
    <mergeCell ref="P44:Q44"/>
    <mergeCell ref="C45:H45"/>
    <mergeCell ref="I45:J45"/>
    <mergeCell ref="N45:O45"/>
    <mergeCell ref="P45:Q45"/>
    <mergeCell ref="C46:H46"/>
    <mergeCell ref="I46:J46"/>
    <mergeCell ref="N46:O46"/>
    <mergeCell ref="P46:Q46"/>
    <mergeCell ref="C47:H47"/>
    <mergeCell ref="I47:J47"/>
    <mergeCell ref="N47:O47"/>
    <mergeCell ref="P47:Q47"/>
    <mergeCell ref="C48:L48"/>
    <mergeCell ref="N48:O48"/>
    <mergeCell ref="P48:Q48"/>
    <mergeCell ref="B49:R49"/>
    <mergeCell ref="C57:O57"/>
    <mergeCell ref="C65:N65"/>
    <mergeCell ref="B66:R66"/>
    <mergeCell ref="C67:E67"/>
    <mergeCell ref="F67:H67"/>
    <mergeCell ref="K67:L67"/>
    <mergeCell ref="M67:O67"/>
    <mergeCell ref="C68:E68"/>
    <mergeCell ref="F68:H68"/>
    <mergeCell ref="K68:L68"/>
    <mergeCell ref="M68:O68"/>
    <mergeCell ref="C69:E69"/>
    <mergeCell ref="F69:H69"/>
    <mergeCell ref="I70:K70"/>
    <mergeCell ref="L70:N70"/>
    <mergeCell ref="P70:R70"/>
    <mergeCell ref="B4:B24"/>
    <mergeCell ref="B26:B30"/>
    <mergeCell ref="B32:B48"/>
    <mergeCell ref="B50:B57"/>
    <mergeCell ref="B58:B65"/>
    <mergeCell ref="C33:C38"/>
    <mergeCell ref="C39:C42"/>
    <mergeCell ref="K6:R24"/>
    <mergeCell ref="C11:D15"/>
    <mergeCell ref="C21:D22"/>
    <mergeCell ref="B73:C74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view="pageBreakPreview" zoomScaleNormal="100" topLeftCell="A10" workbookViewId="0">
      <selection activeCell="G8" sqref="G8"/>
    </sheetView>
  </sheetViews>
  <sheetFormatPr defaultColWidth="9" defaultRowHeight="13.5"/>
  <cols>
    <col min="1" max="1" width="6.21666666666667" customWidth="1"/>
    <col min="2" max="2" width="7.66666666666667" customWidth="1"/>
    <col min="4" max="4" width="12.3333333333333" customWidth="1"/>
    <col min="5" max="5" width="10" customWidth="1"/>
    <col min="6" max="6" width="14" customWidth="1"/>
    <col min="8" max="8" width="8.66666666666667" customWidth="1"/>
    <col min="15" max="15" width="20.8833333333333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33"/>
      <c r="M2" s="33"/>
      <c r="N2" s="33"/>
      <c r="O2" s="33"/>
    </row>
    <row r="3" ht="18.75" customHeight="1" spans="1:15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34" t="s">
        <v>2</v>
      </c>
      <c r="M3" s="35"/>
      <c r="N3" s="35" t="s">
        <v>3</v>
      </c>
      <c r="O3" s="35" t="s">
        <v>4</v>
      </c>
    </row>
    <row r="4" ht="14.25" spans="1:15">
      <c r="A4" s="5"/>
      <c r="B4" s="4"/>
      <c r="C4" s="4"/>
      <c r="D4" s="5"/>
      <c r="E4" s="3"/>
      <c r="F4" s="6"/>
      <c r="G4" s="7"/>
      <c r="H4" s="7"/>
      <c r="I4" s="7"/>
      <c r="J4" s="7"/>
      <c r="K4" s="7"/>
      <c r="L4" s="7"/>
      <c r="M4" s="7"/>
      <c r="N4" s="7"/>
      <c r="O4" s="36"/>
    </row>
    <row r="5" ht="21" customHeight="1" spans="1:15">
      <c r="A5" s="8" t="s">
        <v>5</v>
      </c>
      <c r="B5" s="9" t="s">
        <v>6</v>
      </c>
      <c r="C5" s="9" t="s">
        <v>7</v>
      </c>
      <c r="D5" s="10" t="s">
        <v>8</v>
      </c>
      <c r="E5" s="9" t="s">
        <v>9</v>
      </c>
      <c r="F5" s="8" t="s">
        <v>10</v>
      </c>
      <c r="G5" s="9" t="s">
        <v>214</v>
      </c>
      <c r="H5" s="50" t="s">
        <v>215</v>
      </c>
      <c r="I5" s="52"/>
      <c r="J5" s="50" t="s">
        <v>216</v>
      </c>
      <c r="K5" s="52"/>
      <c r="L5" s="37" t="s">
        <v>13</v>
      </c>
      <c r="M5" s="38"/>
      <c r="N5" s="39"/>
      <c r="O5" s="8" t="s">
        <v>14</v>
      </c>
    </row>
    <row r="6" ht="21" customHeight="1" spans="1:15">
      <c r="A6" s="11"/>
      <c r="B6" s="12"/>
      <c r="C6" s="12"/>
      <c r="D6" s="13"/>
      <c r="E6" s="12"/>
      <c r="F6" s="11"/>
      <c r="G6" s="12"/>
      <c r="H6" s="28" t="s">
        <v>217</v>
      </c>
      <c r="I6" s="28" t="s">
        <v>218</v>
      </c>
      <c r="J6" s="28" t="s">
        <v>217</v>
      </c>
      <c r="K6" s="28" t="s">
        <v>218</v>
      </c>
      <c r="L6" s="8" t="s">
        <v>17</v>
      </c>
      <c r="M6" s="40" t="s">
        <v>18</v>
      </c>
      <c r="N6" s="41" t="s">
        <v>19</v>
      </c>
      <c r="O6" s="11"/>
    </row>
    <row r="7" ht="48.75" customHeight="1" spans="1:15">
      <c r="A7" s="14">
        <v>1</v>
      </c>
      <c r="B7" s="15" t="s">
        <v>219</v>
      </c>
      <c r="C7" s="15" t="s">
        <v>220</v>
      </c>
      <c r="D7" s="16" t="s">
        <v>221</v>
      </c>
      <c r="E7" s="17" t="s">
        <v>222</v>
      </c>
      <c r="F7" s="16"/>
      <c r="G7" s="12" t="s">
        <v>23</v>
      </c>
      <c r="H7" s="18">
        <v>150</v>
      </c>
      <c r="I7" s="53">
        <v>128</v>
      </c>
      <c r="J7" s="54">
        <v>123.23</v>
      </c>
      <c r="K7" s="53">
        <v>121</v>
      </c>
      <c r="L7" s="40"/>
      <c r="M7" s="15"/>
      <c r="N7" s="15"/>
      <c r="O7" s="55" t="s">
        <v>223</v>
      </c>
    </row>
    <row r="8" ht="32.25" customHeight="1" spans="1:15">
      <c r="A8" s="14"/>
      <c r="B8" s="14"/>
      <c r="C8" s="14"/>
      <c r="D8" s="26" t="s">
        <v>25</v>
      </c>
      <c r="E8" s="27"/>
      <c r="F8" s="14"/>
      <c r="G8" s="28"/>
      <c r="H8" s="51" t="s">
        <v>224</v>
      </c>
      <c r="I8" s="49"/>
      <c r="J8" s="51" t="s">
        <v>224</v>
      </c>
      <c r="K8" s="49"/>
      <c r="L8" s="40"/>
      <c r="M8" s="46"/>
      <c r="N8" s="47"/>
      <c r="O8" s="56"/>
    </row>
    <row r="9" ht="32.25" customHeight="1" spans="1:15">
      <c r="A9" s="14"/>
      <c r="B9" s="14"/>
      <c r="C9" s="14"/>
      <c r="D9" s="26" t="s">
        <v>27</v>
      </c>
      <c r="E9" s="27"/>
      <c r="F9" s="30"/>
      <c r="G9" s="28"/>
      <c r="H9" s="51" t="s">
        <v>225</v>
      </c>
      <c r="I9" s="49"/>
      <c r="J9" s="51" t="s">
        <v>225</v>
      </c>
      <c r="K9" s="49"/>
      <c r="L9" s="40"/>
      <c r="M9" s="46"/>
      <c r="N9" s="47"/>
      <c r="O9" s="57"/>
    </row>
    <row r="10" ht="36.75" customHeight="1" spans="1:15">
      <c r="A10" s="31" t="s">
        <v>226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ht="22.5" customHeight="1" spans="1:15">
      <c r="A11" s="32" t="s">
        <v>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5" ht="22.5" spans="1:15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14.25" spans="1:15">
      <c r="A16" s="2"/>
      <c r="B16" s="2"/>
      <c r="C16" s="2"/>
      <c r="D16" s="2"/>
      <c r="E16" s="3"/>
      <c r="F16" s="2"/>
      <c r="G16" s="2"/>
      <c r="H16" s="2"/>
      <c r="I16" s="2"/>
      <c r="J16" s="2"/>
      <c r="K16" s="2"/>
      <c r="L16" s="33"/>
      <c r="M16" s="33"/>
      <c r="N16" s="33"/>
      <c r="O16" s="33"/>
    </row>
    <row r="17" ht="14.25" spans="1:15">
      <c r="A17" s="4" t="s">
        <v>213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4" t="s">
        <v>2</v>
      </c>
      <c r="M17" s="35"/>
      <c r="N17" s="35" t="s">
        <v>3</v>
      </c>
      <c r="O17" s="35" t="s">
        <v>4</v>
      </c>
    </row>
    <row r="18" ht="14.25" spans="1:15">
      <c r="A18" s="5"/>
      <c r="B18" s="4"/>
      <c r="C18" s="4"/>
      <c r="D18" s="5"/>
      <c r="E18" s="3"/>
      <c r="F18" s="6"/>
      <c r="G18" s="7"/>
      <c r="H18" s="7"/>
      <c r="I18" s="7"/>
      <c r="J18" s="7"/>
      <c r="K18" s="7"/>
      <c r="L18" s="7"/>
      <c r="M18" s="7"/>
      <c r="N18" s="7"/>
      <c r="O18" s="36"/>
    </row>
    <row r="19" ht="24" customHeight="1" spans="1:15">
      <c r="A19" s="8" t="s">
        <v>5</v>
      </c>
      <c r="B19" s="9" t="s">
        <v>6</v>
      </c>
      <c r="C19" s="9" t="s">
        <v>7</v>
      </c>
      <c r="D19" s="10" t="s">
        <v>8</v>
      </c>
      <c r="E19" s="9" t="s">
        <v>9</v>
      </c>
      <c r="F19" s="8" t="s">
        <v>10</v>
      </c>
      <c r="G19" s="9" t="s">
        <v>214</v>
      </c>
      <c r="H19" s="28" t="s">
        <v>227</v>
      </c>
      <c r="I19" s="28"/>
      <c r="J19" s="51" t="s">
        <v>228</v>
      </c>
      <c r="K19" s="49"/>
      <c r="L19" s="37" t="s">
        <v>13</v>
      </c>
      <c r="M19" s="38"/>
      <c r="N19" s="39"/>
      <c r="O19" s="8" t="s">
        <v>14</v>
      </c>
    </row>
    <row r="20" ht="27" customHeight="1" spans="1:15">
      <c r="A20" s="11"/>
      <c r="B20" s="12"/>
      <c r="C20" s="12"/>
      <c r="D20" s="13"/>
      <c r="E20" s="12"/>
      <c r="F20" s="11"/>
      <c r="G20" s="12"/>
      <c r="H20" s="28" t="s">
        <v>217</v>
      </c>
      <c r="I20" s="28" t="s">
        <v>16</v>
      </c>
      <c r="J20" s="28" t="s">
        <v>229</v>
      </c>
      <c r="K20" s="28" t="s">
        <v>230</v>
      </c>
      <c r="L20" s="8" t="s">
        <v>17</v>
      </c>
      <c r="M20" s="40" t="s">
        <v>18</v>
      </c>
      <c r="N20" s="41" t="s">
        <v>19</v>
      </c>
      <c r="O20" s="11"/>
    </row>
    <row r="21" ht="91.5" customHeight="1" spans="1:15">
      <c r="A21" s="14">
        <v>1</v>
      </c>
      <c r="B21" s="15" t="s">
        <v>219</v>
      </c>
      <c r="C21" s="15" t="s">
        <v>220</v>
      </c>
      <c r="D21" s="16" t="s">
        <v>231</v>
      </c>
      <c r="E21" s="17" t="s">
        <v>232</v>
      </c>
      <c r="G21" s="12" t="s">
        <v>233</v>
      </c>
      <c r="H21" s="25">
        <v>52.88</v>
      </c>
      <c r="I21" s="25">
        <v>51</v>
      </c>
      <c r="J21" s="28" t="s">
        <v>234</v>
      </c>
      <c r="K21" s="58">
        <v>46.91</v>
      </c>
      <c r="L21" s="59"/>
      <c r="M21" s="15"/>
      <c r="N21" s="15"/>
      <c r="O21" s="55" t="s">
        <v>235</v>
      </c>
    </row>
    <row r="22" ht="31.5" customHeight="1" spans="1:15">
      <c r="A22" s="14"/>
      <c r="B22" s="14"/>
      <c r="C22" s="14"/>
      <c r="D22" s="26" t="s">
        <v>25</v>
      </c>
      <c r="E22" s="27"/>
      <c r="F22" s="14"/>
      <c r="G22" s="28"/>
      <c r="H22" s="51" t="s">
        <v>26</v>
      </c>
      <c r="I22" s="60"/>
      <c r="J22" s="60"/>
      <c r="K22" s="49"/>
      <c r="L22" s="61"/>
      <c r="M22" s="46"/>
      <c r="N22" s="47"/>
      <c r="O22" s="56"/>
    </row>
    <row r="23" ht="40.5" customHeight="1" spans="1:15">
      <c r="A23" s="14"/>
      <c r="B23" s="14"/>
      <c r="C23" s="14"/>
      <c r="D23" s="26" t="s">
        <v>27</v>
      </c>
      <c r="E23" s="27"/>
      <c r="F23" s="30"/>
      <c r="G23" s="28"/>
      <c r="H23" s="51" t="s">
        <v>236</v>
      </c>
      <c r="I23" s="60"/>
      <c r="J23" s="60"/>
      <c r="K23" s="49"/>
      <c r="L23" s="40"/>
      <c r="M23" s="46"/>
      <c r="N23" s="47"/>
      <c r="O23" s="57"/>
    </row>
    <row r="24" ht="33" customHeight="1" spans="1:15">
      <c r="A24" s="31" t="s">
        <v>237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</row>
    <row r="25" ht="18" customHeight="1" spans="1:15">
      <c r="A25" s="32" t="s">
        <v>30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ht="27" customHeight="1" spans="1:1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</sheetData>
  <mergeCells count="40">
    <mergeCell ref="A1:O1"/>
    <mergeCell ref="L2:O2"/>
    <mergeCell ref="A3:K3"/>
    <mergeCell ref="H5:I5"/>
    <mergeCell ref="J5:K5"/>
    <mergeCell ref="L5:N5"/>
    <mergeCell ref="H8:I8"/>
    <mergeCell ref="J8:K8"/>
    <mergeCell ref="H9:I9"/>
    <mergeCell ref="J9:K9"/>
    <mergeCell ref="A10:O10"/>
    <mergeCell ref="A15:O15"/>
    <mergeCell ref="L16:O16"/>
    <mergeCell ref="A17:K17"/>
    <mergeCell ref="H19:I19"/>
    <mergeCell ref="J19:K19"/>
    <mergeCell ref="L19:N19"/>
    <mergeCell ref="H22:K22"/>
    <mergeCell ref="H23:K23"/>
    <mergeCell ref="A24:O24"/>
    <mergeCell ref="A5:A6"/>
    <mergeCell ref="A19:A20"/>
    <mergeCell ref="B5:B6"/>
    <mergeCell ref="B19:B20"/>
    <mergeCell ref="C5:C6"/>
    <mergeCell ref="C19:C20"/>
    <mergeCell ref="D5:D6"/>
    <mergeCell ref="D19:D20"/>
    <mergeCell ref="E5:E6"/>
    <mergeCell ref="E19:E20"/>
    <mergeCell ref="F5:F6"/>
    <mergeCell ref="F19:F20"/>
    <mergeCell ref="G5:G6"/>
    <mergeCell ref="G19:G20"/>
    <mergeCell ref="O5:O6"/>
    <mergeCell ref="O7:O9"/>
    <mergeCell ref="O19:O20"/>
    <mergeCell ref="O21:O23"/>
    <mergeCell ref="A25:O26"/>
    <mergeCell ref="A11:O12"/>
  </mergeCells>
  <printOptions horizontalCentered="1"/>
  <pageMargins left="0" right="0" top="0.15748031496063" bottom="0.15748031496063" header="0.31496062992126" footer="0.31496062992126"/>
  <pageSetup paperSize="9" scale="83" orientation="landscape" horizontalDpi="100" verticalDpi="1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defaultSize="0">
                <anchor moveWithCells="1" sizeWithCells="1">
                  <from>
                    <xdr:col>11</xdr:col>
                    <xdr:colOff>99060</xdr:colOff>
                    <xdr:row>2</xdr:row>
                    <xdr:rowOff>22860</xdr:rowOff>
                  </from>
                  <to>
                    <xdr:col>12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 sizeWithCells="1">
                  <from>
                    <xdr:col>12</xdr:col>
                    <xdr:colOff>464820</xdr:colOff>
                    <xdr:row>2</xdr:row>
                    <xdr:rowOff>7620</xdr:rowOff>
                  </from>
                  <to>
                    <xdr:col>13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 sizeWithCells="1">
                  <from>
                    <xdr:col>11</xdr:col>
                    <xdr:colOff>99060</xdr:colOff>
                    <xdr:row>16</xdr:row>
                    <xdr:rowOff>22860</xdr:rowOff>
                  </from>
                  <to>
                    <xdr:col>12</xdr:col>
                    <xdr:colOff>76200</xdr:colOff>
                    <xdr:row>17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name="Check Box 4" r:id="rId6">
              <controlPr defaultSize="0">
                <anchor moveWithCells="1" sizeWithCells="1">
                  <from>
                    <xdr:col>12</xdr:col>
                    <xdr:colOff>464820</xdr:colOff>
                    <xdr:row>16</xdr:row>
                    <xdr:rowOff>7620</xdr:rowOff>
                  </from>
                  <to>
                    <xdr:col>13</xdr:col>
                    <xdr:colOff>365760</xdr:colOff>
                    <xdr:row>17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zoomScale="115" zoomScaleNormal="115" workbookViewId="0">
      <selection activeCell="P10" sqref="P10"/>
    </sheetView>
  </sheetViews>
  <sheetFormatPr defaultColWidth="9" defaultRowHeight="13.5"/>
  <cols>
    <col min="1" max="1" width="5.66666666666667" customWidth="1"/>
    <col min="2" max="2" width="7.88333333333333" customWidth="1"/>
    <col min="3" max="3" width="9.88333333333333" customWidth="1"/>
    <col min="4" max="4" width="20" customWidth="1"/>
    <col min="5" max="5" width="11.6666666666667" customWidth="1"/>
    <col min="8" max="8" width="11.4416666666667" customWidth="1"/>
    <col min="9" max="9" width="10.2166666666667" customWidth="1"/>
    <col min="10" max="10" width="10.3333333333333" customWidth="1"/>
    <col min="14" max="14" width="10.2166666666667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/>
      <c r="B2" s="2"/>
      <c r="C2" s="2"/>
      <c r="D2" s="2"/>
      <c r="E2" s="3"/>
      <c r="F2" s="2"/>
      <c r="G2" s="2"/>
      <c r="H2" s="2"/>
      <c r="I2" s="2"/>
      <c r="J2" s="2"/>
      <c r="K2" s="33"/>
      <c r="L2" s="33"/>
      <c r="M2" s="33"/>
      <c r="N2" s="33"/>
    </row>
    <row r="3" ht="14.25" customHeight="1" spans="1:14">
      <c r="A3" s="4" t="s">
        <v>238</v>
      </c>
      <c r="B3" s="4"/>
      <c r="C3" s="4"/>
      <c r="D3" s="4"/>
      <c r="E3" s="4"/>
      <c r="F3" s="4"/>
      <c r="G3" s="4"/>
      <c r="H3" s="4"/>
      <c r="I3" s="4"/>
      <c r="J3" s="4"/>
      <c r="K3" s="34" t="s">
        <v>2</v>
      </c>
      <c r="L3" s="35"/>
      <c r="M3" s="35" t="s">
        <v>3</v>
      </c>
      <c r="N3" s="35" t="s">
        <v>4</v>
      </c>
    </row>
    <row r="4" ht="14.25" spans="1:14">
      <c r="A4" s="5"/>
      <c r="B4" s="4"/>
      <c r="C4" s="4"/>
      <c r="D4" s="5"/>
      <c r="E4" s="3"/>
      <c r="F4" s="6"/>
      <c r="G4" s="7"/>
      <c r="H4" s="7"/>
      <c r="I4" s="7"/>
      <c r="J4" s="7"/>
      <c r="K4" s="7"/>
      <c r="L4" s="7"/>
      <c r="M4" s="7"/>
      <c r="N4" s="36"/>
    </row>
    <row r="5" ht="25.5" customHeight="1" spans="1:14">
      <c r="A5" s="8" t="s">
        <v>5</v>
      </c>
      <c r="B5" s="9" t="s">
        <v>6</v>
      </c>
      <c r="C5" s="9" t="s">
        <v>7</v>
      </c>
      <c r="D5" s="10" t="s">
        <v>8</v>
      </c>
      <c r="E5" s="9" t="s">
        <v>9</v>
      </c>
      <c r="F5" s="8" t="s">
        <v>10</v>
      </c>
      <c r="G5" s="9" t="s">
        <v>214</v>
      </c>
      <c r="H5" s="9" t="s">
        <v>239</v>
      </c>
      <c r="I5" s="9" t="s">
        <v>240</v>
      </c>
      <c r="J5" s="9" t="s">
        <v>241</v>
      </c>
      <c r="K5" s="37" t="s">
        <v>242</v>
      </c>
      <c r="L5" s="38"/>
      <c r="M5" s="39"/>
      <c r="N5" s="8" t="s">
        <v>14</v>
      </c>
    </row>
    <row r="6" ht="21" customHeight="1" spans="1:14">
      <c r="A6" s="11"/>
      <c r="B6" s="12"/>
      <c r="C6" s="12"/>
      <c r="D6" s="13"/>
      <c r="E6" s="12"/>
      <c r="F6" s="11"/>
      <c r="G6" s="12"/>
      <c r="H6" s="12"/>
      <c r="I6" s="12"/>
      <c r="J6" s="12"/>
      <c r="K6" s="8" t="s">
        <v>17</v>
      </c>
      <c r="L6" s="40" t="s">
        <v>18</v>
      </c>
      <c r="M6" s="41" t="s">
        <v>19</v>
      </c>
      <c r="N6" s="11"/>
    </row>
    <row r="7" ht="51" customHeight="1" spans="1:14">
      <c r="A7" s="14">
        <v>1</v>
      </c>
      <c r="B7" s="15" t="s">
        <v>243</v>
      </c>
      <c r="C7" s="15" t="s">
        <v>244</v>
      </c>
      <c r="D7" s="16" t="s">
        <v>245</v>
      </c>
      <c r="E7" s="17" t="s">
        <v>246</v>
      </c>
      <c r="F7" s="16"/>
      <c r="G7" s="12" t="s">
        <v>23</v>
      </c>
      <c r="H7" s="18">
        <v>3.6</v>
      </c>
      <c r="I7" s="42">
        <v>4.7</v>
      </c>
      <c r="J7" s="42">
        <v>3.2</v>
      </c>
      <c r="K7" s="40"/>
      <c r="L7" s="15"/>
      <c r="M7" s="15"/>
      <c r="N7" s="43"/>
    </row>
    <row r="8" ht="51" customHeight="1" spans="1:14">
      <c r="A8" s="19">
        <v>2</v>
      </c>
      <c r="B8" s="19" t="s">
        <v>243</v>
      </c>
      <c r="C8" s="15" t="s">
        <v>244</v>
      </c>
      <c r="D8" s="16" t="s">
        <v>247</v>
      </c>
      <c r="E8" s="17" t="s">
        <v>248</v>
      </c>
      <c r="F8" s="20"/>
      <c r="G8" s="12" t="s">
        <v>23</v>
      </c>
      <c r="H8" s="18">
        <v>2.3</v>
      </c>
      <c r="I8" s="42">
        <v>3</v>
      </c>
      <c r="J8" s="44">
        <v>2.3</v>
      </c>
      <c r="K8" s="40"/>
      <c r="L8" s="15"/>
      <c r="M8" s="15"/>
      <c r="N8" s="43"/>
    </row>
    <row r="9" ht="51" customHeight="1" spans="1:14">
      <c r="A9" s="21"/>
      <c r="B9" s="21"/>
      <c r="C9" s="15" t="s">
        <v>244</v>
      </c>
      <c r="D9" s="16" t="s">
        <v>249</v>
      </c>
      <c r="E9" s="17" t="s">
        <v>250</v>
      </c>
      <c r="F9" s="22"/>
      <c r="G9" s="12" t="s">
        <v>23</v>
      </c>
      <c r="H9" s="18">
        <v>0.38</v>
      </c>
      <c r="I9" s="42">
        <v>0.2</v>
      </c>
      <c r="J9" s="44">
        <v>0.3</v>
      </c>
      <c r="K9" s="40"/>
      <c r="L9" s="15"/>
      <c r="M9" s="15"/>
      <c r="N9" s="43"/>
    </row>
    <row r="10" ht="42.75" customHeight="1" spans="1:14">
      <c r="A10" s="23"/>
      <c r="B10" s="23"/>
      <c r="C10" s="15" t="s">
        <v>244</v>
      </c>
      <c r="D10" s="16" t="s">
        <v>251</v>
      </c>
      <c r="E10" s="17" t="s">
        <v>252</v>
      </c>
      <c r="F10" s="24"/>
      <c r="G10" s="12" t="s">
        <v>23</v>
      </c>
      <c r="H10" s="25">
        <v>0.2</v>
      </c>
      <c r="I10" s="42">
        <v>0.15</v>
      </c>
      <c r="J10" s="44">
        <v>0.3</v>
      </c>
      <c r="K10" s="40"/>
      <c r="L10" s="15"/>
      <c r="M10" s="15"/>
      <c r="N10" s="43"/>
    </row>
    <row r="11" ht="42.75" customHeight="1" spans="1:14">
      <c r="A11" s="23"/>
      <c r="B11" s="23"/>
      <c r="C11" s="15"/>
      <c r="D11" s="16" t="s">
        <v>253</v>
      </c>
      <c r="E11" s="17"/>
      <c r="F11" s="24"/>
      <c r="G11" s="12"/>
      <c r="H11" s="25">
        <f>SUM(H7:H10)</f>
        <v>6.48</v>
      </c>
      <c r="I11" s="25">
        <f>SUM(I7:I10)</f>
        <v>8.05</v>
      </c>
      <c r="J11" s="45">
        <v>6.1</v>
      </c>
      <c r="K11" s="40"/>
      <c r="L11" s="15"/>
      <c r="M11" s="15"/>
      <c r="N11" s="43"/>
    </row>
    <row r="12" ht="45" customHeight="1" spans="1:14">
      <c r="A12" s="14"/>
      <c r="B12" s="14"/>
      <c r="C12" s="14"/>
      <c r="D12" s="26" t="s">
        <v>25</v>
      </c>
      <c r="E12" s="27"/>
      <c r="F12" s="14"/>
      <c r="G12" s="28"/>
      <c r="H12" s="29" t="s">
        <v>254</v>
      </c>
      <c r="I12" s="29" t="s">
        <v>255</v>
      </c>
      <c r="J12" s="29" t="s">
        <v>254</v>
      </c>
      <c r="K12" s="40"/>
      <c r="L12" s="46"/>
      <c r="M12" s="47"/>
      <c r="N12" s="48"/>
    </row>
    <row r="13" ht="40.5" customHeight="1" spans="1:14">
      <c r="A13" s="14"/>
      <c r="B13" s="14"/>
      <c r="C13" s="14"/>
      <c r="D13" s="26" t="s">
        <v>27</v>
      </c>
      <c r="E13" s="27"/>
      <c r="F13" s="30"/>
      <c r="G13" s="28"/>
      <c r="H13" s="28" t="s">
        <v>73</v>
      </c>
      <c r="I13" s="28" t="s">
        <v>73</v>
      </c>
      <c r="J13" s="49" t="s">
        <v>225</v>
      </c>
      <c r="K13" s="40"/>
      <c r="L13" s="46"/>
      <c r="M13" s="47"/>
      <c r="N13" s="48"/>
    </row>
    <row r="14" ht="40.5" customHeight="1" spans="1:14">
      <c r="A14" s="31" t="s">
        <v>256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ht="33.75" customHeight="1" spans="1:14">
      <c r="A15" s="32" t="s">
        <v>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33.75" customHeight="1" spans="1:14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20">
    <mergeCell ref="A1:N1"/>
    <mergeCell ref="K2:N2"/>
    <mergeCell ref="A3:I3"/>
    <mergeCell ref="K5:M5"/>
    <mergeCell ref="A14:N14"/>
    <mergeCell ref="A5:A6"/>
    <mergeCell ref="A8:A10"/>
    <mergeCell ref="B5:B6"/>
    <mergeCell ref="B8:B10"/>
    <mergeCell ref="C5:C6"/>
    <mergeCell ref="D5:D6"/>
    <mergeCell ref="E5:E6"/>
    <mergeCell ref="F5:F6"/>
    <mergeCell ref="F8:F10"/>
    <mergeCell ref="G5:G6"/>
    <mergeCell ref="H5:H6"/>
    <mergeCell ref="I5:I6"/>
    <mergeCell ref="J5:J6"/>
    <mergeCell ref="N5:N6"/>
    <mergeCell ref="A15:N16"/>
  </mergeCells>
  <printOptions horizontalCentered="1"/>
  <pageMargins left="0.118110236220472" right="0.118110236220472" top="0.196850393700787" bottom="0.15748031496063" header="0.31496062992126" footer="0.31496062992126"/>
  <pageSetup paperSize="9" orientation="landscape" horizontalDpi="100" verticalDpi="1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name="Check Box 1" r:id="rId3">
              <controlPr defaultSize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name="Check Box 2" r:id="rId4">
              <controlPr defaultSize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靠背总成</vt:lpstr>
      <vt:lpstr>模具报价单</vt:lpstr>
      <vt:lpstr>夹具报价单</vt:lpstr>
      <vt:lpstr>检具报价单</vt:lpstr>
      <vt:lpstr>SHT0015143报价单</vt:lpstr>
      <vt:lpstr>SHT0015131报价单</vt:lpstr>
      <vt:lpstr>SHT0015118报价单</vt:lpstr>
      <vt:lpstr>SHT0015117报价单</vt:lpstr>
      <vt:lpstr>SHT0015122报价单</vt:lpstr>
      <vt:lpstr>SHT0015141报价单</vt:lpstr>
      <vt:lpstr>SHT0015132报价单</vt:lpstr>
      <vt:lpstr>SHT0015135报价单</vt:lpstr>
      <vt:lpstr>SHT0015133报价单</vt:lpstr>
      <vt:lpstr> 阻尼器总成  滑轨</vt:lpstr>
      <vt:lpstr>X5000模具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孔祥天</dc:creator>
  <cp:lastModifiedBy>匆匆那年</cp:lastModifiedBy>
  <dcterms:created xsi:type="dcterms:W3CDTF">2018-08-13T05:49:00Z</dcterms:created>
  <cp:lastPrinted>2021-10-21T03:13:00Z</cp:lastPrinted>
  <dcterms:modified xsi:type="dcterms:W3CDTF">2023-02-04T05:05:10Z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BAE8DA2ADBB9415FB5ACB11CC847984C</vt:lpwstr>
  </property>
</Properties>
</file>