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吴英格\Downloads\"/>
    </mc:Choice>
  </mc:AlternateContent>
  <xr:revisionPtr revIDLastSave="0" documentId="13_ncr:1_{AF149F7B-5CF5-471E-ADB0-8B3ABA355E33}" xr6:coauthVersionLast="47" xr6:coauthVersionMax="47" xr10:uidLastSave="{00000000-0000-0000-0000-000000000000}"/>
  <bookViews>
    <workbookView xWindow="4980" yWindow="1116" windowWidth="12852" windowHeight="9504" xr2:uid="{00000000-000D-0000-FFFF-FFFF00000000}"/>
  </bookViews>
  <sheets>
    <sheet name="物料采购价格审批表-沧州宇诺1.0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Q9" i="3"/>
  <c r="Q8" i="3"/>
  <c r="Q7" i="3"/>
  <c r="Q6" i="3"/>
  <c r="Q10" i="3"/>
  <c r="Q5" i="3"/>
  <c r="AA10" i="3"/>
  <c r="AA9" i="3"/>
  <c r="L9" i="3" s="1"/>
  <c r="N8" i="3"/>
  <c r="F8" i="3"/>
  <c r="N7" i="3"/>
  <c r="F7" i="3"/>
  <c r="N6" i="3"/>
  <c r="F6" i="3"/>
  <c r="N5" i="3"/>
  <c r="F5" i="3"/>
  <c r="N10" i="3" l="1"/>
  <c r="N9" i="3"/>
  <c r="F9" i="3"/>
  <c r="F1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吴英格</author>
  </authors>
  <commentList>
    <comment ref="I3" authorId="0" shapeId="0" xr:uid="{0E524BF8-A4B3-46C5-9AE9-8E54C41AA30A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价值工程部</t>
        </r>
      </text>
    </comment>
    <comment ref="L3" authorId="0" shapeId="0" xr:uid="{3B2586E5-5EAE-4773-8AC3-4B0837A7A22F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模具审批另见工装报价评审汇总表</t>
        </r>
      </text>
    </comment>
    <comment ref="L9" authorId="1" shapeId="0" xr:uid="{FBDBCFDF-4470-412E-8B6B-A486DED5D04B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之前写成含税了</t>
        </r>
      </text>
    </comment>
    <comment ref="L10" authorId="1" shapeId="0" xr:uid="{E2DCEF58-529E-4BA3-9975-F6D2CED047CA}">
      <text>
        <r>
          <rPr>
            <b/>
            <sz val="9"/>
            <color indexed="81"/>
            <rFont val="宋体"/>
            <family val="3"/>
            <charset val="134"/>
          </rPr>
          <t>吴英格:</t>
        </r>
        <r>
          <rPr>
            <sz val="9"/>
            <color indexed="81"/>
            <rFont val="宋体"/>
            <family val="3"/>
            <charset val="134"/>
          </rPr>
          <t xml:space="preserve">
之前写成含税了</t>
        </r>
      </text>
    </comment>
  </commentList>
</comments>
</file>

<file path=xl/sharedStrings.xml><?xml version="1.0" encoding="utf-8"?>
<sst xmlns="http://schemas.openxmlformats.org/spreadsheetml/2006/main" count="66" uniqueCount="50">
  <si>
    <t>物料采购价格审批表（未税、元）</t>
    <phoneticPr fontId="5" type="noConversion"/>
  </si>
  <si>
    <t>编号：</t>
    <phoneticPr fontId="5" type="noConversion"/>
  </si>
  <si>
    <t>序号</t>
    <phoneticPr fontId="5" type="noConversion"/>
  </si>
  <si>
    <t>图号/编码</t>
    <phoneticPr fontId="5" type="noConversion"/>
  </si>
  <si>
    <t>物料/工装名称</t>
    <phoneticPr fontId="5" type="noConversion"/>
  </si>
  <si>
    <t>单位</t>
    <phoneticPr fontId="5" type="noConversion"/>
  </si>
  <si>
    <t>供应商报价</t>
    <phoneticPr fontId="5" type="noConversion"/>
  </si>
  <si>
    <t>增值税率%</t>
    <phoneticPr fontId="5" type="noConversion"/>
  </si>
  <si>
    <t>相同/类似物料价格</t>
    <phoneticPr fontId="5" type="noConversion"/>
  </si>
  <si>
    <t>目标价格（不含模摊）</t>
    <phoneticPr fontId="5" type="noConversion"/>
  </si>
  <si>
    <t>报批价格</t>
    <phoneticPr fontId="5" type="noConversion"/>
  </si>
  <si>
    <t>单件模摊</t>
    <phoneticPr fontId="5" type="noConversion"/>
  </si>
  <si>
    <t>审批价格</t>
    <phoneticPr fontId="5" type="noConversion"/>
  </si>
  <si>
    <t>供应商全称</t>
    <phoneticPr fontId="5" type="noConversion"/>
  </si>
  <si>
    <t>备注（如模具总价及分摊数量）</t>
    <phoneticPr fontId="5" type="noConversion"/>
  </si>
  <si>
    <t>基础价格</t>
  </si>
  <si>
    <t>含模摊价格</t>
  </si>
  <si>
    <t>主要原材料名称规格/价格</t>
    <phoneticPr fontId="5" type="noConversion"/>
  </si>
  <si>
    <t>产品单价</t>
    <phoneticPr fontId="5" type="noConversion"/>
  </si>
  <si>
    <t>基础价格</t>
    <phoneticPr fontId="5" type="noConversion"/>
  </si>
  <si>
    <t>含模摊价格</t>
    <phoneticPr fontId="5" type="noConversion"/>
  </si>
  <si>
    <t>SHT0012102</t>
    <phoneticPr fontId="4" type="noConversion"/>
  </si>
  <si>
    <t>M4前升降手柄焊接总成</t>
    <phoneticPr fontId="4" type="noConversion"/>
  </si>
  <si>
    <t>件</t>
    <phoneticPr fontId="4" type="noConversion"/>
  </si>
  <si>
    <t>SPFH590</t>
    <phoneticPr fontId="4" type="noConversion"/>
  </si>
  <si>
    <t>沧州宇诺五金制造有限公司</t>
    <phoneticPr fontId="4" type="noConversion"/>
  </si>
  <si>
    <t>SHT0012098</t>
    <phoneticPr fontId="4" type="noConversion"/>
  </si>
  <si>
    <t>M4后升降手柄焊接总成</t>
    <phoneticPr fontId="4" type="noConversion"/>
  </si>
  <si>
    <t>SHT0012070</t>
    <phoneticPr fontId="4" type="noConversion"/>
  </si>
  <si>
    <t>D03前升降手柄焊接总成</t>
    <phoneticPr fontId="4" type="noConversion"/>
  </si>
  <si>
    <t>SHT0012072</t>
    <phoneticPr fontId="4" type="noConversion"/>
  </si>
  <si>
    <t>D03后升降手柄焊接总成</t>
    <phoneticPr fontId="4" type="noConversion"/>
  </si>
  <si>
    <t>SHT0013805</t>
    <phoneticPr fontId="4" type="noConversion"/>
  </si>
  <si>
    <t>X5000副驾前升降手柄组件</t>
    <phoneticPr fontId="4" type="noConversion"/>
  </si>
  <si>
    <t>SHT0013808</t>
    <phoneticPr fontId="4" type="noConversion"/>
  </si>
  <si>
    <t>X5000副驾后升降手柄组件</t>
    <phoneticPr fontId="4" type="noConversion"/>
  </si>
  <si>
    <t>说明（模具费评审、支付等情况）：
1.我司前期开发的1.0项目，涉及沧州宇诺供货的几款手柄总成，一直未定价，现沧州宇诺催促定价，经过核算，沧州宇诺满足目标价（请成本复核），故申报审批
2.M4及D03归属1.0平台，前期已签订模具制造合同，X5000是在D03基础上镜像，落料共用，其余成型等模具及焊胎新开，需要同步签订模具制造合同</t>
    <phoneticPr fontId="5" type="noConversion"/>
  </si>
  <si>
    <t xml:space="preserve">
总经理
日期：
</t>
    <phoneticPr fontId="5" type="noConversion"/>
  </si>
  <si>
    <t xml:space="preserve">
厂长
日期：
</t>
    <phoneticPr fontId="5" type="noConversion"/>
  </si>
  <si>
    <t xml:space="preserve">
采购负责人
日期：
</t>
    <phoneticPr fontId="5" type="noConversion"/>
  </si>
  <si>
    <t xml:space="preserve">
成本部门
日期：
</t>
    <phoneticPr fontId="5" type="noConversion"/>
  </si>
  <si>
    <t xml:space="preserve">
采购工程师
日期：
</t>
    <phoneticPr fontId="5" type="noConversion"/>
  </si>
  <si>
    <t>模具总价31200元，100%分摊至10万件中</t>
    <phoneticPr fontId="4" type="noConversion"/>
  </si>
  <si>
    <t>模具总价30900元，100%分摊至10万件中</t>
    <phoneticPr fontId="4" type="noConversion"/>
  </si>
  <si>
    <t>模具总价27400元，100%分摊至10万件中</t>
    <phoneticPr fontId="4" type="noConversion"/>
  </si>
  <si>
    <t>模具总价28700元，100%分摊至10万件中</t>
    <phoneticPr fontId="4" type="noConversion"/>
  </si>
  <si>
    <t>采购工厂：河北光华荣昌汽车部件有限公司</t>
    <phoneticPr fontId="5" type="noConversion"/>
  </si>
  <si>
    <t>与D03的共用1套落料，其他工序模新开,共计未税1.2万元，焊胎1200元，共计2.12万</t>
    <phoneticPr fontId="4" type="noConversion"/>
  </si>
  <si>
    <t>与D03的共用1套落料，其他工序模新开,共计1.2万元，焊胎1200元，共计2.12万</t>
    <phoneticPr fontId="4" type="noConversion"/>
  </si>
  <si>
    <t>模具总价11681.42元，100%分摊至10万件中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</si>
</sst>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0_);[Red]\(0.0000\)"/>
    <numFmt numFmtId="178" formatCode="0.00_);[Red]\(0.00\)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/>
    <xf numFmtId="0" fontId="8" fillId="0" borderId="0">
      <alignment vertical="center"/>
    </xf>
    <xf numFmtId="0" fontId="2" fillId="0" borderId="0" applyProtection="0">
      <alignment vertical="center"/>
    </xf>
  </cellStyleXfs>
  <cellXfs count="37">
    <xf numFmtId="0" fontId="0" fillId="0" borderId="0" xfId="0"/>
    <xf numFmtId="0" fontId="2" fillId="2" borderId="0" xfId="2" applyFill="1" applyAlignment="1">
      <alignment vertical="center"/>
    </xf>
    <xf numFmtId="0" fontId="2" fillId="2" borderId="0" xfId="2" applyFill="1" applyAlignment="1">
      <alignment horizontal="center"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2" fillId="2" borderId="0" xfId="2" applyFill="1" applyAlignment="1">
      <alignment horizontal="center" vertical="center" wrapText="1"/>
    </xf>
    <xf numFmtId="0" fontId="2" fillId="2" borderId="6" xfId="2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6" fillId="3" borderId="6" xfId="3" applyFont="1" applyFill="1" applyBorder="1" applyAlignment="1">
      <alignment horizontal="center" vertical="center" wrapText="1"/>
    </xf>
    <xf numFmtId="176" fontId="7" fillId="0" borderId="6" xfId="0" applyNumberFormat="1" applyFont="1" applyBorder="1" applyAlignment="1">
      <alignment vertical="center"/>
    </xf>
    <xf numFmtId="177" fontId="9" fillId="3" borderId="6" xfId="3" applyNumberFormat="1" applyFont="1" applyFill="1" applyBorder="1" applyAlignment="1">
      <alignment horizontal="right" vertical="center" wrapText="1"/>
    </xf>
    <xf numFmtId="9" fontId="6" fillId="3" borderId="6" xfId="1" applyFont="1" applyFill="1" applyBorder="1" applyAlignment="1">
      <alignment horizontal="center" vertical="center" wrapText="1"/>
    </xf>
    <xf numFmtId="177" fontId="6" fillId="3" borderId="6" xfId="4" applyNumberFormat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/>
    </xf>
    <xf numFmtId="178" fontId="6" fillId="3" borderId="6" xfId="4" applyNumberFormat="1" applyFont="1" applyFill="1" applyBorder="1" applyAlignment="1">
      <alignment horizontal="center" vertical="center" wrapText="1"/>
    </xf>
    <xf numFmtId="177" fontId="9" fillId="3" borderId="6" xfId="3" applyNumberFormat="1" applyFont="1" applyFill="1" applyBorder="1" applyAlignment="1">
      <alignment vertical="center" wrapText="1"/>
    </xf>
    <xf numFmtId="0" fontId="6" fillId="2" borderId="6" xfId="3" applyFont="1" applyFill="1" applyBorder="1" applyAlignment="1">
      <alignment horizontal="left" vertical="center"/>
    </xf>
    <xf numFmtId="0" fontId="9" fillId="0" borderId="7" xfId="3" applyFont="1" applyBorder="1" applyAlignment="1">
      <alignment horizontal="left" vertical="center" wrapText="1"/>
    </xf>
    <xf numFmtId="10" fontId="2" fillId="2" borderId="0" xfId="1" applyNumberFormat="1" applyFont="1" applyFill="1" applyAlignment="1">
      <alignment vertical="center"/>
    </xf>
    <xf numFmtId="177" fontId="9" fillId="4" borderId="6" xfId="3" applyNumberFormat="1" applyFont="1" applyFill="1" applyBorder="1" applyAlignment="1">
      <alignment vertical="center" wrapText="1"/>
    </xf>
    <xf numFmtId="0" fontId="3" fillId="2" borderId="0" xfId="2" applyFont="1" applyFill="1" applyAlignment="1">
      <alignment horizontal="center" vertical="center"/>
    </xf>
    <xf numFmtId="0" fontId="2" fillId="2" borderId="6" xfId="2" applyFill="1" applyBorder="1" applyAlignment="1">
      <alignment horizontal="left" vertical="top" wrapText="1"/>
    </xf>
    <xf numFmtId="0" fontId="2" fillId="2" borderId="6" xfId="2" applyFill="1" applyBorder="1" applyAlignment="1">
      <alignment horizontal="left" vertical="top"/>
    </xf>
    <xf numFmtId="0" fontId="3" fillId="2" borderId="0" xfId="2" applyFont="1" applyFill="1" applyAlignment="1">
      <alignment horizontal="center" vertical="center"/>
    </xf>
    <xf numFmtId="0" fontId="2" fillId="2" borderId="0" xfId="2" applyFill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9" fillId="0" borderId="0" xfId="3" applyFont="1" applyBorder="1" applyAlignment="1">
      <alignment horizontal="left" vertical="center" wrapText="1"/>
    </xf>
    <xf numFmtId="0" fontId="2" fillId="2" borderId="0" xfId="2" applyFill="1" applyBorder="1" applyAlignment="1">
      <alignment horizontal="left" vertical="top"/>
    </xf>
    <xf numFmtId="0" fontId="2" fillId="2" borderId="0" xfId="2" applyFill="1" applyBorder="1" applyAlignment="1">
      <alignment horizontal="left" vertical="top" wrapText="1"/>
    </xf>
  </cellXfs>
  <cellStyles count="5">
    <cellStyle name="百分比" xfId="1" builtinId="5"/>
    <cellStyle name="常规" xfId="0" builtinId="0"/>
    <cellStyle name="常规 2" xfId="2" xr:uid="{D00B945E-8F67-4C38-8D76-C8FB35ACB172}"/>
    <cellStyle name="常规 2 2" xfId="3" xr:uid="{B8CF34F3-9BEB-4119-A258-149A1ABEF8D3}"/>
    <cellStyle name="常规 2 2 6" xfId="4" xr:uid="{B74AE7FC-975F-42D4-AD5F-745A69672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0</xdr:colOff>
      <xdr:row>7</xdr:row>
      <xdr:rowOff>0</xdr:rowOff>
    </xdr:from>
    <xdr:to>
      <xdr:col>39</xdr:col>
      <xdr:colOff>265809</xdr:colOff>
      <xdr:row>19</xdr:row>
      <xdr:rowOff>107243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5BFB00D-1CD0-ED93-D7D6-35336587B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82000" y="2641600"/>
          <a:ext cx="7123809" cy="5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E0BB-5CA2-433A-8232-AA776B63B998}">
  <sheetPr>
    <pageSetUpPr fitToPage="1"/>
  </sheetPr>
  <dimension ref="A1:AA13"/>
  <sheetViews>
    <sheetView tabSelected="1" topLeftCell="C1" zoomScale="60" zoomScaleNormal="60" workbookViewId="0">
      <selection activeCell="L10" sqref="L10"/>
    </sheetView>
  </sheetViews>
  <sheetFormatPr defaultColWidth="10" defaultRowHeight="27.75" customHeight="1" x14ac:dyDescent="0.25"/>
  <cols>
    <col min="1" max="1" width="6.109375" style="1" bestFit="1" customWidth="1"/>
    <col min="2" max="2" width="15.77734375" style="1" customWidth="1"/>
    <col min="3" max="3" width="24.21875" style="1" customWidth="1"/>
    <col min="4" max="4" width="6.109375" style="1" customWidth="1"/>
    <col min="5" max="5" width="10.44140625" style="1" customWidth="1"/>
    <col min="6" max="6" width="9.6640625" style="2" customWidth="1"/>
    <col min="7" max="7" width="7.109375" style="1" customWidth="1"/>
    <col min="8" max="9" width="5.5546875" style="1" customWidth="1"/>
    <col min="10" max="11" width="10.44140625" style="1" customWidth="1"/>
    <col min="12" max="12" width="8.6640625" style="1" customWidth="1"/>
    <col min="13" max="13" width="10.44140625" style="1" customWidth="1"/>
    <col min="14" max="14" width="9.33203125" style="1" customWidth="1"/>
    <col min="15" max="15" width="27.88671875" style="1" customWidth="1"/>
    <col min="16" max="17" width="23.21875" style="1" customWidth="1"/>
    <col min="18" max="18" width="6.77734375" style="1" customWidth="1"/>
    <col min="19" max="257" width="10" style="1"/>
    <col min="258" max="258" width="6.109375" style="1" bestFit="1" customWidth="1"/>
    <col min="259" max="259" width="15.77734375" style="1" customWidth="1"/>
    <col min="260" max="260" width="27.77734375" style="1" bestFit="1" customWidth="1"/>
    <col min="261" max="261" width="6.109375" style="1" customWidth="1"/>
    <col min="262" max="263" width="7.88671875" style="1" customWidth="1"/>
    <col min="264" max="264" width="5.6640625" style="1" customWidth="1"/>
    <col min="265" max="265" width="11.6640625" style="1" customWidth="1"/>
    <col min="266" max="266" width="9.88671875" style="1" customWidth="1"/>
    <col min="267" max="268" width="10.44140625" style="1" customWidth="1"/>
    <col min="269" max="269" width="7.109375" style="1" customWidth="1"/>
    <col min="270" max="270" width="10.44140625" style="1" customWidth="1"/>
    <col min="271" max="271" width="10" style="1"/>
    <col min="272" max="272" width="32.109375" style="1" customWidth="1"/>
    <col min="273" max="273" width="13" style="1" customWidth="1"/>
    <col min="274" max="274" width="6.77734375" style="1" customWidth="1"/>
    <col min="275" max="513" width="10" style="1"/>
    <col min="514" max="514" width="6.109375" style="1" bestFit="1" customWidth="1"/>
    <col min="515" max="515" width="15.77734375" style="1" customWidth="1"/>
    <col min="516" max="516" width="27.77734375" style="1" bestFit="1" customWidth="1"/>
    <col min="517" max="517" width="6.109375" style="1" customWidth="1"/>
    <col min="518" max="519" width="7.88671875" style="1" customWidth="1"/>
    <col min="520" max="520" width="5.6640625" style="1" customWidth="1"/>
    <col min="521" max="521" width="11.6640625" style="1" customWidth="1"/>
    <col min="522" max="522" width="9.88671875" style="1" customWidth="1"/>
    <col min="523" max="524" width="10.44140625" style="1" customWidth="1"/>
    <col min="525" max="525" width="7.109375" style="1" customWidth="1"/>
    <col min="526" max="526" width="10.44140625" style="1" customWidth="1"/>
    <col min="527" max="527" width="10" style="1"/>
    <col min="528" max="528" width="32.109375" style="1" customWidth="1"/>
    <col min="529" max="529" width="13" style="1" customWidth="1"/>
    <col min="530" max="530" width="6.77734375" style="1" customWidth="1"/>
    <col min="531" max="769" width="10" style="1"/>
    <col min="770" max="770" width="6.109375" style="1" bestFit="1" customWidth="1"/>
    <col min="771" max="771" width="15.77734375" style="1" customWidth="1"/>
    <col min="772" max="772" width="27.77734375" style="1" bestFit="1" customWidth="1"/>
    <col min="773" max="773" width="6.109375" style="1" customWidth="1"/>
    <col min="774" max="775" width="7.88671875" style="1" customWidth="1"/>
    <col min="776" max="776" width="5.6640625" style="1" customWidth="1"/>
    <col min="777" max="777" width="11.6640625" style="1" customWidth="1"/>
    <col min="778" max="778" width="9.88671875" style="1" customWidth="1"/>
    <col min="779" max="780" width="10.44140625" style="1" customWidth="1"/>
    <col min="781" max="781" width="7.109375" style="1" customWidth="1"/>
    <col min="782" max="782" width="10.44140625" style="1" customWidth="1"/>
    <col min="783" max="783" width="10" style="1"/>
    <col min="784" max="784" width="32.109375" style="1" customWidth="1"/>
    <col min="785" max="785" width="13" style="1" customWidth="1"/>
    <col min="786" max="786" width="6.77734375" style="1" customWidth="1"/>
    <col min="787" max="1025" width="10" style="1"/>
    <col min="1026" max="1026" width="6.109375" style="1" bestFit="1" customWidth="1"/>
    <col min="1027" max="1027" width="15.77734375" style="1" customWidth="1"/>
    <col min="1028" max="1028" width="27.77734375" style="1" bestFit="1" customWidth="1"/>
    <col min="1029" max="1029" width="6.109375" style="1" customWidth="1"/>
    <col min="1030" max="1031" width="7.88671875" style="1" customWidth="1"/>
    <col min="1032" max="1032" width="5.6640625" style="1" customWidth="1"/>
    <col min="1033" max="1033" width="11.6640625" style="1" customWidth="1"/>
    <col min="1034" max="1034" width="9.88671875" style="1" customWidth="1"/>
    <col min="1035" max="1036" width="10.44140625" style="1" customWidth="1"/>
    <col min="1037" max="1037" width="7.109375" style="1" customWidth="1"/>
    <col min="1038" max="1038" width="10.44140625" style="1" customWidth="1"/>
    <col min="1039" max="1039" width="10" style="1"/>
    <col min="1040" max="1040" width="32.109375" style="1" customWidth="1"/>
    <col min="1041" max="1041" width="13" style="1" customWidth="1"/>
    <col min="1042" max="1042" width="6.77734375" style="1" customWidth="1"/>
    <col min="1043" max="1281" width="10" style="1"/>
    <col min="1282" max="1282" width="6.109375" style="1" bestFit="1" customWidth="1"/>
    <col min="1283" max="1283" width="15.77734375" style="1" customWidth="1"/>
    <col min="1284" max="1284" width="27.77734375" style="1" bestFit="1" customWidth="1"/>
    <col min="1285" max="1285" width="6.109375" style="1" customWidth="1"/>
    <col min="1286" max="1287" width="7.88671875" style="1" customWidth="1"/>
    <col min="1288" max="1288" width="5.6640625" style="1" customWidth="1"/>
    <col min="1289" max="1289" width="11.6640625" style="1" customWidth="1"/>
    <col min="1290" max="1290" width="9.88671875" style="1" customWidth="1"/>
    <col min="1291" max="1292" width="10.44140625" style="1" customWidth="1"/>
    <col min="1293" max="1293" width="7.109375" style="1" customWidth="1"/>
    <col min="1294" max="1294" width="10.44140625" style="1" customWidth="1"/>
    <col min="1295" max="1295" width="10" style="1"/>
    <col min="1296" max="1296" width="32.109375" style="1" customWidth="1"/>
    <col min="1297" max="1297" width="13" style="1" customWidth="1"/>
    <col min="1298" max="1298" width="6.77734375" style="1" customWidth="1"/>
    <col min="1299" max="1537" width="10" style="1"/>
    <col min="1538" max="1538" width="6.109375" style="1" bestFit="1" customWidth="1"/>
    <col min="1539" max="1539" width="15.77734375" style="1" customWidth="1"/>
    <col min="1540" max="1540" width="27.77734375" style="1" bestFit="1" customWidth="1"/>
    <col min="1541" max="1541" width="6.109375" style="1" customWidth="1"/>
    <col min="1542" max="1543" width="7.88671875" style="1" customWidth="1"/>
    <col min="1544" max="1544" width="5.6640625" style="1" customWidth="1"/>
    <col min="1545" max="1545" width="11.6640625" style="1" customWidth="1"/>
    <col min="1546" max="1546" width="9.88671875" style="1" customWidth="1"/>
    <col min="1547" max="1548" width="10.44140625" style="1" customWidth="1"/>
    <col min="1549" max="1549" width="7.109375" style="1" customWidth="1"/>
    <col min="1550" max="1550" width="10.44140625" style="1" customWidth="1"/>
    <col min="1551" max="1551" width="10" style="1"/>
    <col min="1552" max="1552" width="32.109375" style="1" customWidth="1"/>
    <col min="1553" max="1553" width="13" style="1" customWidth="1"/>
    <col min="1554" max="1554" width="6.77734375" style="1" customWidth="1"/>
    <col min="1555" max="1793" width="10" style="1"/>
    <col min="1794" max="1794" width="6.109375" style="1" bestFit="1" customWidth="1"/>
    <col min="1795" max="1795" width="15.77734375" style="1" customWidth="1"/>
    <col min="1796" max="1796" width="27.77734375" style="1" bestFit="1" customWidth="1"/>
    <col min="1797" max="1797" width="6.109375" style="1" customWidth="1"/>
    <col min="1798" max="1799" width="7.88671875" style="1" customWidth="1"/>
    <col min="1800" max="1800" width="5.6640625" style="1" customWidth="1"/>
    <col min="1801" max="1801" width="11.6640625" style="1" customWidth="1"/>
    <col min="1802" max="1802" width="9.88671875" style="1" customWidth="1"/>
    <col min="1803" max="1804" width="10.44140625" style="1" customWidth="1"/>
    <col min="1805" max="1805" width="7.109375" style="1" customWidth="1"/>
    <col min="1806" max="1806" width="10.44140625" style="1" customWidth="1"/>
    <col min="1807" max="1807" width="10" style="1"/>
    <col min="1808" max="1808" width="32.109375" style="1" customWidth="1"/>
    <col min="1809" max="1809" width="13" style="1" customWidth="1"/>
    <col min="1810" max="1810" width="6.77734375" style="1" customWidth="1"/>
    <col min="1811" max="2049" width="10" style="1"/>
    <col min="2050" max="2050" width="6.109375" style="1" bestFit="1" customWidth="1"/>
    <col min="2051" max="2051" width="15.77734375" style="1" customWidth="1"/>
    <col min="2052" max="2052" width="27.77734375" style="1" bestFit="1" customWidth="1"/>
    <col min="2053" max="2053" width="6.109375" style="1" customWidth="1"/>
    <col min="2054" max="2055" width="7.88671875" style="1" customWidth="1"/>
    <col min="2056" max="2056" width="5.6640625" style="1" customWidth="1"/>
    <col min="2057" max="2057" width="11.6640625" style="1" customWidth="1"/>
    <col min="2058" max="2058" width="9.88671875" style="1" customWidth="1"/>
    <col min="2059" max="2060" width="10.44140625" style="1" customWidth="1"/>
    <col min="2061" max="2061" width="7.109375" style="1" customWidth="1"/>
    <col min="2062" max="2062" width="10.44140625" style="1" customWidth="1"/>
    <col min="2063" max="2063" width="10" style="1"/>
    <col min="2064" max="2064" width="32.109375" style="1" customWidth="1"/>
    <col min="2065" max="2065" width="13" style="1" customWidth="1"/>
    <col min="2066" max="2066" width="6.77734375" style="1" customWidth="1"/>
    <col min="2067" max="2305" width="10" style="1"/>
    <col min="2306" max="2306" width="6.109375" style="1" bestFit="1" customWidth="1"/>
    <col min="2307" max="2307" width="15.77734375" style="1" customWidth="1"/>
    <col min="2308" max="2308" width="27.77734375" style="1" bestFit="1" customWidth="1"/>
    <col min="2309" max="2309" width="6.109375" style="1" customWidth="1"/>
    <col min="2310" max="2311" width="7.88671875" style="1" customWidth="1"/>
    <col min="2312" max="2312" width="5.6640625" style="1" customWidth="1"/>
    <col min="2313" max="2313" width="11.6640625" style="1" customWidth="1"/>
    <col min="2314" max="2314" width="9.88671875" style="1" customWidth="1"/>
    <col min="2315" max="2316" width="10.44140625" style="1" customWidth="1"/>
    <col min="2317" max="2317" width="7.109375" style="1" customWidth="1"/>
    <col min="2318" max="2318" width="10.44140625" style="1" customWidth="1"/>
    <col min="2319" max="2319" width="10" style="1"/>
    <col min="2320" max="2320" width="32.109375" style="1" customWidth="1"/>
    <col min="2321" max="2321" width="13" style="1" customWidth="1"/>
    <col min="2322" max="2322" width="6.77734375" style="1" customWidth="1"/>
    <col min="2323" max="2561" width="10" style="1"/>
    <col min="2562" max="2562" width="6.109375" style="1" bestFit="1" customWidth="1"/>
    <col min="2563" max="2563" width="15.77734375" style="1" customWidth="1"/>
    <col min="2564" max="2564" width="27.77734375" style="1" bestFit="1" customWidth="1"/>
    <col min="2565" max="2565" width="6.109375" style="1" customWidth="1"/>
    <col min="2566" max="2567" width="7.88671875" style="1" customWidth="1"/>
    <col min="2568" max="2568" width="5.6640625" style="1" customWidth="1"/>
    <col min="2569" max="2569" width="11.6640625" style="1" customWidth="1"/>
    <col min="2570" max="2570" width="9.88671875" style="1" customWidth="1"/>
    <col min="2571" max="2572" width="10.44140625" style="1" customWidth="1"/>
    <col min="2573" max="2573" width="7.109375" style="1" customWidth="1"/>
    <col min="2574" max="2574" width="10.44140625" style="1" customWidth="1"/>
    <col min="2575" max="2575" width="10" style="1"/>
    <col min="2576" max="2576" width="32.109375" style="1" customWidth="1"/>
    <col min="2577" max="2577" width="13" style="1" customWidth="1"/>
    <col min="2578" max="2578" width="6.77734375" style="1" customWidth="1"/>
    <col min="2579" max="2817" width="10" style="1"/>
    <col min="2818" max="2818" width="6.109375" style="1" bestFit="1" customWidth="1"/>
    <col min="2819" max="2819" width="15.77734375" style="1" customWidth="1"/>
    <col min="2820" max="2820" width="27.77734375" style="1" bestFit="1" customWidth="1"/>
    <col min="2821" max="2821" width="6.109375" style="1" customWidth="1"/>
    <col min="2822" max="2823" width="7.88671875" style="1" customWidth="1"/>
    <col min="2824" max="2824" width="5.6640625" style="1" customWidth="1"/>
    <col min="2825" max="2825" width="11.6640625" style="1" customWidth="1"/>
    <col min="2826" max="2826" width="9.88671875" style="1" customWidth="1"/>
    <col min="2827" max="2828" width="10.44140625" style="1" customWidth="1"/>
    <col min="2829" max="2829" width="7.109375" style="1" customWidth="1"/>
    <col min="2830" max="2830" width="10.44140625" style="1" customWidth="1"/>
    <col min="2831" max="2831" width="10" style="1"/>
    <col min="2832" max="2832" width="32.109375" style="1" customWidth="1"/>
    <col min="2833" max="2833" width="13" style="1" customWidth="1"/>
    <col min="2834" max="2834" width="6.77734375" style="1" customWidth="1"/>
    <col min="2835" max="3073" width="10" style="1"/>
    <col min="3074" max="3074" width="6.109375" style="1" bestFit="1" customWidth="1"/>
    <col min="3075" max="3075" width="15.77734375" style="1" customWidth="1"/>
    <col min="3076" max="3076" width="27.77734375" style="1" bestFit="1" customWidth="1"/>
    <col min="3077" max="3077" width="6.109375" style="1" customWidth="1"/>
    <col min="3078" max="3079" width="7.88671875" style="1" customWidth="1"/>
    <col min="3080" max="3080" width="5.6640625" style="1" customWidth="1"/>
    <col min="3081" max="3081" width="11.6640625" style="1" customWidth="1"/>
    <col min="3082" max="3082" width="9.88671875" style="1" customWidth="1"/>
    <col min="3083" max="3084" width="10.44140625" style="1" customWidth="1"/>
    <col min="3085" max="3085" width="7.109375" style="1" customWidth="1"/>
    <col min="3086" max="3086" width="10.44140625" style="1" customWidth="1"/>
    <col min="3087" max="3087" width="10" style="1"/>
    <col min="3088" max="3088" width="32.109375" style="1" customWidth="1"/>
    <col min="3089" max="3089" width="13" style="1" customWidth="1"/>
    <col min="3090" max="3090" width="6.77734375" style="1" customWidth="1"/>
    <col min="3091" max="3329" width="10" style="1"/>
    <col min="3330" max="3330" width="6.109375" style="1" bestFit="1" customWidth="1"/>
    <col min="3331" max="3331" width="15.77734375" style="1" customWidth="1"/>
    <col min="3332" max="3332" width="27.77734375" style="1" bestFit="1" customWidth="1"/>
    <col min="3333" max="3333" width="6.109375" style="1" customWidth="1"/>
    <col min="3334" max="3335" width="7.88671875" style="1" customWidth="1"/>
    <col min="3336" max="3336" width="5.6640625" style="1" customWidth="1"/>
    <col min="3337" max="3337" width="11.6640625" style="1" customWidth="1"/>
    <col min="3338" max="3338" width="9.88671875" style="1" customWidth="1"/>
    <col min="3339" max="3340" width="10.44140625" style="1" customWidth="1"/>
    <col min="3341" max="3341" width="7.109375" style="1" customWidth="1"/>
    <col min="3342" max="3342" width="10.44140625" style="1" customWidth="1"/>
    <col min="3343" max="3343" width="10" style="1"/>
    <col min="3344" max="3344" width="32.109375" style="1" customWidth="1"/>
    <col min="3345" max="3345" width="13" style="1" customWidth="1"/>
    <col min="3346" max="3346" width="6.77734375" style="1" customWidth="1"/>
    <col min="3347" max="3585" width="10" style="1"/>
    <col min="3586" max="3586" width="6.109375" style="1" bestFit="1" customWidth="1"/>
    <col min="3587" max="3587" width="15.77734375" style="1" customWidth="1"/>
    <col min="3588" max="3588" width="27.77734375" style="1" bestFit="1" customWidth="1"/>
    <col min="3589" max="3589" width="6.109375" style="1" customWidth="1"/>
    <col min="3590" max="3591" width="7.88671875" style="1" customWidth="1"/>
    <col min="3592" max="3592" width="5.6640625" style="1" customWidth="1"/>
    <col min="3593" max="3593" width="11.6640625" style="1" customWidth="1"/>
    <col min="3594" max="3594" width="9.88671875" style="1" customWidth="1"/>
    <col min="3595" max="3596" width="10.44140625" style="1" customWidth="1"/>
    <col min="3597" max="3597" width="7.109375" style="1" customWidth="1"/>
    <col min="3598" max="3598" width="10.44140625" style="1" customWidth="1"/>
    <col min="3599" max="3599" width="10" style="1"/>
    <col min="3600" max="3600" width="32.109375" style="1" customWidth="1"/>
    <col min="3601" max="3601" width="13" style="1" customWidth="1"/>
    <col min="3602" max="3602" width="6.77734375" style="1" customWidth="1"/>
    <col min="3603" max="3841" width="10" style="1"/>
    <col min="3842" max="3842" width="6.109375" style="1" bestFit="1" customWidth="1"/>
    <col min="3843" max="3843" width="15.77734375" style="1" customWidth="1"/>
    <col min="3844" max="3844" width="27.77734375" style="1" bestFit="1" customWidth="1"/>
    <col min="3845" max="3845" width="6.109375" style="1" customWidth="1"/>
    <col min="3846" max="3847" width="7.88671875" style="1" customWidth="1"/>
    <col min="3848" max="3848" width="5.6640625" style="1" customWidth="1"/>
    <col min="3849" max="3849" width="11.6640625" style="1" customWidth="1"/>
    <col min="3850" max="3850" width="9.88671875" style="1" customWidth="1"/>
    <col min="3851" max="3852" width="10.44140625" style="1" customWidth="1"/>
    <col min="3853" max="3853" width="7.109375" style="1" customWidth="1"/>
    <col min="3854" max="3854" width="10.44140625" style="1" customWidth="1"/>
    <col min="3855" max="3855" width="10" style="1"/>
    <col min="3856" max="3856" width="32.109375" style="1" customWidth="1"/>
    <col min="3857" max="3857" width="13" style="1" customWidth="1"/>
    <col min="3858" max="3858" width="6.77734375" style="1" customWidth="1"/>
    <col min="3859" max="4097" width="10" style="1"/>
    <col min="4098" max="4098" width="6.109375" style="1" bestFit="1" customWidth="1"/>
    <col min="4099" max="4099" width="15.77734375" style="1" customWidth="1"/>
    <col min="4100" max="4100" width="27.77734375" style="1" bestFit="1" customWidth="1"/>
    <col min="4101" max="4101" width="6.109375" style="1" customWidth="1"/>
    <col min="4102" max="4103" width="7.88671875" style="1" customWidth="1"/>
    <col min="4104" max="4104" width="5.6640625" style="1" customWidth="1"/>
    <col min="4105" max="4105" width="11.6640625" style="1" customWidth="1"/>
    <col min="4106" max="4106" width="9.88671875" style="1" customWidth="1"/>
    <col min="4107" max="4108" width="10.44140625" style="1" customWidth="1"/>
    <col min="4109" max="4109" width="7.109375" style="1" customWidth="1"/>
    <col min="4110" max="4110" width="10.44140625" style="1" customWidth="1"/>
    <col min="4111" max="4111" width="10" style="1"/>
    <col min="4112" max="4112" width="32.109375" style="1" customWidth="1"/>
    <col min="4113" max="4113" width="13" style="1" customWidth="1"/>
    <col min="4114" max="4114" width="6.77734375" style="1" customWidth="1"/>
    <col min="4115" max="4353" width="10" style="1"/>
    <col min="4354" max="4354" width="6.109375" style="1" bestFit="1" customWidth="1"/>
    <col min="4355" max="4355" width="15.77734375" style="1" customWidth="1"/>
    <col min="4356" max="4356" width="27.77734375" style="1" bestFit="1" customWidth="1"/>
    <col min="4357" max="4357" width="6.109375" style="1" customWidth="1"/>
    <col min="4358" max="4359" width="7.88671875" style="1" customWidth="1"/>
    <col min="4360" max="4360" width="5.6640625" style="1" customWidth="1"/>
    <col min="4361" max="4361" width="11.6640625" style="1" customWidth="1"/>
    <col min="4362" max="4362" width="9.88671875" style="1" customWidth="1"/>
    <col min="4363" max="4364" width="10.44140625" style="1" customWidth="1"/>
    <col min="4365" max="4365" width="7.109375" style="1" customWidth="1"/>
    <col min="4366" max="4366" width="10.44140625" style="1" customWidth="1"/>
    <col min="4367" max="4367" width="10" style="1"/>
    <col min="4368" max="4368" width="32.109375" style="1" customWidth="1"/>
    <col min="4369" max="4369" width="13" style="1" customWidth="1"/>
    <col min="4370" max="4370" width="6.77734375" style="1" customWidth="1"/>
    <col min="4371" max="4609" width="10" style="1"/>
    <col min="4610" max="4610" width="6.109375" style="1" bestFit="1" customWidth="1"/>
    <col min="4611" max="4611" width="15.77734375" style="1" customWidth="1"/>
    <col min="4612" max="4612" width="27.77734375" style="1" bestFit="1" customWidth="1"/>
    <col min="4613" max="4613" width="6.109375" style="1" customWidth="1"/>
    <col min="4614" max="4615" width="7.88671875" style="1" customWidth="1"/>
    <col min="4616" max="4616" width="5.6640625" style="1" customWidth="1"/>
    <col min="4617" max="4617" width="11.6640625" style="1" customWidth="1"/>
    <col min="4618" max="4618" width="9.88671875" style="1" customWidth="1"/>
    <col min="4619" max="4620" width="10.44140625" style="1" customWidth="1"/>
    <col min="4621" max="4621" width="7.109375" style="1" customWidth="1"/>
    <col min="4622" max="4622" width="10.44140625" style="1" customWidth="1"/>
    <col min="4623" max="4623" width="10" style="1"/>
    <col min="4624" max="4624" width="32.109375" style="1" customWidth="1"/>
    <col min="4625" max="4625" width="13" style="1" customWidth="1"/>
    <col min="4626" max="4626" width="6.77734375" style="1" customWidth="1"/>
    <col min="4627" max="4865" width="10" style="1"/>
    <col min="4866" max="4866" width="6.109375" style="1" bestFit="1" customWidth="1"/>
    <col min="4867" max="4867" width="15.77734375" style="1" customWidth="1"/>
    <col min="4868" max="4868" width="27.77734375" style="1" bestFit="1" customWidth="1"/>
    <col min="4869" max="4869" width="6.109375" style="1" customWidth="1"/>
    <col min="4870" max="4871" width="7.88671875" style="1" customWidth="1"/>
    <col min="4872" max="4872" width="5.6640625" style="1" customWidth="1"/>
    <col min="4873" max="4873" width="11.6640625" style="1" customWidth="1"/>
    <col min="4874" max="4874" width="9.88671875" style="1" customWidth="1"/>
    <col min="4875" max="4876" width="10.44140625" style="1" customWidth="1"/>
    <col min="4877" max="4877" width="7.109375" style="1" customWidth="1"/>
    <col min="4878" max="4878" width="10.44140625" style="1" customWidth="1"/>
    <col min="4879" max="4879" width="10" style="1"/>
    <col min="4880" max="4880" width="32.109375" style="1" customWidth="1"/>
    <col min="4881" max="4881" width="13" style="1" customWidth="1"/>
    <col min="4882" max="4882" width="6.77734375" style="1" customWidth="1"/>
    <col min="4883" max="5121" width="10" style="1"/>
    <col min="5122" max="5122" width="6.109375" style="1" bestFit="1" customWidth="1"/>
    <col min="5123" max="5123" width="15.77734375" style="1" customWidth="1"/>
    <col min="5124" max="5124" width="27.77734375" style="1" bestFit="1" customWidth="1"/>
    <col min="5125" max="5125" width="6.109375" style="1" customWidth="1"/>
    <col min="5126" max="5127" width="7.88671875" style="1" customWidth="1"/>
    <col min="5128" max="5128" width="5.6640625" style="1" customWidth="1"/>
    <col min="5129" max="5129" width="11.6640625" style="1" customWidth="1"/>
    <col min="5130" max="5130" width="9.88671875" style="1" customWidth="1"/>
    <col min="5131" max="5132" width="10.44140625" style="1" customWidth="1"/>
    <col min="5133" max="5133" width="7.109375" style="1" customWidth="1"/>
    <col min="5134" max="5134" width="10.44140625" style="1" customWidth="1"/>
    <col min="5135" max="5135" width="10" style="1"/>
    <col min="5136" max="5136" width="32.109375" style="1" customWidth="1"/>
    <col min="5137" max="5137" width="13" style="1" customWidth="1"/>
    <col min="5138" max="5138" width="6.77734375" style="1" customWidth="1"/>
    <col min="5139" max="5377" width="10" style="1"/>
    <col min="5378" max="5378" width="6.109375" style="1" bestFit="1" customWidth="1"/>
    <col min="5379" max="5379" width="15.77734375" style="1" customWidth="1"/>
    <col min="5380" max="5380" width="27.77734375" style="1" bestFit="1" customWidth="1"/>
    <col min="5381" max="5381" width="6.109375" style="1" customWidth="1"/>
    <col min="5382" max="5383" width="7.88671875" style="1" customWidth="1"/>
    <col min="5384" max="5384" width="5.6640625" style="1" customWidth="1"/>
    <col min="5385" max="5385" width="11.6640625" style="1" customWidth="1"/>
    <col min="5386" max="5386" width="9.88671875" style="1" customWidth="1"/>
    <col min="5387" max="5388" width="10.44140625" style="1" customWidth="1"/>
    <col min="5389" max="5389" width="7.109375" style="1" customWidth="1"/>
    <col min="5390" max="5390" width="10.44140625" style="1" customWidth="1"/>
    <col min="5391" max="5391" width="10" style="1"/>
    <col min="5392" max="5392" width="32.109375" style="1" customWidth="1"/>
    <col min="5393" max="5393" width="13" style="1" customWidth="1"/>
    <col min="5394" max="5394" width="6.77734375" style="1" customWidth="1"/>
    <col min="5395" max="5633" width="10" style="1"/>
    <col min="5634" max="5634" width="6.109375" style="1" bestFit="1" customWidth="1"/>
    <col min="5635" max="5635" width="15.77734375" style="1" customWidth="1"/>
    <col min="5636" max="5636" width="27.77734375" style="1" bestFit="1" customWidth="1"/>
    <col min="5637" max="5637" width="6.109375" style="1" customWidth="1"/>
    <col min="5638" max="5639" width="7.88671875" style="1" customWidth="1"/>
    <col min="5640" max="5640" width="5.6640625" style="1" customWidth="1"/>
    <col min="5641" max="5641" width="11.6640625" style="1" customWidth="1"/>
    <col min="5642" max="5642" width="9.88671875" style="1" customWidth="1"/>
    <col min="5643" max="5644" width="10.44140625" style="1" customWidth="1"/>
    <col min="5645" max="5645" width="7.109375" style="1" customWidth="1"/>
    <col min="5646" max="5646" width="10.44140625" style="1" customWidth="1"/>
    <col min="5647" max="5647" width="10" style="1"/>
    <col min="5648" max="5648" width="32.109375" style="1" customWidth="1"/>
    <col min="5649" max="5649" width="13" style="1" customWidth="1"/>
    <col min="5650" max="5650" width="6.77734375" style="1" customWidth="1"/>
    <col min="5651" max="5889" width="10" style="1"/>
    <col min="5890" max="5890" width="6.109375" style="1" bestFit="1" customWidth="1"/>
    <col min="5891" max="5891" width="15.77734375" style="1" customWidth="1"/>
    <col min="5892" max="5892" width="27.77734375" style="1" bestFit="1" customWidth="1"/>
    <col min="5893" max="5893" width="6.109375" style="1" customWidth="1"/>
    <col min="5894" max="5895" width="7.88671875" style="1" customWidth="1"/>
    <col min="5896" max="5896" width="5.6640625" style="1" customWidth="1"/>
    <col min="5897" max="5897" width="11.6640625" style="1" customWidth="1"/>
    <col min="5898" max="5898" width="9.88671875" style="1" customWidth="1"/>
    <col min="5899" max="5900" width="10.44140625" style="1" customWidth="1"/>
    <col min="5901" max="5901" width="7.109375" style="1" customWidth="1"/>
    <col min="5902" max="5902" width="10.44140625" style="1" customWidth="1"/>
    <col min="5903" max="5903" width="10" style="1"/>
    <col min="5904" max="5904" width="32.109375" style="1" customWidth="1"/>
    <col min="5905" max="5905" width="13" style="1" customWidth="1"/>
    <col min="5906" max="5906" width="6.77734375" style="1" customWidth="1"/>
    <col min="5907" max="6145" width="10" style="1"/>
    <col min="6146" max="6146" width="6.109375" style="1" bestFit="1" customWidth="1"/>
    <col min="6147" max="6147" width="15.77734375" style="1" customWidth="1"/>
    <col min="6148" max="6148" width="27.77734375" style="1" bestFit="1" customWidth="1"/>
    <col min="6149" max="6149" width="6.109375" style="1" customWidth="1"/>
    <col min="6150" max="6151" width="7.88671875" style="1" customWidth="1"/>
    <col min="6152" max="6152" width="5.6640625" style="1" customWidth="1"/>
    <col min="6153" max="6153" width="11.6640625" style="1" customWidth="1"/>
    <col min="6154" max="6154" width="9.88671875" style="1" customWidth="1"/>
    <col min="6155" max="6156" width="10.44140625" style="1" customWidth="1"/>
    <col min="6157" max="6157" width="7.109375" style="1" customWidth="1"/>
    <col min="6158" max="6158" width="10.44140625" style="1" customWidth="1"/>
    <col min="6159" max="6159" width="10" style="1"/>
    <col min="6160" max="6160" width="32.109375" style="1" customWidth="1"/>
    <col min="6161" max="6161" width="13" style="1" customWidth="1"/>
    <col min="6162" max="6162" width="6.77734375" style="1" customWidth="1"/>
    <col min="6163" max="6401" width="10" style="1"/>
    <col min="6402" max="6402" width="6.109375" style="1" bestFit="1" customWidth="1"/>
    <col min="6403" max="6403" width="15.77734375" style="1" customWidth="1"/>
    <col min="6404" max="6404" width="27.77734375" style="1" bestFit="1" customWidth="1"/>
    <col min="6405" max="6405" width="6.109375" style="1" customWidth="1"/>
    <col min="6406" max="6407" width="7.88671875" style="1" customWidth="1"/>
    <col min="6408" max="6408" width="5.6640625" style="1" customWidth="1"/>
    <col min="6409" max="6409" width="11.6640625" style="1" customWidth="1"/>
    <col min="6410" max="6410" width="9.88671875" style="1" customWidth="1"/>
    <col min="6411" max="6412" width="10.44140625" style="1" customWidth="1"/>
    <col min="6413" max="6413" width="7.109375" style="1" customWidth="1"/>
    <col min="6414" max="6414" width="10.44140625" style="1" customWidth="1"/>
    <col min="6415" max="6415" width="10" style="1"/>
    <col min="6416" max="6416" width="32.109375" style="1" customWidth="1"/>
    <col min="6417" max="6417" width="13" style="1" customWidth="1"/>
    <col min="6418" max="6418" width="6.77734375" style="1" customWidth="1"/>
    <col min="6419" max="6657" width="10" style="1"/>
    <col min="6658" max="6658" width="6.109375" style="1" bestFit="1" customWidth="1"/>
    <col min="6659" max="6659" width="15.77734375" style="1" customWidth="1"/>
    <col min="6660" max="6660" width="27.77734375" style="1" bestFit="1" customWidth="1"/>
    <col min="6661" max="6661" width="6.109375" style="1" customWidth="1"/>
    <col min="6662" max="6663" width="7.88671875" style="1" customWidth="1"/>
    <col min="6664" max="6664" width="5.6640625" style="1" customWidth="1"/>
    <col min="6665" max="6665" width="11.6640625" style="1" customWidth="1"/>
    <col min="6666" max="6666" width="9.88671875" style="1" customWidth="1"/>
    <col min="6667" max="6668" width="10.44140625" style="1" customWidth="1"/>
    <col min="6669" max="6669" width="7.109375" style="1" customWidth="1"/>
    <col min="6670" max="6670" width="10.44140625" style="1" customWidth="1"/>
    <col min="6671" max="6671" width="10" style="1"/>
    <col min="6672" max="6672" width="32.109375" style="1" customWidth="1"/>
    <col min="6673" max="6673" width="13" style="1" customWidth="1"/>
    <col min="6674" max="6674" width="6.77734375" style="1" customWidth="1"/>
    <col min="6675" max="6913" width="10" style="1"/>
    <col min="6914" max="6914" width="6.109375" style="1" bestFit="1" customWidth="1"/>
    <col min="6915" max="6915" width="15.77734375" style="1" customWidth="1"/>
    <col min="6916" max="6916" width="27.77734375" style="1" bestFit="1" customWidth="1"/>
    <col min="6917" max="6917" width="6.109375" style="1" customWidth="1"/>
    <col min="6918" max="6919" width="7.88671875" style="1" customWidth="1"/>
    <col min="6920" max="6920" width="5.6640625" style="1" customWidth="1"/>
    <col min="6921" max="6921" width="11.6640625" style="1" customWidth="1"/>
    <col min="6922" max="6922" width="9.88671875" style="1" customWidth="1"/>
    <col min="6923" max="6924" width="10.44140625" style="1" customWidth="1"/>
    <col min="6925" max="6925" width="7.109375" style="1" customWidth="1"/>
    <col min="6926" max="6926" width="10.44140625" style="1" customWidth="1"/>
    <col min="6927" max="6927" width="10" style="1"/>
    <col min="6928" max="6928" width="32.109375" style="1" customWidth="1"/>
    <col min="6929" max="6929" width="13" style="1" customWidth="1"/>
    <col min="6930" max="6930" width="6.77734375" style="1" customWidth="1"/>
    <col min="6931" max="7169" width="10" style="1"/>
    <col min="7170" max="7170" width="6.109375" style="1" bestFit="1" customWidth="1"/>
    <col min="7171" max="7171" width="15.77734375" style="1" customWidth="1"/>
    <col min="7172" max="7172" width="27.77734375" style="1" bestFit="1" customWidth="1"/>
    <col min="7173" max="7173" width="6.109375" style="1" customWidth="1"/>
    <col min="7174" max="7175" width="7.88671875" style="1" customWidth="1"/>
    <col min="7176" max="7176" width="5.6640625" style="1" customWidth="1"/>
    <col min="7177" max="7177" width="11.6640625" style="1" customWidth="1"/>
    <col min="7178" max="7178" width="9.88671875" style="1" customWidth="1"/>
    <col min="7179" max="7180" width="10.44140625" style="1" customWidth="1"/>
    <col min="7181" max="7181" width="7.109375" style="1" customWidth="1"/>
    <col min="7182" max="7182" width="10.44140625" style="1" customWidth="1"/>
    <col min="7183" max="7183" width="10" style="1"/>
    <col min="7184" max="7184" width="32.109375" style="1" customWidth="1"/>
    <col min="7185" max="7185" width="13" style="1" customWidth="1"/>
    <col min="7186" max="7186" width="6.77734375" style="1" customWidth="1"/>
    <col min="7187" max="7425" width="10" style="1"/>
    <col min="7426" max="7426" width="6.109375" style="1" bestFit="1" customWidth="1"/>
    <col min="7427" max="7427" width="15.77734375" style="1" customWidth="1"/>
    <col min="7428" max="7428" width="27.77734375" style="1" bestFit="1" customWidth="1"/>
    <col min="7429" max="7429" width="6.109375" style="1" customWidth="1"/>
    <col min="7430" max="7431" width="7.88671875" style="1" customWidth="1"/>
    <col min="7432" max="7432" width="5.6640625" style="1" customWidth="1"/>
    <col min="7433" max="7433" width="11.6640625" style="1" customWidth="1"/>
    <col min="7434" max="7434" width="9.88671875" style="1" customWidth="1"/>
    <col min="7435" max="7436" width="10.44140625" style="1" customWidth="1"/>
    <col min="7437" max="7437" width="7.109375" style="1" customWidth="1"/>
    <col min="7438" max="7438" width="10.44140625" style="1" customWidth="1"/>
    <col min="7439" max="7439" width="10" style="1"/>
    <col min="7440" max="7440" width="32.109375" style="1" customWidth="1"/>
    <col min="7441" max="7441" width="13" style="1" customWidth="1"/>
    <col min="7442" max="7442" width="6.77734375" style="1" customWidth="1"/>
    <col min="7443" max="7681" width="10" style="1"/>
    <col min="7682" max="7682" width="6.109375" style="1" bestFit="1" customWidth="1"/>
    <col min="7683" max="7683" width="15.77734375" style="1" customWidth="1"/>
    <col min="7684" max="7684" width="27.77734375" style="1" bestFit="1" customWidth="1"/>
    <col min="7685" max="7685" width="6.109375" style="1" customWidth="1"/>
    <col min="7686" max="7687" width="7.88671875" style="1" customWidth="1"/>
    <col min="7688" max="7688" width="5.6640625" style="1" customWidth="1"/>
    <col min="7689" max="7689" width="11.6640625" style="1" customWidth="1"/>
    <col min="7690" max="7690" width="9.88671875" style="1" customWidth="1"/>
    <col min="7691" max="7692" width="10.44140625" style="1" customWidth="1"/>
    <col min="7693" max="7693" width="7.109375" style="1" customWidth="1"/>
    <col min="7694" max="7694" width="10.44140625" style="1" customWidth="1"/>
    <col min="7695" max="7695" width="10" style="1"/>
    <col min="7696" max="7696" width="32.109375" style="1" customWidth="1"/>
    <col min="7697" max="7697" width="13" style="1" customWidth="1"/>
    <col min="7698" max="7698" width="6.77734375" style="1" customWidth="1"/>
    <col min="7699" max="7937" width="10" style="1"/>
    <col min="7938" max="7938" width="6.109375" style="1" bestFit="1" customWidth="1"/>
    <col min="7939" max="7939" width="15.77734375" style="1" customWidth="1"/>
    <col min="7940" max="7940" width="27.77734375" style="1" bestFit="1" customWidth="1"/>
    <col min="7941" max="7941" width="6.109375" style="1" customWidth="1"/>
    <col min="7942" max="7943" width="7.88671875" style="1" customWidth="1"/>
    <col min="7944" max="7944" width="5.6640625" style="1" customWidth="1"/>
    <col min="7945" max="7945" width="11.6640625" style="1" customWidth="1"/>
    <col min="7946" max="7946" width="9.88671875" style="1" customWidth="1"/>
    <col min="7947" max="7948" width="10.44140625" style="1" customWidth="1"/>
    <col min="7949" max="7949" width="7.109375" style="1" customWidth="1"/>
    <col min="7950" max="7950" width="10.44140625" style="1" customWidth="1"/>
    <col min="7951" max="7951" width="10" style="1"/>
    <col min="7952" max="7952" width="32.109375" style="1" customWidth="1"/>
    <col min="7953" max="7953" width="13" style="1" customWidth="1"/>
    <col min="7954" max="7954" width="6.77734375" style="1" customWidth="1"/>
    <col min="7955" max="8193" width="10" style="1"/>
    <col min="8194" max="8194" width="6.109375" style="1" bestFit="1" customWidth="1"/>
    <col min="8195" max="8195" width="15.77734375" style="1" customWidth="1"/>
    <col min="8196" max="8196" width="27.77734375" style="1" bestFit="1" customWidth="1"/>
    <col min="8197" max="8197" width="6.109375" style="1" customWidth="1"/>
    <col min="8198" max="8199" width="7.88671875" style="1" customWidth="1"/>
    <col min="8200" max="8200" width="5.6640625" style="1" customWidth="1"/>
    <col min="8201" max="8201" width="11.6640625" style="1" customWidth="1"/>
    <col min="8202" max="8202" width="9.88671875" style="1" customWidth="1"/>
    <col min="8203" max="8204" width="10.44140625" style="1" customWidth="1"/>
    <col min="8205" max="8205" width="7.109375" style="1" customWidth="1"/>
    <col min="8206" max="8206" width="10.44140625" style="1" customWidth="1"/>
    <col min="8207" max="8207" width="10" style="1"/>
    <col min="8208" max="8208" width="32.109375" style="1" customWidth="1"/>
    <col min="8209" max="8209" width="13" style="1" customWidth="1"/>
    <col min="8210" max="8210" width="6.77734375" style="1" customWidth="1"/>
    <col min="8211" max="8449" width="10" style="1"/>
    <col min="8450" max="8450" width="6.109375" style="1" bestFit="1" customWidth="1"/>
    <col min="8451" max="8451" width="15.77734375" style="1" customWidth="1"/>
    <col min="8452" max="8452" width="27.77734375" style="1" bestFit="1" customWidth="1"/>
    <col min="8453" max="8453" width="6.109375" style="1" customWidth="1"/>
    <col min="8454" max="8455" width="7.88671875" style="1" customWidth="1"/>
    <col min="8456" max="8456" width="5.6640625" style="1" customWidth="1"/>
    <col min="8457" max="8457" width="11.6640625" style="1" customWidth="1"/>
    <col min="8458" max="8458" width="9.88671875" style="1" customWidth="1"/>
    <col min="8459" max="8460" width="10.44140625" style="1" customWidth="1"/>
    <col min="8461" max="8461" width="7.109375" style="1" customWidth="1"/>
    <col min="8462" max="8462" width="10.44140625" style="1" customWidth="1"/>
    <col min="8463" max="8463" width="10" style="1"/>
    <col min="8464" max="8464" width="32.109375" style="1" customWidth="1"/>
    <col min="8465" max="8465" width="13" style="1" customWidth="1"/>
    <col min="8466" max="8466" width="6.77734375" style="1" customWidth="1"/>
    <col min="8467" max="8705" width="10" style="1"/>
    <col min="8706" max="8706" width="6.109375" style="1" bestFit="1" customWidth="1"/>
    <col min="8707" max="8707" width="15.77734375" style="1" customWidth="1"/>
    <col min="8708" max="8708" width="27.77734375" style="1" bestFit="1" customWidth="1"/>
    <col min="8709" max="8709" width="6.109375" style="1" customWidth="1"/>
    <col min="8710" max="8711" width="7.88671875" style="1" customWidth="1"/>
    <col min="8712" max="8712" width="5.6640625" style="1" customWidth="1"/>
    <col min="8713" max="8713" width="11.6640625" style="1" customWidth="1"/>
    <col min="8714" max="8714" width="9.88671875" style="1" customWidth="1"/>
    <col min="8715" max="8716" width="10.44140625" style="1" customWidth="1"/>
    <col min="8717" max="8717" width="7.109375" style="1" customWidth="1"/>
    <col min="8718" max="8718" width="10.44140625" style="1" customWidth="1"/>
    <col min="8719" max="8719" width="10" style="1"/>
    <col min="8720" max="8720" width="32.109375" style="1" customWidth="1"/>
    <col min="8721" max="8721" width="13" style="1" customWidth="1"/>
    <col min="8722" max="8722" width="6.77734375" style="1" customWidth="1"/>
    <col min="8723" max="8961" width="10" style="1"/>
    <col min="8962" max="8962" width="6.109375" style="1" bestFit="1" customWidth="1"/>
    <col min="8963" max="8963" width="15.77734375" style="1" customWidth="1"/>
    <col min="8964" max="8964" width="27.77734375" style="1" bestFit="1" customWidth="1"/>
    <col min="8965" max="8965" width="6.109375" style="1" customWidth="1"/>
    <col min="8966" max="8967" width="7.88671875" style="1" customWidth="1"/>
    <col min="8968" max="8968" width="5.6640625" style="1" customWidth="1"/>
    <col min="8969" max="8969" width="11.6640625" style="1" customWidth="1"/>
    <col min="8970" max="8970" width="9.88671875" style="1" customWidth="1"/>
    <col min="8971" max="8972" width="10.44140625" style="1" customWidth="1"/>
    <col min="8973" max="8973" width="7.109375" style="1" customWidth="1"/>
    <col min="8974" max="8974" width="10.44140625" style="1" customWidth="1"/>
    <col min="8975" max="8975" width="10" style="1"/>
    <col min="8976" max="8976" width="32.109375" style="1" customWidth="1"/>
    <col min="8977" max="8977" width="13" style="1" customWidth="1"/>
    <col min="8978" max="8978" width="6.77734375" style="1" customWidth="1"/>
    <col min="8979" max="9217" width="10" style="1"/>
    <col min="9218" max="9218" width="6.109375" style="1" bestFit="1" customWidth="1"/>
    <col min="9219" max="9219" width="15.77734375" style="1" customWidth="1"/>
    <col min="9220" max="9220" width="27.77734375" style="1" bestFit="1" customWidth="1"/>
    <col min="9221" max="9221" width="6.109375" style="1" customWidth="1"/>
    <col min="9222" max="9223" width="7.88671875" style="1" customWidth="1"/>
    <col min="9224" max="9224" width="5.6640625" style="1" customWidth="1"/>
    <col min="9225" max="9225" width="11.6640625" style="1" customWidth="1"/>
    <col min="9226" max="9226" width="9.88671875" style="1" customWidth="1"/>
    <col min="9227" max="9228" width="10.44140625" style="1" customWidth="1"/>
    <col min="9229" max="9229" width="7.109375" style="1" customWidth="1"/>
    <col min="9230" max="9230" width="10.44140625" style="1" customWidth="1"/>
    <col min="9231" max="9231" width="10" style="1"/>
    <col min="9232" max="9232" width="32.109375" style="1" customWidth="1"/>
    <col min="9233" max="9233" width="13" style="1" customWidth="1"/>
    <col min="9234" max="9234" width="6.77734375" style="1" customWidth="1"/>
    <col min="9235" max="9473" width="10" style="1"/>
    <col min="9474" max="9474" width="6.109375" style="1" bestFit="1" customWidth="1"/>
    <col min="9475" max="9475" width="15.77734375" style="1" customWidth="1"/>
    <col min="9476" max="9476" width="27.77734375" style="1" bestFit="1" customWidth="1"/>
    <col min="9477" max="9477" width="6.109375" style="1" customWidth="1"/>
    <col min="9478" max="9479" width="7.88671875" style="1" customWidth="1"/>
    <col min="9480" max="9480" width="5.6640625" style="1" customWidth="1"/>
    <col min="9481" max="9481" width="11.6640625" style="1" customWidth="1"/>
    <col min="9482" max="9482" width="9.88671875" style="1" customWidth="1"/>
    <col min="9483" max="9484" width="10.44140625" style="1" customWidth="1"/>
    <col min="9485" max="9485" width="7.109375" style="1" customWidth="1"/>
    <col min="9486" max="9486" width="10.44140625" style="1" customWidth="1"/>
    <col min="9487" max="9487" width="10" style="1"/>
    <col min="9488" max="9488" width="32.109375" style="1" customWidth="1"/>
    <col min="9489" max="9489" width="13" style="1" customWidth="1"/>
    <col min="9490" max="9490" width="6.77734375" style="1" customWidth="1"/>
    <col min="9491" max="9729" width="10" style="1"/>
    <col min="9730" max="9730" width="6.109375" style="1" bestFit="1" customWidth="1"/>
    <col min="9731" max="9731" width="15.77734375" style="1" customWidth="1"/>
    <col min="9732" max="9732" width="27.77734375" style="1" bestFit="1" customWidth="1"/>
    <col min="9733" max="9733" width="6.109375" style="1" customWidth="1"/>
    <col min="9734" max="9735" width="7.88671875" style="1" customWidth="1"/>
    <col min="9736" max="9736" width="5.6640625" style="1" customWidth="1"/>
    <col min="9737" max="9737" width="11.6640625" style="1" customWidth="1"/>
    <col min="9738" max="9738" width="9.88671875" style="1" customWidth="1"/>
    <col min="9739" max="9740" width="10.44140625" style="1" customWidth="1"/>
    <col min="9741" max="9741" width="7.109375" style="1" customWidth="1"/>
    <col min="9742" max="9742" width="10.44140625" style="1" customWidth="1"/>
    <col min="9743" max="9743" width="10" style="1"/>
    <col min="9744" max="9744" width="32.109375" style="1" customWidth="1"/>
    <col min="9745" max="9745" width="13" style="1" customWidth="1"/>
    <col min="9746" max="9746" width="6.77734375" style="1" customWidth="1"/>
    <col min="9747" max="9985" width="10" style="1"/>
    <col min="9986" max="9986" width="6.109375" style="1" bestFit="1" customWidth="1"/>
    <col min="9987" max="9987" width="15.77734375" style="1" customWidth="1"/>
    <col min="9988" max="9988" width="27.77734375" style="1" bestFit="1" customWidth="1"/>
    <col min="9989" max="9989" width="6.109375" style="1" customWidth="1"/>
    <col min="9990" max="9991" width="7.88671875" style="1" customWidth="1"/>
    <col min="9992" max="9992" width="5.6640625" style="1" customWidth="1"/>
    <col min="9993" max="9993" width="11.6640625" style="1" customWidth="1"/>
    <col min="9994" max="9994" width="9.88671875" style="1" customWidth="1"/>
    <col min="9995" max="9996" width="10.44140625" style="1" customWidth="1"/>
    <col min="9997" max="9997" width="7.109375" style="1" customWidth="1"/>
    <col min="9998" max="9998" width="10.44140625" style="1" customWidth="1"/>
    <col min="9999" max="9999" width="10" style="1"/>
    <col min="10000" max="10000" width="32.109375" style="1" customWidth="1"/>
    <col min="10001" max="10001" width="13" style="1" customWidth="1"/>
    <col min="10002" max="10002" width="6.77734375" style="1" customWidth="1"/>
    <col min="10003" max="10241" width="10" style="1"/>
    <col min="10242" max="10242" width="6.109375" style="1" bestFit="1" customWidth="1"/>
    <col min="10243" max="10243" width="15.77734375" style="1" customWidth="1"/>
    <col min="10244" max="10244" width="27.77734375" style="1" bestFit="1" customWidth="1"/>
    <col min="10245" max="10245" width="6.109375" style="1" customWidth="1"/>
    <col min="10246" max="10247" width="7.88671875" style="1" customWidth="1"/>
    <col min="10248" max="10248" width="5.6640625" style="1" customWidth="1"/>
    <col min="10249" max="10249" width="11.6640625" style="1" customWidth="1"/>
    <col min="10250" max="10250" width="9.88671875" style="1" customWidth="1"/>
    <col min="10251" max="10252" width="10.44140625" style="1" customWidth="1"/>
    <col min="10253" max="10253" width="7.109375" style="1" customWidth="1"/>
    <col min="10254" max="10254" width="10.44140625" style="1" customWidth="1"/>
    <col min="10255" max="10255" width="10" style="1"/>
    <col min="10256" max="10256" width="32.109375" style="1" customWidth="1"/>
    <col min="10257" max="10257" width="13" style="1" customWidth="1"/>
    <col min="10258" max="10258" width="6.77734375" style="1" customWidth="1"/>
    <col min="10259" max="10497" width="10" style="1"/>
    <col min="10498" max="10498" width="6.109375" style="1" bestFit="1" customWidth="1"/>
    <col min="10499" max="10499" width="15.77734375" style="1" customWidth="1"/>
    <col min="10500" max="10500" width="27.77734375" style="1" bestFit="1" customWidth="1"/>
    <col min="10501" max="10501" width="6.109375" style="1" customWidth="1"/>
    <col min="10502" max="10503" width="7.88671875" style="1" customWidth="1"/>
    <col min="10504" max="10504" width="5.6640625" style="1" customWidth="1"/>
    <col min="10505" max="10505" width="11.6640625" style="1" customWidth="1"/>
    <col min="10506" max="10506" width="9.88671875" style="1" customWidth="1"/>
    <col min="10507" max="10508" width="10.44140625" style="1" customWidth="1"/>
    <col min="10509" max="10509" width="7.109375" style="1" customWidth="1"/>
    <col min="10510" max="10510" width="10.44140625" style="1" customWidth="1"/>
    <col min="10511" max="10511" width="10" style="1"/>
    <col min="10512" max="10512" width="32.109375" style="1" customWidth="1"/>
    <col min="10513" max="10513" width="13" style="1" customWidth="1"/>
    <col min="10514" max="10514" width="6.77734375" style="1" customWidth="1"/>
    <col min="10515" max="10753" width="10" style="1"/>
    <col min="10754" max="10754" width="6.109375" style="1" bestFit="1" customWidth="1"/>
    <col min="10755" max="10755" width="15.77734375" style="1" customWidth="1"/>
    <col min="10756" max="10756" width="27.77734375" style="1" bestFit="1" customWidth="1"/>
    <col min="10757" max="10757" width="6.109375" style="1" customWidth="1"/>
    <col min="10758" max="10759" width="7.88671875" style="1" customWidth="1"/>
    <col min="10760" max="10760" width="5.6640625" style="1" customWidth="1"/>
    <col min="10761" max="10761" width="11.6640625" style="1" customWidth="1"/>
    <col min="10762" max="10762" width="9.88671875" style="1" customWidth="1"/>
    <col min="10763" max="10764" width="10.44140625" style="1" customWidth="1"/>
    <col min="10765" max="10765" width="7.109375" style="1" customWidth="1"/>
    <col min="10766" max="10766" width="10.44140625" style="1" customWidth="1"/>
    <col min="10767" max="10767" width="10" style="1"/>
    <col min="10768" max="10768" width="32.109375" style="1" customWidth="1"/>
    <col min="10769" max="10769" width="13" style="1" customWidth="1"/>
    <col min="10770" max="10770" width="6.77734375" style="1" customWidth="1"/>
    <col min="10771" max="11009" width="10" style="1"/>
    <col min="11010" max="11010" width="6.109375" style="1" bestFit="1" customWidth="1"/>
    <col min="11011" max="11011" width="15.77734375" style="1" customWidth="1"/>
    <col min="11012" max="11012" width="27.77734375" style="1" bestFit="1" customWidth="1"/>
    <col min="11013" max="11013" width="6.109375" style="1" customWidth="1"/>
    <col min="11014" max="11015" width="7.88671875" style="1" customWidth="1"/>
    <col min="11016" max="11016" width="5.6640625" style="1" customWidth="1"/>
    <col min="11017" max="11017" width="11.6640625" style="1" customWidth="1"/>
    <col min="11018" max="11018" width="9.88671875" style="1" customWidth="1"/>
    <col min="11019" max="11020" width="10.44140625" style="1" customWidth="1"/>
    <col min="11021" max="11021" width="7.109375" style="1" customWidth="1"/>
    <col min="11022" max="11022" width="10.44140625" style="1" customWidth="1"/>
    <col min="11023" max="11023" width="10" style="1"/>
    <col min="11024" max="11024" width="32.109375" style="1" customWidth="1"/>
    <col min="11025" max="11025" width="13" style="1" customWidth="1"/>
    <col min="11026" max="11026" width="6.77734375" style="1" customWidth="1"/>
    <col min="11027" max="11265" width="10" style="1"/>
    <col min="11266" max="11266" width="6.109375" style="1" bestFit="1" customWidth="1"/>
    <col min="11267" max="11267" width="15.77734375" style="1" customWidth="1"/>
    <col min="11268" max="11268" width="27.77734375" style="1" bestFit="1" customWidth="1"/>
    <col min="11269" max="11269" width="6.109375" style="1" customWidth="1"/>
    <col min="11270" max="11271" width="7.88671875" style="1" customWidth="1"/>
    <col min="11272" max="11272" width="5.6640625" style="1" customWidth="1"/>
    <col min="11273" max="11273" width="11.6640625" style="1" customWidth="1"/>
    <col min="11274" max="11274" width="9.88671875" style="1" customWidth="1"/>
    <col min="11275" max="11276" width="10.44140625" style="1" customWidth="1"/>
    <col min="11277" max="11277" width="7.109375" style="1" customWidth="1"/>
    <col min="11278" max="11278" width="10.44140625" style="1" customWidth="1"/>
    <col min="11279" max="11279" width="10" style="1"/>
    <col min="11280" max="11280" width="32.109375" style="1" customWidth="1"/>
    <col min="11281" max="11281" width="13" style="1" customWidth="1"/>
    <col min="11282" max="11282" width="6.77734375" style="1" customWidth="1"/>
    <col min="11283" max="11521" width="10" style="1"/>
    <col min="11522" max="11522" width="6.109375" style="1" bestFit="1" customWidth="1"/>
    <col min="11523" max="11523" width="15.77734375" style="1" customWidth="1"/>
    <col min="11524" max="11524" width="27.77734375" style="1" bestFit="1" customWidth="1"/>
    <col min="11525" max="11525" width="6.109375" style="1" customWidth="1"/>
    <col min="11526" max="11527" width="7.88671875" style="1" customWidth="1"/>
    <col min="11528" max="11528" width="5.6640625" style="1" customWidth="1"/>
    <col min="11529" max="11529" width="11.6640625" style="1" customWidth="1"/>
    <col min="11530" max="11530" width="9.88671875" style="1" customWidth="1"/>
    <col min="11531" max="11532" width="10.44140625" style="1" customWidth="1"/>
    <col min="11533" max="11533" width="7.109375" style="1" customWidth="1"/>
    <col min="11534" max="11534" width="10.44140625" style="1" customWidth="1"/>
    <col min="11535" max="11535" width="10" style="1"/>
    <col min="11536" max="11536" width="32.109375" style="1" customWidth="1"/>
    <col min="11537" max="11537" width="13" style="1" customWidth="1"/>
    <col min="11538" max="11538" width="6.77734375" style="1" customWidth="1"/>
    <col min="11539" max="11777" width="10" style="1"/>
    <col min="11778" max="11778" width="6.109375" style="1" bestFit="1" customWidth="1"/>
    <col min="11779" max="11779" width="15.77734375" style="1" customWidth="1"/>
    <col min="11780" max="11780" width="27.77734375" style="1" bestFit="1" customWidth="1"/>
    <col min="11781" max="11781" width="6.109375" style="1" customWidth="1"/>
    <col min="11782" max="11783" width="7.88671875" style="1" customWidth="1"/>
    <col min="11784" max="11784" width="5.6640625" style="1" customWidth="1"/>
    <col min="11785" max="11785" width="11.6640625" style="1" customWidth="1"/>
    <col min="11786" max="11786" width="9.88671875" style="1" customWidth="1"/>
    <col min="11787" max="11788" width="10.44140625" style="1" customWidth="1"/>
    <col min="11789" max="11789" width="7.109375" style="1" customWidth="1"/>
    <col min="11790" max="11790" width="10.44140625" style="1" customWidth="1"/>
    <col min="11791" max="11791" width="10" style="1"/>
    <col min="11792" max="11792" width="32.109375" style="1" customWidth="1"/>
    <col min="11793" max="11793" width="13" style="1" customWidth="1"/>
    <col min="11794" max="11794" width="6.77734375" style="1" customWidth="1"/>
    <col min="11795" max="12033" width="10" style="1"/>
    <col min="12034" max="12034" width="6.109375" style="1" bestFit="1" customWidth="1"/>
    <col min="12035" max="12035" width="15.77734375" style="1" customWidth="1"/>
    <col min="12036" max="12036" width="27.77734375" style="1" bestFit="1" customWidth="1"/>
    <col min="12037" max="12037" width="6.109375" style="1" customWidth="1"/>
    <col min="12038" max="12039" width="7.88671875" style="1" customWidth="1"/>
    <col min="12040" max="12040" width="5.6640625" style="1" customWidth="1"/>
    <col min="12041" max="12041" width="11.6640625" style="1" customWidth="1"/>
    <col min="12042" max="12042" width="9.88671875" style="1" customWidth="1"/>
    <col min="12043" max="12044" width="10.44140625" style="1" customWidth="1"/>
    <col min="12045" max="12045" width="7.109375" style="1" customWidth="1"/>
    <col min="12046" max="12046" width="10.44140625" style="1" customWidth="1"/>
    <col min="12047" max="12047" width="10" style="1"/>
    <col min="12048" max="12048" width="32.109375" style="1" customWidth="1"/>
    <col min="12049" max="12049" width="13" style="1" customWidth="1"/>
    <col min="12050" max="12050" width="6.77734375" style="1" customWidth="1"/>
    <col min="12051" max="12289" width="10" style="1"/>
    <col min="12290" max="12290" width="6.109375" style="1" bestFit="1" customWidth="1"/>
    <col min="12291" max="12291" width="15.77734375" style="1" customWidth="1"/>
    <col min="12292" max="12292" width="27.77734375" style="1" bestFit="1" customWidth="1"/>
    <col min="12293" max="12293" width="6.109375" style="1" customWidth="1"/>
    <col min="12294" max="12295" width="7.88671875" style="1" customWidth="1"/>
    <col min="12296" max="12296" width="5.6640625" style="1" customWidth="1"/>
    <col min="12297" max="12297" width="11.6640625" style="1" customWidth="1"/>
    <col min="12298" max="12298" width="9.88671875" style="1" customWidth="1"/>
    <col min="12299" max="12300" width="10.44140625" style="1" customWidth="1"/>
    <col min="12301" max="12301" width="7.109375" style="1" customWidth="1"/>
    <col min="12302" max="12302" width="10.44140625" style="1" customWidth="1"/>
    <col min="12303" max="12303" width="10" style="1"/>
    <col min="12304" max="12304" width="32.109375" style="1" customWidth="1"/>
    <col min="12305" max="12305" width="13" style="1" customWidth="1"/>
    <col min="12306" max="12306" width="6.77734375" style="1" customWidth="1"/>
    <col min="12307" max="12545" width="10" style="1"/>
    <col min="12546" max="12546" width="6.109375" style="1" bestFit="1" customWidth="1"/>
    <col min="12547" max="12547" width="15.77734375" style="1" customWidth="1"/>
    <col min="12548" max="12548" width="27.77734375" style="1" bestFit="1" customWidth="1"/>
    <col min="12549" max="12549" width="6.109375" style="1" customWidth="1"/>
    <col min="12550" max="12551" width="7.88671875" style="1" customWidth="1"/>
    <col min="12552" max="12552" width="5.6640625" style="1" customWidth="1"/>
    <col min="12553" max="12553" width="11.6640625" style="1" customWidth="1"/>
    <col min="12554" max="12554" width="9.88671875" style="1" customWidth="1"/>
    <col min="12555" max="12556" width="10.44140625" style="1" customWidth="1"/>
    <col min="12557" max="12557" width="7.109375" style="1" customWidth="1"/>
    <col min="12558" max="12558" width="10.44140625" style="1" customWidth="1"/>
    <col min="12559" max="12559" width="10" style="1"/>
    <col min="12560" max="12560" width="32.109375" style="1" customWidth="1"/>
    <col min="12561" max="12561" width="13" style="1" customWidth="1"/>
    <col min="12562" max="12562" width="6.77734375" style="1" customWidth="1"/>
    <col min="12563" max="12801" width="10" style="1"/>
    <col min="12802" max="12802" width="6.109375" style="1" bestFit="1" customWidth="1"/>
    <col min="12803" max="12803" width="15.77734375" style="1" customWidth="1"/>
    <col min="12804" max="12804" width="27.77734375" style="1" bestFit="1" customWidth="1"/>
    <col min="12805" max="12805" width="6.109375" style="1" customWidth="1"/>
    <col min="12806" max="12807" width="7.88671875" style="1" customWidth="1"/>
    <col min="12808" max="12808" width="5.6640625" style="1" customWidth="1"/>
    <col min="12809" max="12809" width="11.6640625" style="1" customWidth="1"/>
    <col min="12810" max="12810" width="9.88671875" style="1" customWidth="1"/>
    <col min="12811" max="12812" width="10.44140625" style="1" customWidth="1"/>
    <col min="12813" max="12813" width="7.109375" style="1" customWidth="1"/>
    <col min="12814" max="12814" width="10.44140625" style="1" customWidth="1"/>
    <col min="12815" max="12815" width="10" style="1"/>
    <col min="12816" max="12816" width="32.109375" style="1" customWidth="1"/>
    <col min="12817" max="12817" width="13" style="1" customWidth="1"/>
    <col min="12818" max="12818" width="6.77734375" style="1" customWidth="1"/>
    <col min="12819" max="13057" width="10" style="1"/>
    <col min="13058" max="13058" width="6.109375" style="1" bestFit="1" customWidth="1"/>
    <col min="13059" max="13059" width="15.77734375" style="1" customWidth="1"/>
    <col min="13060" max="13060" width="27.77734375" style="1" bestFit="1" customWidth="1"/>
    <col min="13061" max="13061" width="6.109375" style="1" customWidth="1"/>
    <col min="13062" max="13063" width="7.88671875" style="1" customWidth="1"/>
    <col min="13064" max="13064" width="5.6640625" style="1" customWidth="1"/>
    <col min="13065" max="13065" width="11.6640625" style="1" customWidth="1"/>
    <col min="13066" max="13066" width="9.88671875" style="1" customWidth="1"/>
    <col min="13067" max="13068" width="10.44140625" style="1" customWidth="1"/>
    <col min="13069" max="13069" width="7.109375" style="1" customWidth="1"/>
    <col min="13070" max="13070" width="10.44140625" style="1" customWidth="1"/>
    <col min="13071" max="13071" width="10" style="1"/>
    <col min="13072" max="13072" width="32.109375" style="1" customWidth="1"/>
    <col min="13073" max="13073" width="13" style="1" customWidth="1"/>
    <col min="13074" max="13074" width="6.77734375" style="1" customWidth="1"/>
    <col min="13075" max="13313" width="10" style="1"/>
    <col min="13314" max="13314" width="6.109375" style="1" bestFit="1" customWidth="1"/>
    <col min="13315" max="13315" width="15.77734375" style="1" customWidth="1"/>
    <col min="13316" max="13316" width="27.77734375" style="1" bestFit="1" customWidth="1"/>
    <col min="13317" max="13317" width="6.109375" style="1" customWidth="1"/>
    <col min="13318" max="13319" width="7.88671875" style="1" customWidth="1"/>
    <col min="13320" max="13320" width="5.6640625" style="1" customWidth="1"/>
    <col min="13321" max="13321" width="11.6640625" style="1" customWidth="1"/>
    <col min="13322" max="13322" width="9.88671875" style="1" customWidth="1"/>
    <col min="13323" max="13324" width="10.44140625" style="1" customWidth="1"/>
    <col min="13325" max="13325" width="7.109375" style="1" customWidth="1"/>
    <col min="13326" max="13326" width="10.44140625" style="1" customWidth="1"/>
    <col min="13327" max="13327" width="10" style="1"/>
    <col min="13328" max="13328" width="32.109375" style="1" customWidth="1"/>
    <col min="13329" max="13329" width="13" style="1" customWidth="1"/>
    <col min="13330" max="13330" width="6.77734375" style="1" customWidth="1"/>
    <col min="13331" max="13569" width="10" style="1"/>
    <col min="13570" max="13570" width="6.109375" style="1" bestFit="1" customWidth="1"/>
    <col min="13571" max="13571" width="15.77734375" style="1" customWidth="1"/>
    <col min="13572" max="13572" width="27.77734375" style="1" bestFit="1" customWidth="1"/>
    <col min="13573" max="13573" width="6.109375" style="1" customWidth="1"/>
    <col min="13574" max="13575" width="7.88671875" style="1" customWidth="1"/>
    <col min="13576" max="13576" width="5.6640625" style="1" customWidth="1"/>
    <col min="13577" max="13577" width="11.6640625" style="1" customWidth="1"/>
    <col min="13578" max="13578" width="9.88671875" style="1" customWidth="1"/>
    <col min="13579" max="13580" width="10.44140625" style="1" customWidth="1"/>
    <col min="13581" max="13581" width="7.109375" style="1" customWidth="1"/>
    <col min="13582" max="13582" width="10.44140625" style="1" customWidth="1"/>
    <col min="13583" max="13583" width="10" style="1"/>
    <col min="13584" max="13584" width="32.109375" style="1" customWidth="1"/>
    <col min="13585" max="13585" width="13" style="1" customWidth="1"/>
    <col min="13586" max="13586" width="6.77734375" style="1" customWidth="1"/>
    <col min="13587" max="13825" width="10" style="1"/>
    <col min="13826" max="13826" width="6.109375" style="1" bestFit="1" customWidth="1"/>
    <col min="13827" max="13827" width="15.77734375" style="1" customWidth="1"/>
    <col min="13828" max="13828" width="27.77734375" style="1" bestFit="1" customWidth="1"/>
    <col min="13829" max="13829" width="6.109375" style="1" customWidth="1"/>
    <col min="13830" max="13831" width="7.88671875" style="1" customWidth="1"/>
    <col min="13832" max="13832" width="5.6640625" style="1" customWidth="1"/>
    <col min="13833" max="13833" width="11.6640625" style="1" customWidth="1"/>
    <col min="13834" max="13834" width="9.88671875" style="1" customWidth="1"/>
    <col min="13835" max="13836" width="10.44140625" style="1" customWidth="1"/>
    <col min="13837" max="13837" width="7.109375" style="1" customWidth="1"/>
    <col min="13838" max="13838" width="10.44140625" style="1" customWidth="1"/>
    <col min="13839" max="13839" width="10" style="1"/>
    <col min="13840" max="13840" width="32.109375" style="1" customWidth="1"/>
    <col min="13841" max="13841" width="13" style="1" customWidth="1"/>
    <col min="13842" max="13842" width="6.77734375" style="1" customWidth="1"/>
    <col min="13843" max="14081" width="10" style="1"/>
    <col min="14082" max="14082" width="6.109375" style="1" bestFit="1" customWidth="1"/>
    <col min="14083" max="14083" width="15.77734375" style="1" customWidth="1"/>
    <col min="14084" max="14084" width="27.77734375" style="1" bestFit="1" customWidth="1"/>
    <col min="14085" max="14085" width="6.109375" style="1" customWidth="1"/>
    <col min="14086" max="14087" width="7.88671875" style="1" customWidth="1"/>
    <col min="14088" max="14088" width="5.6640625" style="1" customWidth="1"/>
    <col min="14089" max="14089" width="11.6640625" style="1" customWidth="1"/>
    <col min="14090" max="14090" width="9.88671875" style="1" customWidth="1"/>
    <col min="14091" max="14092" width="10.44140625" style="1" customWidth="1"/>
    <col min="14093" max="14093" width="7.109375" style="1" customWidth="1"/>
    <col min="14094" max="14094" width="10.44140625" style="1" customWidth="1"/>
    <col min="14095" max="14095" width="10" style="1"/>
    <col min="14096" max="14096" width="32.109375" style="1" customWidth="1"/>
    <col min="14097" max="14097" width="13" style="1" customWidth="1"/>
    <col min="14098" max="14098" width="6.77734375" style="1" customWidth="1"/>
    <col min="14099" max="14337" width="10" style="1"/>
    <col min="14338" max="14338" width="6.109375" style="1" bestFit="1" customWidth="1"/>
    <col min="14339" max="14339" width="15.77734375" style="1" customWidth="1"/>
    <col min="14340" max="14340" width="27.77734375" style="1" bestFit="1" customWidth="1"/>
    <col min="14341" max="14341" width="6.109375" style="1" customWidth="1"/>
    <col min="14342" max="14343" width="7.88671875" style="1" customWidth="1"/>
    <col min="14344" max="14344" width="5.6640625" style="1" customWidth="1"/>
    <col min="14345" max="14345" width="11.6640625" style="1" customWidth="1"/>
    <col min="14346" max="14346" width="9.88671875" style="1" customWidth="1"/>
    <col min="14347" max="14348" width="10.44140625" style="1" customWidth="1"/>
    <col min="14349" max="14349" width="7.109375" style="1" customWidth="1"/>
    <col min="14350" max="14350" width="10.44140625" style="1" customWidth="1"/>
    <col min="14351" max="14351" width="10" style="1"/>
    <col min="14352" max="14352" width="32.109375" style="1" customWidth="1"/>
    <col min="14353" max="14353" width="13" style="1" customWidth="1"/>
    <col min="14354" max="14354" width="6.77734375" style="1" customWidth="1"/>
    <col min="14355" max="14593" width="10" style="1"/>
    <col min="14594" max="14594" width="6.109375" style="1" bestFit="1" customWidth="1"/>
    <col min="14595" max="14595" width="15.77734375" style="1" customWidth="1"/>
    <col min="14596" max="14596" width="27.77734375" style="1" bestFit="1" customWidth="1"/>
    <col min="14597" max="14597" width="6.109375" style="1" customWidth="1"/>
    <col min="14598" max="14599" width="7.88671875" style="1" customWidth="1"/>
    <col min="14600" max="14600" width="5.6640625" style="1" customWidth="1"/>
    <col min="14601" max="14601" width="11.6640625" style="1" customWidth="1"/>
    <col min="14602" max="14602" width="9.88671875" style="1" customWidth="1"/>
    <col min="14603" max="14604" width="10.44140625" style="1" customWidth="1"/>
    <col min="14605" max="14605" width="7.109375" style="1" customWidth="1"/>
    <col min="14606" max="14606" width="10.44140625" style="1" customWidth="1"/>
    <col min="14607" max="14607" width="10" style="1"/>
    <col min="14608" max="14608" width="32.109375" style="1" customWidth="1"/>
    <col min="14609" max="14609" width="13" style="1" customWidth="1"/>
    <col min="14610" max="14610" width="6.77734375" style="1" customWidth="1"/>
    <col min="14611" max="14849" width="10" style="1"/>
    <col min="14850" max="14850" width="6.109375" style="1" bestFit="1" customWidth="1"/>
    <col min="14851" max="14851" width="15.77734375" style="1" customWidth="1"/>
    <col min="14852" max="14852" width="27.77734375" style="1" bestFit="1" customWidth="1"/>
    <col min="14853" max="14853" width="6.109375" style="1" customWidth="1"/>
    <col min="14854" max="14855" width="7.88671875" style="1" customWidth="1"/>
    <col min="14856" max="14856" width="5.6640625" style="1" customWidth="1"/>
    <col min="14857" max="14857" width="11.6640625" style="1" customWidth="1"/>
    <col min="14858" max="14858" width="9.88671875" style="1" customWidth="1"/>
    <col min="14859" max="14860" width="10.44140625" style="1" customWidth="1"/>
    <col min="14861" max="14861" width="7.109375" style="1" customWidth="1"/>
    <col min="14862" max="14862" width="10.44140625" style="1" customWidth="1"/>
    <col min="14863" max="14863" width="10" style="1"/>
    <col min="14864" max="14864" width="32.109375" style="1" customWidth="1"/>
    <col min="14865" max="14865" width="13" style="1" customWidth="1"/>
    <col min="14866" max="14866" width="6.77734375" style="1" customWidth="1"/>
    <col min="14867" max="15105" width="10" style="1"/>
    <col min="15106" max="15106" width="6.109375" style="1" bestFit="1" customWidth="1"/>
    <col min="15107" max="15107" width="15.77734375" style="1" customWidth="1"/>
    <col min="15108" max="15108" width="27.77734375" style="1" bestFit="1" customWidth="1"/>
    <col min="15109" max="15109" width="6.109375" style="1" customWidth="1"/>
    <col min="15110" max="15111" width="7.88671875" style="1" customWidth="1"/>
    <col min="15112" max="15112" width="5.6640625" style="1" customWidth="1"/>
    <col min="15113" max="15113" width="11.6640625" style="1" customWidth="1"/>
    <col min="15114" max="15114" width="9.88671875" style="1" customWidth="1"/>
    <col min="15115" max="15116" width="10.44140625" style="1" customWidth="1"/>
    <col min="15117" max="15117" width="7.109375" style="1" customWidth="1"/>
    <col min="15118" max="15118" width="10.44140625" style="1" customWidth="1"/>
    <col min="15119" max="15119" width="10" style="1"/>
    <col min="15120" max="15120" width="32.109375" style="1" customWidth="1"/>
    <col min="15121" max="15121" width="13" style="1" customWidth="1"/>
    <col min="15122" max="15122" width="6.77734375" style="1" customWidth="1"/>
    <col min="15123" max="15361" width="10" style="1"/>
    <col min="15362" max="15362" width="6.109375" style="1" bestFit="1" customWidth="1"/>
    <col min="15363" max="15363" width="15.77734375" style="1" customWidth="1"/>
    <col min="15364" max="15364" width="27.77734375" style="1" bestFit="1" customWidth="1"/>
    <col min="15365" max="15365" width="6.109375" style="1" customWidth="1"/>
    <col min="15366" max="15367" width="7.88671875" style="1" customWidth="1"/>
    <col min="15368" max="15368" width="5.6640625" style="1" customWidth="1"/>
    <col min="15369" max="15369" width="11.6640625" style="1" customWidth="1"/>
    <col min="15370" max="15370" width="9.88671875" style="1" customWidth="1"/>
    <col min="15371" max="15372" width="10.44140625" style="1" customWidth="1"/>
    <col min="15373" max="15373" width="7.109375" style="1" customWidth="1"/>
    <col min="15374" max="15374" width="10.44140625" style="1" customWidth="1"/>
    <col min="15375" max="15375" width="10" style="1"/>
    <col min="15376" max="15376" width="32.109375" style="1" customWidth="1"/>
    <col min="15377" max="15377" width="13" style="1" customWidth="1"/>
    <col min="15378" max="15378" width="6.77734375" style="1" customWidth="1"/>
    <col min="15379" max="15617" width="10" style="1"/>
    <col min="15618" max="15618" width="6.109375" style="1" bestFit="1" customWidth="1"/>
    <col min="15619" max="15619" width="15.77734375" style="1" customWidth="1"/>
    <col min="15620" max="15620" width="27.77734375" style="1" bestFit="1" customWidth="1"/>
    <col min="15621" max="15621" width="6.109375" style="1" customWidth="1"/>
    <col min="15622" max="15623" width="7.88671875" style="1" customWidth="1"/>
    <col min="15624" max="15624" width="5.6640625" style="1" customWidth="1"/>
    <col min="15625" max="15625" width="11.6640625" style="1" customWidth="1"/>
    <col min="15626" max="15626" width="9.88671875" style="1" customWidth="1"/>
    <col min="15627" max="15628" width="10.44140625" style="1" customWidth="1"/>
    <col min="15629" max="15629" width="7.109375" style="1" customWidth="1"/>
    <col min="15630" max="15630" width="10.44140625" style="1" customWidth="1"/>
    <col min="15631" max="15631" width="10" style="1"/>
    <col min="15632" max="15632" width="32.109375" style="1" customWidth="1"/>
    <col min="15633" max="15633" width="13" style="1" customWidth="1"/>
    <col min="15634" max="15634" width="6.77734375" style="1" customWidth="1"/>
    <col min="15635" max="15873" width="10" style="1"/>
    <col min="15874" max="15874" width="6.109375" style="1" bestFit="1" customWidth="1"/>
    <col min="15875" max="15875" width="15.77734375" style="1" customWidth="1"/>
    <col min="15876" max="15876" width="27.77734375" style="1" bestFit="1" customWidth="1"/>
    <col min="15877" max="15877" width="6.109375" style="1" customWidth="1"/>
    <col min="15878" max="15879" width="7.88671875" style="1" customWidth="1"/>
    <col min="15880" max="15880" width="5.6640625" style="1" customWidth="1"/>
    <col min="15881" max="15881" width="11.6640625" style="1" customWidth="1"/>
    <col min="15882" max="15882" width="9.88671875" style="1" customWidth="1"/>
    <col min="15883" max="15884" width="10.44140625" style="1" customWidth="1"/>
    <col min="15885" max="15885" width="7.109375" style="1" customWidth="1"/>
    <col min="15886" max="15886" width="10.44140625" style="1" customWidth="1"/>
    <col min="15887" max="15887" width="10" style="1"/>
    <col min="15888" max="15888" width="32.109375" style="1" customWidth="1"/>
    <col min="15889" max="15889" width="13" style="1" customWidth="1"/>
    <col min="15890" max="15890" width="6.77734375" style="1" customWidth="1"/>
    <col min="15891" max="16129" width="10" style="1"/>
    <col min="16130" max="16130" width="6.109375" style="1" bestFit="1" customWidth="1"/>
    <col min="16131" max="16131" width="15.77734375" style="1" customWidth="1"/>
    <col min="16132" max="16132" width="27.77734375" style="1" bestFit="1" customWidth="1"/>
    <col min="16133" max="16133" width="6.109375" style="1" customWidth="1"/>
    <col min="16134" max="16135" width="7.88671875" style="1" customWidth="1"/>
    <col min="16136" max="16136" width="5.6640625" style="1" customWidth="1"/>
    <col min="16137" max="16137" width="11.6640625" style="1" customWidth="1"/>
    <col min="16138" max="16138" width="9.88671875" style="1" customWidth="1"/>
    <col min="16139" max="16140" width="10.44140625" style="1" customWidth="1"/>
    <col min="16141" max="16141" width="7.109375" style="1" customWidth="1"/>
    <col min="16142" max="16142" width="10.44140625" style="1" customWidth="1"/>
    <col min="16143" max="16143" width="10" style="1"/>
    <col min="16144" max="16144" width="32.109375" style="1" customWidth="1"/>
    <col min="16145" max="16145" width="13" style="1" customWidth="1"/>
    <col min="16146" max="16146" width="6.77734375" style="1" customWidth="1"/>
    <col min="16147" max="16384" width="10" style="1"/>
  </cols>
  <sheetData>
    <row r="1" spans="1:27" ht="27.7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1"/>
    </row>
    <row r="2" spans="1:27" ht="27.75" customHeight="1" x14ac:dyDescent="0.25">
      <c r="A2" s="1" t="s">
        <v>46</v>
      </c>
      <c r="M2" s="25" t="s">
        <v>1</v>
      </c>
      <c r="N2" s="25"/>
      <c r="O2" s="25"/>
      <c r="P2" s="25"/>
      <c r="Q2" s="2"/>
    </row>
    <row r="3" spans="1:27" s="5" customFormat="1" ht="19.5" customHeight="1" x14ac:dyDescent="0.25">
      <c r="A3" s="26" t="s">
        <v>2</v>
      </c>
      <c r="B3" s="26" t="s">
        <v>3</v>
      </c>
      <c r="C3" s="26" t="s">
        <v>4</v>
      </c>
      <c r="D3" s="26" t="s">
        <v>5</v>
      </c>
      <c r="E3" s="28" t="s">
        <v>6</v>
      </c>
      <c r="F3" s="29"/>
      <c r="G3" s="26" t="s">
        <v>7</v>
      </c>
      <c r="H3" s="26" t="s">
        <v>8</v>
      </c>
      <c r="I3" s="26" t="s">
        <v>9</v>
      </c>
      <c r="J3" s="30" t="s">
        <v>10</v>
      </c>
      <c r="K3" s="31"/>
      <c r="L3" s="32" t="s">
        <v>11</v>
      </c>
      <c r="M3" s="28" t="s">
        <v>12</v>
      </c>
      <c r="N3" s="29"/>
      <c r="O3" s="26" t="s">
        <v>13</v>
      </c>
      <c r="P3" s="26" t="s">
        <v>14</v>
      </c>
      <c r="Q3" s="33"/>
    </row>
    <row r="4" spans="1:27" s="5" customFormat="1" ht="48.6" customHeight="1" x14ac:dyDescent="0.25">
      <c r="A4" s="27"/>
      <c r="B4" s="27"/>
      <c r="C4" s="27"/>
      <c r="D4" s="27"/>
      <c r="E4" s="4" t="s">
        <v>15</v>
      </c>
      <c r="F4" s="4" t="s">
        <v>16</v>
      </c>
      <c r="G4" s="27"/>
      <c r="H4" s="27"/>
      <c r="I4" s="27"/>
      <c r="J4" s="4" t="s">
        <v>17</v>
      </c>
      <c r="K4" s="3" t="s">
        <v>18</v>
      </c>
      <c r="L4" s="32"/>
      <c r="M4" s="4" t="s">
        <v>19</v>
      </c>
      <c r="N4" s="4" t="s">
        <v>20</v>
      </c>
      <c r="O4" s="27"/>
      <c r="P4" s="27"/>
      <c r="Q4" s="33"/>
    </row>
    <row r="5" spans="1:27" ht="27.75" customHeight="1" x14ac:dyDescent="0.25">
      <c r="A5" s="6">
        <v>1</v>
      </c>
      <c r="B5" s="7" t="s">
        <v>21</v>
      </c>
      <c r="C5" s="8" t="s">
        <v>22</v>
      </c>
      <c r="D5" s="9" t="s">
        <v>23</v>
      </c>
      <c r="E5" s="10">
        <v>2.0923728000000001</v>
      </c>
      <c r="F5" s="11">
        <f>E5+L5</f>
        <v>2.4043728</v>
      </c>
      <c r="G5" s="12">
        <v>0.13</v>
      </c>
      <c r="H5" s="13"/>
      <c r="I5" s="10"/>
      <c r="J5" s="14" t="s">
        <v>24</v>
      </c>
      <c r="K5" s="15">
        <v>5.83</v>
      </c>
      <c r="L5" s="16">
        <v>0.312</v>
      </c>
      <c r="M5" s="10">
        <v>1.7003728000000002</v>
      </c>
      <c r="N5" s="16">
        <f>M5+L5</f>
        <v>2.0123728000000001</v>
      </c>
      <c r="O5" s="17" t="s">
        <v>25</v>
      </c>
      <c r="P5" s="18" t="s">
        <v>42</v>
      </c>
      <c r="Q5" s="34">
        <f>31200/100000</f>
        <v>0.312</v>
      </c>
      <c r="S5" s="19"/>
    </row>
    <row r="6" spans="1:27" ht="27.75" customHeight="1" x14ac:dyDescent="0.25">
      <c r="A6" s="6">
        <v>2</v>
      </c>
      <c r="B6" s="7" t="s">
        <v>26</v>
      </c>
      <c r="C6" s="8" t="s">
        <v>27</v>
      </c>
      <c r="D6" s="9" t="s">
        <v>23</v>
      </c>
      <c r="E6" s="10">
        <v>1.9400976000000001</v>
      </c>
      <c r="F6" s="11">
        <f t="shared" ref="F6:F9" si="0">E6+L6</f>
        <v>2.2490976000000003</v>
      </c>
      <c r="G6" s="12">
        <v>0.13</v>
      </c>
      <c r="H6" s="13"/>
      <c r="I6" s="10"/>
      <c r="J6" s="14" t="s">
        <v>24</v>
      </c>
      <c r="K6" s="15">
        <v>5.83</v>
      </c>
      <c r="L6" s="16">
        <v>0.309</v>
      </c>
      <c r="M6" s="10">
        <v>1.5480976</v>
      </c>
      <c r="N6" s="16">
        <f t="shared" ref="N6:N10" si="1">M6+L6</f>
        <v>1.8570975999999999</v>
      </c>
      <c r="O6" s="17" t="s">
        <v>25</v>
      </c>
      <c r="P6" s="18" t="s">
        <v>43</v>
      </c>
      <c r="Q6" s="34">
        <f>30900/100000</f>
        <v>0.309</v>
      </c>
      <c r="S6" s="19"/>
    </row>
    <row r="7" spans="1:27" ht="27.75" customHeight="1" x14ac:dyDescent="0.25">
      <c r="A7" s="6">
        <v>3</v>
      </c>
      <c r="B7" s="7" t="s">
        <v>28</v>
      </c>
      <c r="C7" s="8" t="s">
        <v>29</v>
      </c>
      <c r="D7" s="9" t="s">
        <v>23</v>
      </c>
      <c r="E7" s="10">
        <v>1.9174400000000003</v>
      </c>
      <c r="F7" s="11">
        <f t="shared" si="0"/>
        <v>2.1914400000000001</v>
      </c>
      <c r="G7" s="12">
        <v>0.13</v>
      </c>
      <c r="H7" s="13"/>
      <c r="I7" s="10"/>
      <c r="J7" s="14" t="s">
        <v>24</v>
      </c>
      <c r="K7" s="15">
        <v>5.83</v>
      </c>
      <c r="L7" s="16">
        <v>0.27400000000000002</v>
      </c>
      <c r="M7" s="10">
        <v>1.4806400000000002</v>
      </c>
      <c r="N7" s="16">
        <f t="shared" si="1"/>
        <v>1.7546400000000002</v>
      </c>
      <c r="O7" s="17" t="s">
        <v>25</v>
      </c>
      <c r="P7" s="18" t="s">
        <v>44</v>
      </c>
      <c r="Q7" s="34">
        <f>27400/100000</f>
        <v>0.27400000000000002</v>
      </c>
      <c r="S7" s="19"/>
    </row>
    <row r="8" spans="1:27" ht="27.75" customHeight="1" x14ac:dyDescent="0.25">
      <c r="A8" s="6">
        <v>4</v>
      </c>
      <c r="B8" s="7" t="s">
        <v>30</v>
      </c>
      <c r="C8" s="8" t="s">
        <v>31</v>
      </c>
      <c r="D8" s="9" t="s">
        <v>23</v>
      </c>
      <c r="E8" s="10">
        <v>1.9152</v>
      </c>
      <c r="F8" s="11">
        <f t="shared" si="0"/>
        <v>2.2021999999999999</v>
      </c>
      <c r="G8" s="12">
        <v>0.13</v>
      </c>
      <c r="H8" s="13"/>
      <c r="I8" s="10"/>
      <c r="J8" s="14" t="s">
        <v>24</v>
      </c>
      <c r="K8" s="15">
        <v>5.83</v>
      </c>
      <c r="L8" s="16">
        <v>0.28699999999999998</v>
      </c>
      <c r="M8" s="10">
        <v>1.4817600000000002</v>
      </c>
      <c r="N8" s="16">
        <f t="shared" si="1"/>
        <v>1.7687600000000001</v>
      </c>
      <c r="O8" s="17" t="s">
        <v>25</v>
      </c>
      <c r="P8" s="18" t="s">
        <v>45</v>
      </c>
      <c r="Q8" s="34">
        <f>28700/100000</f>
        <v>0.28699999999999998</v>
      </c>
      <c r="S8" s="19"/>
    </row>
    <row r="9" spans="1:27" ht="27.75" customHeight="1" x14ac:dyDescent="0.25">
      <c r="A9" s="6">
        <v>5</v>
      </c>
      <c r="B9" s="7" t="s">
        <v>32</v>
      </c>
      <c r="C9" s="8" t="s">
        <v>33</v>
      </c>
      <c r="D9" s="9" t="s">
        <v>23</v>
      </c>
      <c r="E9" s="10">
        <v>1.9174400000000003</v>
      </c>
      <c r="F9" s="11">
        <f t="shared" si="0"/>
        <v>2.0342541592920358</v>
      </c>
      <c r="G9" s="12">
        <v>0.13</v>
      </c>
      <c r="H9" s="13"/>
      <c r="I9" s="10"/>
      <c r="J9" s="14" t="s">
        <v>24</v>
      </c>
      <c r="K9" s="15">
        <v>5.83</v>
      </c>
      <c r="L9" s="20">
        <f>AA9/100000</f>
        <v>0.1168141592920354</v>
      </c>
      <c r="M9" s="10">
        <v>1.48064</v>
      </c>
      <c r="N9" s="16">
        <f t="shared" si="1"/>
        <v>1.5974541592920353</v>
      </c>
      <c r="O9" s="17" t="s">
        <v>25</v>
      </c>
      <c r="P9" s="18" t="s">
        <v>49</v>
      </c>
      <c r="Q9" s="34">
        <f>21200/1.13</f>
        <v>18761.061946902657</v>
      </c>
      <c r="R9" s="1" t="s">
        <v>47</v>
      </c>
      <c r="S9" s="19"/>
      <c r="AA9" s="1">
        <f>(24000/2+1200)/1.13</f>
        <v>11681.41592920354</v>
      </c>
    </row>
    <row r="10" spans="1:27" ht="27.75" customHeight="1" x14ac:dyDescent="0.25">
      <c r="A10" s="6">
        <v>6</v>
      </c>
      <c r="B10" s="7" t="s">
        <v>34</v>
      </c>
      <c r="C10" s="8" t="s">
        <v>35</v>
      </c>
      <c r="D10" s="9" t="s">
        <v>23</v>
      </c>
      <c r="E10" s="10">
        <v>1.9152</v>
      </c>
      <c r="F10" s="11">
        <f>E10+L10</f>
        <v>2.0320141592920353</v>
      </c>
      <c r="G10" s="12">
        <v>0.13</v>
      </c>
      <c r="H10" s="13"/>
      <c r="I10" s="10"/>
      <c r="J10" s="14" t="s">
        <v>24</v>
      </c>
      <c r="K10" s="15">
        <v>5.83</v>
      </c>
      <c r="L10" s="20">
        <f>AA10/100000</f>
        <v>0.1168141592920354</v>
      </c>
      <c r="M10" s="10">
        <v>1.4817600000000002</v>
      </c>
      <c r="N10" s="16">
        <f t="shared" si="1"/>
        <v>1.5985741592920355</v>
      </c>
      <c r="O10" s="17" t="s">
        <v>25</v>
      </c>
      <c r="P10" s="18" t="s">
        <v>49</v>
      </c>
      <c r="Q10" s="34">
        <f t="shared" ref="Q6:Q10" si="2">31200/100000</f>
        <v>0.312</v>
      </c>
      <c r="R10" s="1" t="s">
        <v>48</v>
      </c>
      <c r="S10" s="19"/>
      <c r="AA10" s="1">
        <f>(24000/2+1200)/1.13</f>
        <v>11681.41592920354</v>
      </c>
    </row>
    <row r="11" spans="1:27" ht="54" customHeight="1" x14ac:dyDescent="0.25">
      <c r="A11" s="22" t="s">
        <v>36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5"/>
    </row>
    <row r="12" spans="1:27" ht="38.4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5"/>
    </row>
    <row r="13" spans="1:27" ht="93" customHeight="1" x14ac:dyDescent="0.25">
      <c r="A13" s="22" t="s">
        <v>37</v>
      </c>
      <c r="B13" s="22"/>
      <c r="C13" s="22"/>
      <c r="D13" s="22" t="s">
        <v>38</v>
      </c>
      <c r="E13" s="22"/>
      <c r="F13" s="22"/>
      <c r="G13" s="22"/>
      <c r="H13" s="22"/>
      <c r="I13" s="22" t="s">
        <v>39</v>
      </c>
      <c r="J13" s="22"/>
      <c r="K13" s="22"/>
      <c r="L13" s="22" t="s">
        <v>40</v>
      </c>
      <c r="M13" s="22"/>
      <c r="N13" s="22"/>
      <c r="O13" s="22" t="s">
        <v>41</v>
      </c>
      <c r="P13" s="22"/>
      <c r="Q13" s="36"/>
    </row>
  </sheetData>
  <mergeCells count="21">
    <mergeCell ref="A13:C13"/>
    <mergeCell ref="D13:H13"/>
    <mergeCell ref="I13:K13"/>
    <mergeCell ref="L13:N13"/>
    <mergeCell ref="O13:P13"/>
    <mergeCell ref="A11:P12"/>
    <mergeCell ref="A1:P1"/>
    <mergeCell ref="M2:P2"/>
    <mergeCell ref="A3:A4"/>
    <mergeCell ref="B3:B4"/>
    <mergeCell ref="C3:C4"/>
    <mergeCell ref="D3:D4"/>
    <mergeCell ref="E3:F3"/>
    <mergeCell ref="G3:G4"/>
    <mergeCell ref="H3:H4"/>
    <mergeCell ref="I3:I4"/>
    <mergeCell ref="J3:K3"/>
    <mergeCell ref="L3:L4"/>
    <mergeCell ref="M3:N3"/>
    <mergeCell ref="O3:O4"/>
    <mergeCell ref="P3:P4"/>
  </mergeCells>
  <phoneticPr fontId="4" type="noConversion"/>
  <dataValidations count="1">
    <dataValidation type="list" allowBlank="1" showInputMessage="1" showErrorMessage="1" sqref="WVP983043:WVP983050 JD5:JD10 SZ5:SZ10 ACV5:ACV10 AMR5:AMR10 AWN5:AWN10 BGJ5:BGJ10 BQF5:BQF10 CAB5:CAB10 CJX5:CJX10 CTT5:CTT10 DDP5:DDP10 DNL5:DNL10 DXH5:DXH10 EHD5:EHD10 EQZ5:EQZ10 FAV5:FAV10 FKR5:FKR10 FUN5:FUN10 GEJ5:GEJ10 GOF5:GOF10 GYB5:GYB10 HHX5:HHX10 HRT5:HRT10 IBP5:IBP10 ILL5:ILL10 IVH5:IVH10 JFD5:JFD10 JOZ5:JOZ10 JYV5:JYV10 KIR5:KIR10 KSN5:KSN10 LCJ5:LCJ10 LMF5:LMF10 LWB5:LWB10 MFX5:MFX10 MPT5:MPT10 MZP5:MZP10 NJL5:NJL10 NTH5:NTH10 ODD5:ODD10 OMZ5:OMZ10 OWV5:OWV10 PGR5:PGR10 PQN5:PQN10 QAJ5:QAJ10 QKF5:QKF10 QUB5:QUB10 RDX5:RDX10 RNT5:RNT10 RXP5:RXP10 SHL5:SHL10 SRH5:SRH10 TBD5:TBD10 TKZ5:TKZ10 TUV5:TUV10 UER5:UER10 UON5:UON10 UYJ5:UYJ10 VIF5:VIF10 VSB5:VSB10 WBX5:WBX10 WLT5:WLT10 WVP5:WVP10 G65539:G65546 JD65539:JD65546 SZ65539:SZ65546 ACV65539:ACV65546 AMR65539:AMR65546 AWN65539:AWN65546 BGJ65539:BGJ65546 BQF65539:BQF65546 CAB65539:CAB65546 CJX65539:CJX65546 CTT65539:CTT65546 DDP65539:DDP65546 DNL65539:DNL65546 DXH65539:DXH65546 EHD65539:EHD65546 EQZ65539:EQZ65546 FAV65539:FAV65546 FKR65539:FKR65546 FUN65539:FUN65546 GEJ65539:GEJ65546 GOF65539:GOF65546 GYB65539:GYB65546 HHX65539:HHX65546 HRT65539:HRT65546 IBP65539:IBP65546 ILL65539:ILL65546 IVH65539:IVH65546 JFD65539:JFD65546 JOZ65539:JOZ65546 JYV65539:JYV65546 KIR65539:KIR65546 KSN65539:KSN65546 LCJ65539:LCJ65546 LMF65539:LMF65546 LWB65539:LWB65546 MFX65539:MFX65546 MPT65539:MPT65546 MZP65539:MZP65546 NJL65539:NJL65546 NTH65539:NTH65546 ODD65539:ODD65546 OMZ65539:OMZ65546 OWV65539:OWV65546 PGR65539:PGR65546 PQN65539:PQN65546 QAJ65539:QAJ65546 QKF65539:QKF65546 QUB65539:QUB65546 RDX65539:RDX65546 RNT65539:RNT65546 RXP65539:RXP65546 SHL65539:SHL65546 SRH65539:SRH65546 TBD65539:TBD65546 TKZ65539:TKZ65546 TUV65539:TUV65546 UER65539:UER65546 UON65539:UON65546 UYJ65539:UYJ65546 VIF65539:VIF65546 VSB65539:VSB65546 WBX65539:WBX65546 WLT65539:WLT65546 WVP65539:WVP65546 G131075:G131082 JD131075:JD131082 SZ131075:SZ131082 ACV131075:ACV131082 AMR131075:AMR131082 AWN131075:AWN131082 BGJ131075:BGJ131082 BQF131075:BQF131082 CAB131075:CAB131082 CJX131075:CJX131082 CTT131075:CTT131082 DDP131075:DDP131082 DNL131075:DNL131082 DXH131075:DXH131082 EHD131075:EHD131082 EQZ131075:EQZ131082 FAV131075:FAV131082 FKR131075:FKR131082 FUN131075:FUN131082 GEJ131075:GEJ131082 GOF131075:GOF131082 GYB131075:GYB131082 HHX131075:HHX131082 HRT131075:HRT131082 IBP131075:IBP131082 ILL131075:ILL131082 IVH131075:IVH131082 JFD131075:JFD131082 JOZ131075:JOZ131082 JYV131075:JYV131082 KIR131075:KIR131082 KSN131075:KSN131082 LCJ131075:LCJ131082 LMF131075:LMF131082 LWB131075:LWB131082 MFX131075:MFX131082 MPT131075:MPT131082 MZP131075:MZP131082 NJL131075:NJL131082 NTH131075:NTH131082 ODD131075:ODD131082 OMZ131075:OMZ131082 OWV131075:OWV131082 PGR131075:PGR131082 PQN131075:PQN131082 QAJ131075:QAJ131082 QKF131075:QKF131082 QUB131075:QUB131082 RDX131075:RDX131082 RNT131075:RNT131082 RXP131075:RXP131082 SHL131075:SHL131082 SRH131075:SRH131082 TBD131075:TBD131082 TKZ131075:TKZ131082 TUV131075:TUV131082 UER131075:UER131082 UON131075:UON131082 UYJ131075:UYJ131082 VIF131075:VIF131082 VSB131075:VSB131082 WBX131075:WBX131082 WLT131075:WLT131082 WVP131075:WVP131082 G196611:G196618 JD196611:JD196618 SZ196611:SZ196618 ACV196611:ACV196618 AMR196611:AMR196618 AWN196611:AWN196618 BGJ196611:BGJ196618 BQF196611:BQF196618 CAB196611:CAB196618 CJX196611:CJX196618 CTT196611:CTT196618 DDP196611:DDP196618 DNL196611:DNL196618 DXH196611:DXH196618 EHD196611:EHD196618 EQZ196611:EQZ196618 FAV196611:FAV196618 FKR196611:FKR196618 FUN196611:FUN196618 GEJ196611:GEJ196618 GOF196611:GOF196618 GYB196611:GYB196618 HHX196611:HHX196618 HRT196611:HRT196618 IBP196611:IBP196618 ILL196611:ILL196618 IVH196611:IVH196618 JFD196611:JFD196618 JOZ196611:JOZ196618 JYV196611:JYV196618 KIR196611:KIR196618 KSN196611:KSN196618 LCJ196611:LCJ196618 LMF196611:LMF196618 LWB196611:LWB196618 MFX196611:MFX196618 MPT196611:MPT196618 MZP196611:MZP196618 NJL196611:NJL196618 NTH196611:NTH196618 ODD196611:ODD196618 OMZ196611:OMZ196618 OWV196611:OWV196618 PGR196611:PGR196618 PQN196611:PQN196618 QAJ196611:QAJ196618 QKF196611:QKF196618 QUB196611:QUB196618 RDX196611:RDX196618 RNT196611:RNT196618 RXP196611:RXP196618 SHL196611:SHL196618 SRH196611:SRH196618 TBD196611:TBD196618 TKZ196611:TKZ196618 TUV196611:TUV196618 UER196611:UER196618 UON196611:UON196618 UYJ196611:UYJ196618 VIF196611:VIF196618 VSB196611:VSB196618 WBX196611:WBX196618 WLT196611:WLT196618 WVP196611:WVP196618 G262147:G262154 JD262147:JD262154 SZ262147:SZ262154 ACV262147:ACV262154 AMR262147:AMR262154 AWN262147:AWN262154 BGJ262147:BGJ262154 BQF262147:BQF262154 CAB262147:CAB262154 CJX262147:CJX262154 CTT262147:CTT262154 DDP262147:DDP262154 DNL262147:DNL262154 DXH262147:DXH262154 EHD262147:EHD262154 EQZ262147:EQZ262154 FAV262147:FAV262154 FKR262147:FKR262154 FUN262147:FUN262154 GEJ262147:GEJ262154 GOF262147:GOF262154 GYB262147:GYB262154 HHX262147:HHX262154 HRT262147:HRT262154 IBP262147:IBP262154 ILL262147:ILL262154 IVH262147:IVH262154 JFD262147:JFD262154 JOZ262147:JOZ262154 JYV262147:JYV262154 KIR262147:KIR262154 KSN262147:KSN262154 LCJ262147:LCJ262154 LMF262147:LMF262154 LWB262147:LWB262154 MFX262147:MFX262154 MPT262147:MPT262154 MZP262147:MZP262154 NJL262147:NJL262154 NTH262147:NTH262154 ODD262147:ODD262154 OMZ262147:OMZ262154 OWV262147:OWV262154 PGR262147:PGR262154 PQN262147:PQN262154 QAJ262147:QAJ262154 QKF262147:QKF262154 QUB262147:QUB262154 RDX262147:RDX262154 RNT262147:RNT262154 RXP262147:RXP262154 SHL262147:SHL262154 SRH262147:SRH262154 TBD262147:TBD262154 TKZ262147:TKZ262154 TUV262147:TUV262154 UER262147:UER262154 UON262147:UON262154 UYJ262147:UYJ262154 VIF262147:VIF262154 VSB262147:VSB262154 WBX262147:WBX262154 WLT262147:WLT262154 WVP262147:WVP262154 G327683:G327690 JD327683:JD327690 SZ327683:SZ327690 ACV327683:ACV327690 AMR327683:AMR327690 AWN327683:AWN327690 BGJ327683:BGJ327690 BQF327683:BQF327690 CAB327683:CAB327690 CJX327683:CJX327690 CTT327683:CTT327690 DDP327683:DDP327690 DNL327683:DNL327690 DXH327683:DXH327690 EHD327683:EHD327690 EQZ327683:EQZ327690 FAV327683:FAV327690 FKR327683:FKR327690 FUN327683:FUN327690 GEJ327683:GEJ327690 GOF327683:GOF327690 GYB327683:GYB327690 HHX327683:HHX327690 HRT327683:HRT327690 IBP327683:IBP327690 ILL327683:ILL327690 IVH327683:IVH327690 JFD327683:JFD327690 JOZ327683:JOZ327690 JYV327683:JYV327690 KIR327683:KIR327690 KSN327683:KSN327690 LCJ327683:LCJ327690 LMF327683:LMF327690 LWB327683:LWB327690 MFX327683:MFX327690 MPT327683:MPT327690 MZP327683:MZP327690 NJL327683:NJL327690 NTH327683:NTH327690 ODD327683:ODD327690 OMZ327683:OMZ327690 OWV327683:OWV327690 PGR327683:PGR327690 PQN327683:PQN327690 QAJ327683:QAJ327690 QKF327683:QKF327690 QUB327683:QUB327690 RDX327683:RDX327690 RNT327683:RNT327690 RXP327683:RXP327690 SHL327683:SHL327690 SRH327683:SRH327690 TBD327683:TBD327690 TKZ327683:TKZ327690 TUV327683:TUV327690 UER327683:UER327690 UON327683:UON327690 UYJ327683:UYJ327690 VIF327683:VIF327690 VSB327683:VSB327690 WBX327683:WBX327690 WLT327683:WLT327690 WVP327683:WVP327690 G393219:G393226 JD393219:JD393226 SZ393219:SZ393226 ACV393219:ACV393226 AMR393219:AMR393226 AWN393219:AWN393226 BGJ393219:BGJ393226 BQF393219:BQF393226 CAB393219:CAB393226 CJX393219:CJX393226 CTT393219:CTT393226 DDP393219:DDP393226 DNL393219:DNL393226 DXH393219:DXH393226 EHD393219:EHD393226 EQZ393219:EQZ393226 FAV393219:FAV393226 FKR393219:FKR393226 FUN393219:FUN393226 GEJ393219:GEJ393226 GOF393219:GOF393226 GYB393219:GYB393226 HHX393219:HHX393226 HRT393219:HRT393226 IBP393219:IBP393226 ILL393219:ILL393226 IVH393219:IVH393226 JFD393219:JFD393226 JOZ393219:JOZ393226 JYV393219:JYV393226 KIR393219:KIR393226 KSN393219:KSN393226 LCJ393219:LCJ393226 LMF393219:LMF393226 LWB393219:LWB393226 MFX393219:MFX393226 MPT393219:MPT393226 MZP393219:MZP393226 NJL393219:NJL393226 NTH393219:NTH393226 ODD393219:ODD393226 OMZ393219:OMZ393226 OWV393219:OWV393226 PGR393219:PGR393226 PQN393219:PQN393226 QAJ393219:QAJ393226 QKF393219:QKF393226 QUB393219:QUB393226 RDX393219:RDX393226 RNT393219:RNT393226 RXP393219:RXP393226 SHL393219:SHL393226 SRH393219:SRH393226 TBD393219:TBD393226 TKZ393219:TKZ393226 TUV393219:TUV393226 UER393219:UER393226 UON393219:UON393226 UYJ393219:UYJ393226 VIF393219:VIF393226 VSB393219:VSB393226 WBX393219:WBX393226 WLT393219:WLT393226 WVP393219:WVP393226 G458755:G458762 JD458755:JD458762 SZ458755:SZ458762 ACV458755:ACV458762 AMR458755:AMR458762 AWN458755:AWN458762 BGJ458755:BGJ458762 BQF458755:BQF458762 CAB458755:CAB458762 CJX458755:CJX458762 CTT458755:CTT458762 DDP458755:DDP458762 DNL458755:DNL458762 DXH458755:DXH458762 EHD458755:EHD458762 EQZ458755:EQZ458762 FAV458755:FAV458762 FKR458755:FKR458762 FUN458755:FUN458762 GEJ458755:GEJ458762 GOF458755:GOF458762 GYB458755:GYB458762 HHX458755:HHX458762 HRT458755:HRT458762 IBP458755:IBP458762 ILL458755:ILL458762 IVH458755:IVH458762 JFD458755:JFD458762 JOZ458755:JOZ458762 JYV458755:JYV458762 KIR458755:KIR458762 KSN458755:KSN458762 LCJ458755:LCJ458762 LMF458755:LMF458762 LWB458755:LWB458762 MFX458755:MFX458762 MPT458755:MPT458762 MZP458755:MZP458762 NJL458755:NJL458762 NTH458755:NTH458762 ODD458755:ODD458762 OMZ458755:OMZ458762 OWV458755:OWV458762 PGR458755:PGR458762 PQN458755:PQN458762 QAJ458755:QAJ458762 QKF458755:QKF458762 QUB458755:QUB458762 RDX458755:RDX458762 RNT458755:RNT458762 RXP458755:RXP458762 SHL458755:SHL458762 SRH458755:SRH458762 TBD458755:TBD458762 TKZ458755:TKZ458762 TUV458755:TUV458762 UER458755:UER458762 UON458755:UON458762 UYJ458755:UYJ458762 VIF458755:VIF458762 VSB458755:VSB458762 WBX458755:WBX458762 WLT458755:WLT458762 WVP458755:WVP458762 G524291:G524298 JD524291:JD524298 SZ524291:SZ524298 ACV524291:ACV524298 AMR524291:AMR524298 AWN524291:AWN524298 BGJ524291:BGJ524298 BQF524291:BQF524298 CAB524291:CAB524298 CJX524291:CJX524298 CTT524291:CTT524298 DDP524291:DDP524298 DNL524291:DNL524298 DXH524291:DXH524298 EHD524291:EHD524298 EQZ524291:EQZ524298 FAV524291:FAV524298 FKR524291:FKR524298 FUN524291:FUN524298 GEJ524291:GEJ524298 GOF524291:GOF524298 GYB524291:GYB524298 HHX524291:HHX524298 HRT524291:HRT524298 IBP524291:IBP524298 ILL524291:ILL524298 IVH524291:IVH524298 JFD524291:JFD524298 JOZ524291:JOZ524298 JYV524291:JYV524298 KIR524291:KIR524298 KSN524291:KSN524298 LCJ524291:LCJ524298 LMF524291:LMF524298 LWB524291:LWB524298 MFX524291:MFX524298 MPT524291:MPT524298 MZP524291:MZP524298 NJL524291:NJL524298 NTH524291:NTH524298 ODD524291:ODD524298 OMZ524291:OMZ524298 OWV524291:OWV524298 PGR524291:PGR524298 PQN524291:PQN524298 QAJ524291:QAJ524298 QKF524291:QKF524298 QUB524291:QUB524298 RDX524291:RDX524298 RNT524291:RNT524298 RXP524291:RXP524298 SHL524291:SHL524298 SRH524291:SRH524298 TBD524291:TBD524298 TKZ524291:TKZ524298 TUV524291:TUV524298 UER524291:UER524298 UON524291:UON524298 UYJ524291:UYJ524298 VIF524291:VIF524298 VSB524291:VSB524298 WBX524291:WBX524298 WLT524291:WLT524298 WVP524291:WVP524298 G589827:G589834 JD589827:JD589834 SZ589827:SZ589834 ACV589827:ACV589834 AMR589827:AMR589834 AWN589827:AWN589834 BGJ589827:BGJ589834 BQF589827:BQF589834 CAB589827:CAB589834 CJX589827:CJX589834 CTT589827:CTT589834 DDP589827:DDP589834 DNL589827:DNL589834 DXH589827:DXH589834 EHD589827:EHD589834 EQZ589827:EQZ589834 FAV589827:FAV589834 FKR589827:FKR589834 FUN589827:FUN589834 GEJ589827:GEJ589834 GOF589827:GOF589834 GYB589827:GYB589834 HHX589827:HHX589834 HRT589827:HRT589834 IBP589827:IBP589834 ILL589827:ILL589834 IVH589827:IVH589834 JFD589827:JFD589834 JOZ589827:JOZ589834 JYV589827:JYV589834 KIR589827:KIR589834 KSN589827:KSN589834 LCJ589827:LCJ589834 LMF589827:LMF589834 LWB589827:LWB589834 MFX589827:MFX589834 MPT589827:MPT589834 MZP589827:MZP589834 NJL589827:NJL589834 NTH589827:NTH589834 ODD589827:ODD589834 OMZ589827:OMZ589834 OWV589827:OWV589834 PGR589827:PGR589834 PQN589827:PQN589834 QAJ589827:QAJ589834 QKF589827:QKF589834 QUB589827:QUB589834 RDX589827:RDX589834 RNT589827:RNT589834 RXP589827:RXP589834 SHL589827:SHL589834 SRH589827:SRH589834 TBD589827:TBD589834 TKZ589827:TKZ589834 TUV589827:TUV589834 UER589827:UER589834 UON589827:UON589834 UYJ589827:UYJ589834 VIF589827:VIF589834 VSB589827:VSB589834 WBX589827:WBX589834 WLT589827:WLT589834 WVP589827:WVP589834 G655363:G655370 JD655363:JD655370 SZ655363:SZ655370 ACV655363:ACV655370 AMR655363:AMR655370 AWN655363:AWN655370 BGJ655363:BGJ655370 BQF655363:BQF655370 CAB655363:CAB655370 CJX655363:CJX655370 CTT655363:CTT655370 DDP655363:DDP655370 DNL655363:DNL655370 DXH655363:DXH655370 EHD655363:EHD655370 EQZ655363:EQZ655370 FAV655363:FAV655370 FKR655363:FKR655370 FUN655363:FUN655370 GEJ655363:GEJ655370 GOF655363:GOF655370 GYB655363:GYB655370 HHX655363:HHX655370 HRT655363:HRT655370 IBP655363:IBP655370 ILL655363:ILL655370 IVH655363:IVH655370 JFD655363:JFD655370 JOZ655363:JOZ655370 JYV655363:JYV655370 KIR655363:KIR655370 KSN655363:KSN655370 LCJ655363:LCJ655370 LMF655363:LMF655370 LWB655363:LWB655370 MFX655363:MFX655370 MPT655363:MPT655370 MZP655363:MZP655370 NJL655363:NJL655370 NTH655363:NTH655370 ODD655363:ODD655370 OMZ655363:OMZ655370 OWV655363:OWV655370 PGR655363:PGR655370 PQN655363:PQN655370 QAJ655363:QAJ655370 QKF655363:QKF655370 QUB655363:QUB655370 RDX655363:RDX655370 RNT655363:RNT655370 RXP655363:RXP655370 SHL655363:SHL655370 SRH655363:SRH655370 TBD655363:TBD655370 TKZ655363:TKZ655370 TUV655363:TUV655370 UER655363:UER655370 UON655363:UON655370 UYJ655363:UYJ655370 VIF655363:VIF655370 VSB655363:VSB655370 WBX655363:WBX655370 WLT655363:WLT655370 WVP655363:WVP655370 G720899:G720906 JD720899:JD720906 SZ720899:SZ720906 ACV720899:ACV720906 AMR720899:AMR720906 AWN720899:AWN720906 BGJ720899:BGJ720906 BQF720899:BQF720906 CAB720899:CAB720906 CJX720899:CJX720906 CTT720899:CTT720906 DDP720899:DDP720906 DNL720899:DNL720906 DXH720899:DXH720906 EHD720899:EHD720906 EQZ720899:EQZ720906 FAV720899:FAV720906 FKR720899:FKR720906 FUN720899:FUN720906 GEJ720899:GEJ720906 GOF720899:GOF720906 GYB720899:GYB720906 HHX720899:HHX720906 HRT720899:HRT720906 IBP720899:IBP720906 ILL720899:ILL720906 IVH720899:IVH720906 JFD720899:JFD720906 JOZ720899:JOZ720906 JYV720899:JYV720906 KIR720899:KIR720906 KSN720899:KSN720906 LCJ720899:LCJ720906 LMF720899:LMF720906 LWB720899:LWB720906 MFX720899:MFX720906 MPT720899:MPT720906 MZP720899:MZP720906 NJL720899:NJL720906 NTH720899:NTH720906 ODD720899:ODD720906 OMZ720899:OMZ720906 OWV720899:OWV720906 PGR720899:PGR720906 PQN720899:PQN720906 QAJ720899:QAJ720906 QKF720899:QKF720906 QUB720899:QUB720906 RDX720899:RDX720906 RNT720899:RNT720906 RXP720899:RXP720906 SHL720899:SHL720906 SRH720899:SRH720906 TBD720899:TBD720906 TKZ720899:TKZ720906 TUV720899:TUV720906 UER720899:UER720906 UON720899:UON720906 UYJ720899:UYJ720906 VIF720899:VIF720906 VSB720899:VSB720906 WBX720899:WBX720906 WLT720899:WLT720906 WVP720899:WVP720906 G786435:G786442 JD786435:JD786442 SZ786435:SZ786442 ACV786435:ACV786442 AMR786435:AMR786442 AWN786435:AWN786442 BGJ786435:BGJ786442 BQF786435:BQF786442 CAB786435:CAB786442 CJX786435:CJX786442 CTT786435:CTT786442 DDP786435:DDP786442 DNL786435:DNL786442 DXH786435:DXH786442 EHD786435:EHD786442 EQZ786435:EQZ786442 FAV786435:FAV786442 FKR786435:FKR786442 FUN786435:FUN786442 GEJ786435:GEJ786442 GOF786435:GOF786442 GYB786435:GYB786442 HHX786435:HHX786442 HRT786435:HRT786442 IBP786435:IBP786442 ILL786435:ILL786442 IVH786435:IVH786442 JFD786435:JFD786442 JOZ786435:JOZ786442 JYV786435:JYV786442 KIR786435:KIR786442 KSN786435:KSN786442 LCJ786435:LCJ786442 LMF786435:LMF786442 LWB786435:LWB786442 MFX786435:MFX786442 MPT786435:MPT786442 MZP786435:MZP786442 NJL786435:NJL786442 NTH786435:NTH786442 ODD786435:ODD786442 OMZ786435:OMZ786442 OWV786435:OWV786442 PGR786435:PGR786442 PQN786435:PQN786442 QAJ786435:QAJ786442 QKF786435:QKF786442 QUB786435:QUB786442 RDX786435:RDX786442 RNT786435:RNT786442 RXP786435:RXP786442 SHL786435:SHL786442 SRH786435:SRH786442 TBD786435:TBD786442 TKZ786435:TKZ786442 TUV786435:TUV786442 UER786435:UER786442 UON786435:UON786442 UYJ786435:UYJ786442 VIF786435:VIF786442 VSB786435:VSB786442 WBX786435:WBX786442 WLT786435:WLT786442 WVP786435:WVP786442 G851971:G851978 JD851971:JD851978 SZ851971:SZ851978 ACV851971:ACV851978 AMR851971:AMR851978 AWN851971:AWN851978 BGJ851971:BGJ851978 BQF851971:BQF851978 CAB851971:CAB851978 CJX851971:CJX851978 CTT851971:CTT851978 DDP851971:DDP851978 DNL851971:DNL851978 DXH851971:DXH851978 EHD851971:EHD851978 EQZ851971:EQZ851978 FAV851971:FAV851978 FKR851971:FKR851978 FUN851971:FUN851978 GEJ851971:GEJ851978 GOF851971:GOF851978 GYB851971:GYB851978 HHX851971:HHX851978 HRT851971:HRT851978 IBP851971:IBP851978 ILL851971:ILL851978 IVH851971:IVH851978 JFD851971:JFD851978 JOZ851971:JOZ851978 JYV851971:JYV851978 KIR851971:KIR851978 KSN851971:KSN851978 LCJ851971:LCJ851978 LMF851971:LMF851978 LWB851971:LWB851978 MFX851971:MFX851978 MPT851971:MPT851978 MZP851971:MZP851978 NJL851971:NJL851978 NTH851971:NTH851978 ODD851971:ODD851978 OMZ851971:OMZ851978 OWV851971:OWV851978 PGR851971:PGR851978 PQN851971:PQN851978 QAJ851971:QAJ851978 QKF851971:QKF851978 QUB851971:QUB851978 RDX851971:RDX851978 RNT851971:RNT851978 RXP851971:RXP851978 SHL851971:SHL851978 SRH851971:SRH851978 TBD851971:TBD851978 TKZ851971:TKZ851978 TUV851971:TUV851978 UER851971:UER851978 UON851971:UON851978 UYJ851971:UYJ851978 VIF851971:VIF851978 VSB851971:VSB851978 WBX851971:WBX851978 WLT851971:WLT851978 WVP851971:WVP851978 G917507:G917514 JD917507:JD917514 SZ917507:SZ917514 ACV917507:ACV917514 AMR917507:AMR917514 AWN917507:AWN917514 BGJ917507:BGJ917514 BQF917507:BQF917514 CAB917507:CAB917514 CJX917507:CJX917514 CTT917507:CTT917514 DDP917507:DDP917514 DNL917507:DNL917514 DXH917507:DXH917514 EHD917507:EHD917514 EQZ917507:EQZ917514 FAV917507:FAV917514 FKR917507:FKR917514 FUN917507:FUN917514 GEJ917507:GEJ917514 GOF917507:GOF917514 GYB917507:GYB917514 HHX917507:HHX917514 HRT917507:HRT917514 IBP917507:IBP917514 ILL917507:ILL917514 IVH917507:IVH917514 JFD917507:JFD917514 JOZ917507:JOZ917514 JYV917507:JYV917514 KIR917507:KIR917514 KSN917507:KSN917514 LCJ917507:LCJ917514 LMF917507:LMF917514 LWB917507:LWB917514 MFX917507:MFX917514 MPT917507:MPT917514 MZP917507:MZP917514 NJL917507:NJL917514 NTH917507:NTH917514 ODD917507:ODD917514 OMZ917507:OMZ917514 OWV917507:OWV917514 PGR917507:PGR917514 PQN917507:PQN917514 QAJ917507:QAJ917514 QKF917507:QKF917514 QUB917507:QUB917514 RDX917507:RDX917514 RNT917507:RNT917514 RXP917507:RXP917514 SHL917507:SHL917514 SRH917507:SRH917514 TBD917507:TBD917514 TKZ917507:TKZ917514 TUV917507:TUV917514 UER917507:UER917514 UON917507:UON917514 UYJ917507:UYJ917514 VIF917507:VIF917514 VSB917507:VSB917514 WBX917507:WBX917514 WLT917507:WLT917514 WVP917507:WVP917514 G983043:G983050 JD983043:JD983050 SZ983043:SZ983050 ACV983043:ACV983050 AMR983043:AMR983050 AWN983043:AWN983050 BGJ983043:BGJ983050 BQF983043:BQF983050 CAB983043:CAB983050 CJX983043:CJX983050 CTT983043:CTT983050 DDP983043:DDP983050 DNL983043:DNL983050 DXH983043:DXH983050 EHD983043:EHD983050 EQZ983043:EQZ983050 FAV983043:FAV983050 FKR983043:FKR983050 FUN983043:FUN983050 GEJ983043:GEJ983050 GOF983043:GOF983050 GYB983043:GYB983050 HHX983043:HHX983050 HRT983043:HRT983050 IBP983043:IBP983050 ILL983043:ILL983050 IVH983043:IVH983050 JFD983043:JFD983050 JOZ983043:JOZ983050 JYV983043:JYV983050 KIR983043:KIR983050 KSN983043:KSN983050 LCJ983043:LCJ983050 LMF983043:LMF983050 LWB983043:LWB983050 MFX983043:MFX983050 MPT983043:MPT983050 MZP983043:MZP983050 NJL983043:NJL983050 NTH983043:NTH983050 ODD983043:ODD983050 OMZ983043:OMZ983050 OWV983043:OWV983050 PGR983043:PGR983050 PQN983043:PQN983050 QAJ983043:QAJ983050 QKF983043:QKF983050 QUB983043:QUB983050 RDX983043:RDX983050 RNT983043:RNT983050 RXP983043:RXP983050 SHL983043:SHL983050 SRH983043:SRH983050 TBD983043:TBD983050 TKZ983043:TKZ983050 TUV983043:TUV983050 UER983043:UER983050 UON983043:UON983050 UYJ983043:UYJ983050 VIF983043:VIF983050 VSB983043:VSB983050 WBX983043:WBX983050 WLT983043:WLT983050" xr:uid="{157C50AA-28F0-49C6-80D5-5DE20CAC8368}">
      <formula1>$R$5:$R$11</formula1>
    </dataValidation>
  </dataValidations>
  <pageMargins left="0.75" right="0.75" top="1" bottom="1" header="0.5" footer="0.5"/>
  <pageSetup paperSize="9" scale="93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8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物料采购价格审批表-沧州宇诺1.0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2023-03-01T10:06:31Z</dcterms:modified>
</cp:coreProperties>
</file>