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2023\G3\电动座椅开模\钣金模具报价\"/>
    </mc:Choice>
  </mc:AlternateContent>
  <bookViews>
    <workbookView xWindow="0" yWindow="0" windowWidth="22365" windowHeight="8700" tabRatio="844"/>
  </bookViews>
  <sheets>
    <sheet name="模具报价" sheetId="4" r:id="rId1"/>
  </sheets>
  <definedNames>
    <definedName name="_xlnm._FilterDatabase" localSheetId="0" hidden="1">模具报价!$A$4:$X$33</definedName>
    <definedName name="_xlnm.Print_Area" localSheetId="0">模具报价!$A$1:$AA$33</definedName>
  </definedNames>
  <calcPr calcId="162913"/>
</workbook>
</file>

<file path=xl/calcChain.xml><?xml version="1.0" encoding="utf-8"?>
<calcChain xmlns="http://schemas.openxmlformats.org/spreadsheetml/2006/main">
  <c r="Q33" i="4" l="1"/>
  <c r="W32" i="4"/>
  <c r="Y32" i="4" s="1"/>
  <c r="W31" i="4"/>
  <c r="Y31" i="4" s="1"/>
  <c r="Y30" i="4"/>
  <c r="W30" i="4"/>
  <c r="W29" i="4"/>
  <c r="Y29" i="4" s="1"/>
  <c r="W28" i="4"/>
  <c r="Y28" i="4" s="1"/>
  <c r="M28" i="4"/>
  <c r="Y25" i="4"/>
  <c r="W25" i="4"/>
  <c r="W24" i="4"/>
  <c r="Y24" i="4" s="1"/>
  <c r="Z23" i="4" s="1"/>
  <c r="M23" i="4"/>
  <c r="W20" i="4"/>
  <c r="Y20" i="4" s="1"/>
  <c r="Y19" i="4"/>
  <c r="W19" i="4"/>
  <c r="M18" i="4"/>
  <c r="W15" i="4"/>
  <c r="Y15" i="4" s="1"/>
  <c r="W14" i="4"/>
  <c r="Y14" i="4" s="1"/>
  <c r="M13" i="4"/>
  <c r="W12" i="4"/>
  <c r="Y12" i="4" s="1"/>
  <c r="W11" i="4"/>
  <c r="Y11" i="4" s="1"/>
  <c r="W10" i="4"/>
  <c r="Y10" i="4" s="1"/>
  <c r="Y9" i="4"/>
  <c r="W9" i="4"/>
  <c r="W8" i="4"/>
  <c r="Y8" i="4" s="1"/>
  <c r="W7" i="4"/>
  <c r="Y7" i="4" s="1"/>
  <c r="W6" i="4"/>
  <c r="Y6" i="4" s="1"/>
  <c r="M6" i="4"/>
  <c r="Z28" i="4" l="1"/>
  <c r="Z18" i="4"/>
  <c r="Y33" i="4"/>
  <c r="Z6" i="4"/>
  <c r="Z13" i="4"/>
  <c r="W33" i="4"/>
</calcChain>
</file>

<file path=xl/sharedStrings.xml><?xml version="1.0" encoding="utf-8"?>
<sst xmlns="http://schemas.openxmlformats.org/spreadsheetml/2006/main" count="115" uniqueCount="70">
  <si>
    <t xml:space="preserve">                                                                                                                                                         项目报价单</t>
  </si>
  <si>
    <t>报价单位</t>
  </si>
  <si>
    <t>沧州森德奥机械有限公司</t>
  </si>
  <si>
    <t>联系人</t>
  </si>
  <si>
    <t xml:space="preserve"> 孙国成</t>
  </si>
  <si>
    <t xml:space="preserve">电话：13931758815 </t>
  </si>
  <si>
    <t>森德奥模具方案</t>
  </si>
  <si>
    <t>包号</t>
  </si>
  <si>
    <t>序号</t>
  </si>
  <si>
    <t>零件号</t>
  </si>
  <si>
    <t>零件名</t>
  </si>
  <si>
    <t>材质</t>
  </si>
  <si>
    <t>图片</t>
  </si>
  <si>
    <t>长宽高</t>
  </si>
  <si>
    <t>净重（kg）</t>
  </si>
  <si>
    <t>下料尺寸</t>
  </si>
  <si>
    <t>出几件</t>
  </si>
  <si>
    <t>材料利用率</t>
  </si>
  <si>
    <t>单车用量（件）</t>
  </si>
  <si>
    <t>工序号</t>
  </si>
  <si>
    <t>工序名称</t>
  </si>
  <si>
    <t>模具数量</t>
  </si>
  <si>
    <t>模具类型</t>
  </si>
  <si>
    <t>模具尺寸</t>
  </si>
  <si>
    <t>重量系数</t>
  </si>
  <si>
    <t>重量（吨）</t>
  </si>
  <si>
    <t>模具单价（万元/吨）</t>
  </si>
  <si>
    <t>模具价格</t>
  </si>
  <si>
    <t>模具费合计</t>
  </si>
  <si>
    <t>长</t>
  </si>
  <si>
    <t>宽</t>
  </si>
  <si>
    <t>料厚（mm)</t>
  </si>
  <si>
    <t>高</t>
  </si>
  <si>
    <t>SHT0015729</t>
  </si>
  <si>
    <t>司机主边电动调角器下连接板B</t>
  </si>
  <si>
    <t>SPFH590</t>
  </si>
  <si>
    <t>193X189X50</t>
  </si>
  <si>
    <t>op10</t>
  </si>
  <si>
    <t>拉延</t>
  </si>
  <si>
    <t>钢板模</t>
  </si>
  <si>
    <t>op20</t>
  </si>
  <si>
    <t>修边冲孔</t>
  </si>
  <si>
    <t>op30</t>
  </si>
  <si>
    <t>翻边整形</t>
  </si>
  <si>
    <t>op40</t>
  </si>
  <si>
    <t>冲孔</t>
  </si>
  <si>
    <t>op50</t>
  </si>
  <si>
    <t>翻孔</t>
  </si>
  <si>
    <t>op60</t>
  </si>
  <si>
    <t>op70</t>
  </si>
  <si>
    <t>翻舌整翻孔周围大面</t>
  </si>
  <si>
    <t>SHT0015808</t>
  </si>
  <si>
    <t>电动滑轨左连接框</t>
  </si>
  <si>
    <t>459X19.3X29</t>
  </si>
  <si>
    <t>OP05</t>
  </si>
  <si>
    <t>落料激光镭射</t>
  </si>
  <si>
    <t>成型</t>
  </si>
  <si>
    <t>OP20</t>
  </si>
  <si>
    <r>
      <rPr>
        <b/>
        <sz val="18"/>
        <rFont val="微软雅黑"/>
        <family val="2"/>
        <charset val="134"/>
      </rPr>
      <t>侧整形</t>
    </r>
    <r>
      <rPr>
        <b/>
        <sz val="18"/>
        <color rgb="FFFF0000"/>
        <rFont val="微软雅黑"/>
        <family val="2"/>
        <charset val="134"/>
      </rPr>
      <t>预留</t>
    </r>
  </si>
  <si>
    <t>SHT0015811</t>
  </si>
  <si>
    <t>左右件镜像，落料共用</t>
  </si>
  <si>
    <t>OP10</t>
  </si>
  <si>
    <t>SHT0015812</t>
  </si>
  <si>
    <t>电动滑轨前连接框</t>
  </si>
  <si>
    <t>258X19X137</t>
  </si>
  <si>
    <t>SHT0015830</t>
  </si>
  <si>
    <t>电动座框左侧外边板</t>
  </si>
  <si>
    <t>515X102X31</t>
  </si>
  <si>
    <t>冲孔翻孔</t>
  </si>
  <si>
    <t>冲孔侧冲孔侧口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</si>
</sst>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78" formatCode="_ [$€-2]\ * #,##0.00000_ ;_ [$€-2]\ * \-#,##0.00000_ ;_ [$€-2]\ * &quot;-&quot;?????_ ;_ @_ "/>
    <numFmt numFmtId="179" formatCode="0.00_ "/>
    <numFmt numFmtId="180" formatCode="0_ "/>
    <numFmt numFmtId="181" formatCode="0.000_ "/>
    <numFmt numFmtId="182" formatCode="0.0_ "/>
    <numFmt numFmtId="183" formatCode="0.0%"/>
    <numFmt numFmtId="184" formatCode="0_);[Red]\(0\)"/>
  </numFmts>
  <fonts count="18" x14ac:knownFonts="1">
    <font>
      <sz val="11"/>
      <color indexed="8"/>
      <name val="宋体"/>
      <charset val="134"/>
    </font>
    <font>
      <b/>
      <sz val="12"/>
      <name val="宋体"/>
      <family val="3"/>
      <charset val="134"/>
    </font>
    <font>
      <b/>
      <sz val="14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22"/>
      <name val="微软雅黑"/>
      <family val="2"/>
      <charset val="134"/>
    </font>
    <font>
      <b/>
      <sz val="18"/>
      <name val="微软雅黑"/>
      <family val="2"/>
      <charset val="134"/>
    </font>
    <font>
      <b/>
      <sz val="18"/>
      <color indexed="8"/>
      <name val="微软雅黑"/>
      <family val="2"/>
      <charset val="134"/>
    </font>
    <font>
      <sz val="18"/>
      <name val="微软雅黑"/>
      <family val="2"/>
      <charset val="134"/>
    </font>
    <font>
      <b/>
      <sz val="28"/>
      <color indexed="8"/>
      <name val="宋体"/>
      <family val="3"/>
      <charset val="134"/>
    </font>
    <font>
      <b/>
      <sz val="18"/>
      <name val="宋体"/>
      <family val="3"/>
      <charset val="134"/>
    </font>
    <font>
      <b/>
      <sz val="18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sz val="10"/>
      <name val="Arial"/>
      <family val="2"/>
    </font>
    <font>
      <b/>
      <sz val="18"/>
      <color rgb="FFFF0000"/>
      <name val="微软雅黑"/>
      <family val="2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>
      <alignment vertical="center"/>
    </xf>
    <xf numFmtId="0" fontId="16" fillId="0" borderId="0"/>
    <xf numFmtId="178" fontId="11" fillId="0" borderId="0"/>
    <xf numFmtId="0" fontId="16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7" applyFont="1" applyFill="1" applyAlignment="1">
      <alignment horizontal="center" wrapText="1"/>
    </xf>
    <xf numFmtId="0" fontId="2" fillId="0" borderId="0" xfId="5" applyFont="1" applyFill="1" applyBorder="1" applyAlignment="1">
      <alignment horizontal="center" vertical="center" wrapText="1"/>
    </xf>
    <xf numFmtId="0" fontId="1" fillId="0" borderId="0" xfId="5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79" fontId="3" fillId="2" borderId="0" xfId="0" applyNumberFormat="1" applyFont="1" applyFill="1" applyAlignment="1">
      <alignment horizontal="center" vertical="center"/>
    </xf>
    <xf numFmtId="180" fontId="3" fillId="2" borderId="0" xfId="0" applyNumberFormat="1" applyFont="1" applyFill="1" applyAlignment="1">
      <alignment horizontal="center" vertical="center"/>
    </xf>
    <xf numFmtId="179" fontId="3" fillId="0" borderId="0" xfId="0" applyNumberFormat="1" applyFont="1" applyFill="1" applyAlignment="1">
      <alignment horizontal="center" vertical="center"/>
    </xf>
    <xf numFmtId="179" fontId="3" fillId="0" borderId="0" xfId="0" applyNumberFormat="1" applyFont="1" applyFill="1" applyBorder="1" applyAlignment="1">
      <alignment horizontal="center" vertical="center"/>
    </xf>
    <xf numFmtId="0" fontId="4" fillId="0" borderId="1" xfId="7" applyFont="1" applyFill="1" applyBorder="1" applyAlignment="1">
      <alignment horizontal="center" vertical="center" wrapText="1"/>
    </xf>
    <xf numFmtId="0" fontId="5" fillId="0" borderId="1" xfId="5" applyFont="1" applyFill="1" applyBorder="1" applyAlignment="1">
      <alignment horizontal="center" vertical="center" wrapText="1"/>
    </xf>
    <xf numFmtId="179" fontId="5" fillId="2" borderId="1" xfId="5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9" fontId="5" fillId="0" borderId="1" xfId="5" applyNumberFormat="1" applyFont="1" applyFill="1" applyBorder="1" applyAlignment="1">
      <alignment horizontal="center" vertical="center" wrapText="1"/>
    </xf>
    <xf numFmtId="184" fontId="9" fillId="0" borderId="1" xfId="1" applyNumberFormat="1" applyFont="1" applyFill="1" applyBorder="1" applyAlignment="1">
      <alignment horizontal="center" vertical="center" wrapText="1"/>
    </xf>
    <xf numFmtId="179" fontId="10" fillId="0" borderId="4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2" fillId="0" borderId="1" xfId="5" applyFont="1" applyFill="1" applyBorder="1" applyAlignment="1">
      <alignment horizontal="center" vertical="center" wrapText="1"/>
    </xf>
    <xf numFmtId="0" fontId="1" fillId="0" borderId="1" xfId="5" applyFont="1" applyFill="1" applyBorder="1" applyAlignment="1">
      <alignment horizontal="center" vertical="center" wrapText="1"/>
    </xf>
    <xf numFmtId="179" fontId="6" fillId="0" borderId="1" xfId="0" applyNumberFormat="1" applyFont="1" applyFill="1" applyBorder="1" applyAlignment="1">
      <alignment horizontal="center" vertical="center"/>
    </xf>
    <xf numFmtId="0" fontId="4" fillId="0" borderId="1" xfId="7" applyFont="1" applyFill="1" applyBorder="1" applyAlignment="1">
      <alignment horizontal="center" vertical="center" wrapText="1"/>
    </xf>
    <xf numFmtId="180" fontId="4" fillId="0" borderId="1" xfId="7" applyNumberFormat="1" applyFont="1" applyFill="1" applyBorder="1" applyAlignment="1">
      <alignment horizontal="center" vertical="center" wrapText="1"/>
    </xf>
    <xf numFmtId="0" fontId="4" fillId="0" borderId="7" xfId="7" applyFont="1" applyFill="1" applyBorder="1" applyAlignment="1">
      <alignment horizontal="center" vertical="center" wrapText="1"/>
    </xf>
    <xf numFmtId="0" fontId="4" fillId="0" borderId="9" xfId="7" applyFont="1" applyFill="1" applyBorder="1" applyAlignment="1">
      <alignment horizontal="center" vertical="center" wrapText="1"/>
    </xf>
    <xf numFmtId="0" fontId="4" fillId="0" borderId="10" xfId="7" applyFont="1" applyFill="1" applyBorder="1" applyAlignment="1">
      <alignment horizontal="center" vertical="center" wrapText="1"/>
    </xf>
    <xf numFmtId="179" fontId="5" fillId="2" borderId="1" xfId="5" applyNumberFormat="1" applyFont="1" applyFill="1" applyBorder="1" applyAlignment="1">
      <alignment horizontal="center" vertical="center" wrapText="1"/>
    </xf>
    <xf numFmtId="0" fontId="5" fillId="0" borderId="1" xfId="5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5" fillId="0" borderId="1" xfId="5" applyNumberFormat="1" applyFont="1" applyFill="1" applyBorder="1" applyAlignment="1">
      <alignment horizontal="center" vertical="center" wrapText="1"/>
    </xf>
    <xf numFmtId="0" fontId="5" fillId="0" borderId="2" xfId="5" applyNumberFormat="1" applyFont="1" applyFill="1" applyBorder="1" applyAlignment="1">
      <alignment horizontal="center" vertical="center" wrapText="1"/>
    </xf>
    <xf numFmtId="0" fontId="5" fillId="0" borderId="3" xfId="5" applyNumberFormat="1" applyFont="1" applyFill="1" applyBorder="1" applyAlignment="1">
      <alignment horizontal="center" vertical="center" wrapText="1"/>
    </xf>
    <xf numFmtId="49" fontId="7" fillId="0" borderId="1" xfId="5" applyNumberFormat="1" applyFont="1" applyFill="1" applyBorder="1" applyAlignment="1">
      <alignment horizontal="center" vertical="center" wrapText="1"/>
    </xf>
    <xf numFmtId="49" fontId="5" fillId="0" borderId="1" xfId="5" applyNumberFormat="1" applyFont="1" applyFill="1" applyBorder="1" applyAlignment="1">
      <alignment horizontal="center" vertical="center" wrapText="1"/>
    </xf>
    <xf numFmtId="181" fontId="5" fillId="0" borderId="1" xfId="5" applyNumberFormat="1" applyFont="1" applyFill="1" applyBorder="1" applyAlignment="1">
      <alignment horizontal="center" vertical="center" wrapText="1"/>
    </xf>
    <xf numFmtId="180" fontId="5" fillId="0" borderId="1" xfId="5" applyNumberFormat="1" applyFont="1" applyFill="1" applyBorder="1" applyAlignment="1">
      <alignment horizontal="center" vertical="center" wrapText="1"/>
    </xf>
    <xf numFmtId="182" fontId="5" fillId="0" borderId="1" xfId="5" applyNumberFormat="1" applyFont="1" applyFill="1" applyBorder="1" applyAlignment="1">
      <alignment horizontal="center" vertical="center" wrapText="1"/>
    </xf>
    <xf numFmtId="180" fontId="5" fillId="2" borderId="1" xfId="5" applyNumberFormat="1" applyFont="1" applyFill="1" applyBorder="1" applyAlignment="1">
      <alignment horizontal="center" vertical="center" wrapText="1"/>
    </xf>
    <xf numFmtId="183" fontId="5" fillId="0" borderId="1" xfId="5" applyNumberFormat="1" applyFont="1" applyFill="1" applyBorder="1" applyAlignment="1">
      <alignment horizontal="center" vertical="center" wrapText="1"/>
    </xf>
    <xf numFmtId="0" fontId="5" fillId="0" borderId="1" xfId="5" applyFont="1" applyFill="1" applyBorder="1" applyAlignment="1">
      <alignment horizontal="center" vertical="center" wrapText="1" shrinkToFit="1"/>
    </xf>
    <xf numFmtId="0" fontId="5" fillId="0" borderId="1" xfId="7" applyFont="1" applyFill="1" applyBorder="1" applyAlignment="1">
      <alignment horizontal="center" vertical="center" wrapText="1" shrinkToFit="1"/>
    </xf>
    <xf numFmtId="179" fontId="5" fillId="0" borderId="1" xfId="5" applyNumberFormat="1" applyFont="1" applyFill="1" applyBorder="1" applyAlignment="1">
      <alignment horizontal="center" vertical="center" wrapText="1"/>
    </xf>
    <xf numFmtId="179" fontId="6" fillId="0" borderId="1" xfId="0" applyNumberFormat="1" applyFont="1" applyFill="1" applyBorder="1" applyAlignment="1">
      <alignment horizontal="center" vertical="center"/>
    </xf>
    <xf numFmtId="0" fontId="2" fillId="0" borderId="0" xfId="5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4" fillId="0" borderId="1" xfId="7" applyFont="1" applyFill="1" applyBorder="1" applyAlignment="1">
      <alignment horizontal="left" vertical="top" wrapText="1"/>
    </xf>
    <xf numFmtId="180" fontId="4" fillId="0" borderId="1" xfId="7" applyNumberFormat="1" applyFont="1" applyFill="1" applyBorder="1" applyAlignment="1">
      <alignment horizontal="left" vertical="top" wrapText="1"/>
    </xf>
  </cellXfs>
  <cellStyles count="8">
    <cellStyle name="常规" xfId="0" builtinId="0"/>
    <cellStyle name="常规 10" xfId="4"/>
    <cellStyle name="常规 11 12 2 2 2 2 2 2" xfId="2"/>
    <cellStyle name="常规 2" xfId="5"/>
    <cellStyle name="常规 2 2 4 2" xfId="6"/>
    <cellStyle name="常规 3" xfId="7"/>
    <cellStyle name="常规 3 2" xfId="3"/>
    <cellStyle name="常规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140335</xdr:colOff>
      <xdr:row>5</xdr:row>
      <xdr:rowOff>165735</xdr:rowOff>
    </xdr:from>
    <xdr:to>
      <xdr:col>5</xdr:col>
      <xdr:colOff>1861820</xdr:colOff>
      <xdr:row>9</xdr:row>
      <xdr:rowOff>72390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09210" y="3956050"/>
          <a:ext cx="1721485" cy="14306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106045</xdr:colOff>
      <xdr:row>12</xdr:row>
      <xdr:rowOff>121285</xdr:rowOff>
    </xdr:from>
    <xdr:to>
      <xdr:col>6</xdr:col>
      <xdr:colOff>0</xdr:colOff>
      <xdr:row>16</xdr:row>
      <xdr:rowOff>205740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74920" y="6578600"/>
          <a:ext cx="1764030" cy="1395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53975</xdr:colOff>
      <xdr:row>17</xdr:row>
      <xdr:rowOff>84455</xdr:rowOff>
    </xdr:from>
    <xdr:to>
      <xdr:col>6</xdr:col>
      <xdr:colOff>0</xdr:colOff>
      <xdr:row>21</xdr:row>
      <xdr:rowOff>113665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022850" y="8180070"/>
          <a:ext cx="1816100" cy="1339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87630</xdr:colOff>
      <xdr:row>22</xdr:row>
      <xdr:rowOff>133350</xdr:rowOff>
    </xdr:from>
    <xdr:to>
      <xdr:col>5</xdr:col>
      <xdr:colOff>1856105</xdr:colOff>
      <xdr:row>26</xdr:row>
      <xdr:rowOff>187960</xdr:rowOff>
    </xdr:to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056505" y="9867265"/>
          <a:ext cx="1768475" cy="136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173990</xdr:colOff>
      <xdr:row>27</xdr:row>
      <xdr:rowOff>130175</xdr:rowOff>
    </xdr:from>
    <xdr:to>
      <xdr:col>6</xdr:col>
      <xdr:colOff>0</xdr:colOff>
      <xdr:row>31</xdr:row>
      <xdr:rowOff>191770</xdr:rowOff>
    </xdr:to>
    <xdr:pic>
      <xdr:nvPicPr>
        <xdr:cNvPr id="8" name="图片 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142865" y="11502390"/>
          <a:ext cx="1696085" cy="1372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92075</xdr:colOff>
      <xdr:row>12</xdr:row>
      <xdr:rowOff>243205</xdr:rowOff>
    </xdr:from>
    <xdr:to>
      <xdr:col>13</xdr:col>
      <xdr:colOff>1078865</xdr:colOff>
      <xdr:row>16</xdr:row>
      <xdr:rowOff>103505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4286230" y="6700520"/>
          <a:ext cx="986790" cy="1170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1305560</xdr:colOff>
      <xdr:row>17</xdr:row>
      <xdr:rowOff>208280</xdr:rowOff>
    </xdr:from>
    <xdr:to>
      <xdr:col>13</xdr:col>
      <xdr:colOff>848995</xdr:colOff>
      <xdr:row>21</xdr:row>
      <xdr:rowOff>80010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4194155" y="8303895"/>
          <a:ext cx="848995" cy="118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1305560</xdr:colOff>
      <xdr:row>22</xdr:row>
      <xdr:rowOff>123190</xdr:rowOff>
    </xdr:from>
    <xdr:to>
      <xdr:col>13</xdr:col>
      <xdr:colOff>902335</xdr:colOff>
      <xdr:row>26</xdr:row>
      <xdr:rowOff>7620</xdr:rowOff>
    </xdr:to>
    <xdr:pic>
      <xdr:nvPicPr>
        <xdr:cNvPr id="10" name="图片 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4194155" y="9857105"/>
          <a:ext cx="902335" cy="11950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1526540</xdr:colOff>
      <xdr:row>35</xdr:row>
      <xdr:rowOff>41910</xdr:rowOff>
    </xdr:from>
    <xdr:to>
      <xdr:col>13</xdr:col>
      <xdr:colOff>810260</xdr:colOff>
      <xdr:row>66</xdr:row>
      <xdr:rowOff>41910</xdr:rowOff>
    </xdr:to>
    <xdr:pic>
      <xdr:nvPicPr>
        <xdr:cNvPr id="11" name="图片 10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495415" y="14261465"/>
          <a:ext cx="8509000" cy="6141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12</xdr:col>
      <xdr:colOff>736600</xdr:colOff>
      <xdr:row>32</xdr:row>
      <xdr:rowOff>95885</xdr:rowOff>
    </xdr:from>
    <xdr:to>
      <xdr:col>15</xdr:col>
      <xdr:colOff>1689100</xdr:colOff>
      <xdr:row>44</xdr:row>
      <xdr:rowOff>78740</xdr:rowOff>
    </xdr:to>
    <xdr:cxnSp macro="">
      <xdr:nvCxnSpPr>
        <xdr:cNvPr id="12" name="直接箭头连接符 11"/>
        <xdr:cNvCxnSpPr/>
      </xdr:nvCxnSpPr>
      <xdr:spPr>
        <a:xfrm flipH="1">
          <a:off x="13656310" y="13106400"/>
          <a:ext cx="4216400" cy="2974975"/>
        </a:xfrm>
        <a:prstGeom prst="straightConnector1">
          <a:avLst/>
        </a:prstGeom>
        <a:ln>
          <a:tailEnd type="arrow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3"/>
  <sheetViews>
    <sheetView tabSelected="1" view="pageBreakPreview" topLeftCell="D3" zoomScale="55" zoomScaleNormal="40" workbookViewId="0">
      <selection activeCell="Y28" sqref="Y28:Y32"/>
    </sheetView>
  </sheetViews>
  <sheetFormatPr defaultColWidth="8.875" defaultRowHeight="14.25" x14ac:dyDescent="0.15"/>
  <cols>
    <col min="1" max="1" width="9.5" style="4" hidden="1" customWidth="1"/>
    <col min="2" max="2" width="15.25" style="4" customWidth="1"/>
    <col min="3" max="3" width="25.875" style="4" customWidth="1"/>
    <col min="4" max="4" width="17" style="4" customWidth="1"/>
    <col min="5" max="5" width="14.375" style="4" customWidth="1"/>
    <col min="6" max="6" width="27.25" style="4" customWidth="1"/>
    <col min="7" max="7" width="19.75" style="4" customWidth="1"/>
    <col min="8" max="8" width="13.375" style="5" customWidth="1"/>
    <col min="9" max="9" width="12.375" style="5" customWidth="1"/>
    <col min="10" max="10" width="12.125" style="5" customWidth="1"/>
    <col min="11" max="11" width="15.5" style="5" customWidth="1"/>
    <col min="12" max="12" width="15.5" style="6" customWidth="1"/>
    <col min="13" max="13" width="18.625" style="5" customWidth="1"/>
    <col min="14" max="14" width="16.75" style="6" customWidth="1"/>
    <col min="15" max="15" width="12.25" style="4" customWidth="1"/>
    <col min="16" max="16" width="33.25" style="4" customWidth="1"/>
    <col min="17" max="17" width="12" style="4" customWidth="1"/>
    <col min="18" max="18" width="13.375" style="4" customWidth="1"/>
    <col min="19" max="19" width="13.5" style="4" customWidth="1"/>
    <col min="20" max="22" width="9.75" style="4" customWidth="1"/>
    <col min="23" max="23" width="14.375" style="7" customWidth="1"/>
    <col min="24" max="24" width="15.75" style="4" customWidth="1"/>
    <col min="25" max="25" width="15.75" style="8" customWidth="1"/>
    <col min="26" max="26" width="12.875" style="4" customWidth="1"/>
    <col min="27" max="27" width="8.875" style="4" hidden="1" customWidth="1"/>
    <col min="28" max="28" width="32.125" style="4" customWidth="1"/>
    <col min="29" max="16384" width="8.875" style="4"/>
  </cols>
  <sheetData>
    <row r="1" spans="1:28" s="1" customFormat="1" ht="27.95" customHeight="1" x14ac:dyDescent="0.1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2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8" s="1" customFormat="1" ht="19.5" customHeight="1" x14ac:dyDescent="0.15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2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</row>
    <row r="3" spans="1:28" s="1" customFormat="1" ht="113.1" customHeight="1" x14ac:dyDescent="0.15">
      <c r="A3" s="23" t="s">
        <v>1</v>
      </c>
      <c r="B3" s="23"/>
      <c r="C3" s="23"/>
      <c r="D3" s="23" t="s">
        <v>2</v>
      </c>
      <c r="E3" s="23"/>
      <c r="F3" s="23"/>
      <c r="G3" s="23" t="s">
        <v>3</v>
      </c>
      <c r="H3" s="23"/>
      <c r="I3" s="23" t="s">
        <v>4</v>
      </c>
      <c r="J3" s="23"/>
      <c r="K3" s="23" t="s">
        <v>5</v>
      </c>
      <c r="L3" s="24"/>
      <c r="M3" s="23"/>
      <c r="N3" s="23"/>
      <c r="P3" s="25"/>
      <c r="Q3" s="26"/>
      <c r="R3" s="27"/>
      <c r="S3" s="25" t="s">
        <v>6</v>
      </c>
      <c r="T3" s="26"/>
      <c r="U3" s="26"/>
      <c r="V3" s="26"/>
      <c r="W3" s="26"/>
      <c r="X3" s="26"/>
      <c r="Y3" s="26"/>
      <c r="Z3" s="27"/>
      <c r="AA3" s="9"/>
    </row>
    <row r="4" spans="1:28" s="2" customFormat="1" ht="69" customHeight="1" x14ac:dyDescent="0.15">
      <c r="A4" s="29" t="s">
        <v>7</v>
      </c>
      <c r="B4" s="35" t="s">
        <v>8</v>
      </c>
      <c r="C4" s="29" t="s">
        <v>9</v>
      </c>
      <c r="D4" s="29" t="s">
        <v>10</v>
      </c>
      <c r="E4" s="29" t="s">
        <v>11</v>
      </c>
      <c r="F4" s="29" t="s">
        <v>12</v>
      </c>
      <c r="G4" s="10" t="s">
        <v>13</v>
      </c>
      <c r="H4" s="28" t="s">
        <v>14</v>
      </c>
      <c r="I4" s="28" t="s">
        <v>15</v>
      </c>
      <c r="J4" s="28"/>
      <c r="K4" s="28"/>
      <c r="L4" s="43" t="s">
        <v>16</v>
      </c>
      <c r="M4" s="28" t="s">
        <v>17</v>
      </c>
      <c r="N4" s="43" t="s">
        <v>18</v>
      </c>
      <c r="O4" s="29" t="s">
        <v>19</v>
      </c>
      <c r="P4" s="29" t="s">
        <v>20</v>
      </c>
      <c r="Q4" s="45" t="s">
        <v>21</v>
      </c>
      <c r="R4" s="45" t="s">
        <v>22</v>
      </c>
      <c r="S4" s="29" t="s">
        <v>23</v>
      </c>
      <c r="T4" s="29"/>
      <c r="U4" s="29"/>
      <c r="V4" s="29" t="s">
        <v>24</v>
      </c>
      <c r="W4" s="47" t="s">
        <v>25</v>
      </c>
      <c r="X4" s="29" t="s">
        <v>26</v>
      </c>
      <c r="Y4" s="47" t="s">
        <v>27</v>
      </c>
      <c r="Z4" s="29" t="s">
        <v>28</v>
      </c>
      <c r="AA4" s="20"/>
      <c r="AB4" s="49"/>
    </row>
    <row r="5" spans="1:28" s="3" customFormat="1" ht="69" customHeight="1" x14ac:dyDescent="0.15">
      <c r="A5" s="29"/>
      <c r="B5" s="35"/>
      <c r="C5" s="29"/>
      <c r="D5" s="29"/>
      <c r="E5" s="29"/>
      <c r="F5" s="29"/>
      <c r="G5" s="10"/>
      <c r="H5" s="28"/>
      <c r="I5" s="11" t="s">
        <v>29</v>
      </c>
      <c r="J5" s="11" t="s">
        <v>30</v>
      </c>
      <c r="K5" s="11" t="s">
        <v>31</v>
      </c>
      <c r="L5" s="43"/>
      <c r="M5" s="28"/>
      <c r="N5" s="43"/>
      <c r="O5" s="29"/>
      <c r="P5" s="29"/>
      <c r="Q5" s="45"/>
      <c r="R5" s="46"/>
      <c r="S5" s="10" t="s">
        <v>29</v>
      </c>
      <c r="T5" s="10" t="s">
        <v>30</v>
      </c>
      <c r="U5" s="10" t="s">
        <v>32</v>
      </c>
      <c r="V5" s="29"/>
      <c r="W5" s="29"/>
      <c r="X5" s="29"/>
      <c r="Y5" s="47"/>
      <c r="Z5" s="29"/>
      <c r="AA5" s="21"/>
      <c r="AB5" s="49"/>
    </row>
    <row r="6" spans="1:28" ht="30" customHeight="1" x14ac:dyDescent="0.15">
      <c r="A6" s="33"/>
      <c r="B6" s="36">
        <v>1</v>
      </c>
      <c r="C6" s="38" t="s">
        <v>33</v>
      </c>
      <c r="D6" s="29" t="s">
        <v>34</v>
      </c>
      <c r="E6" s="29" t="s">
        <v>35</v>
      </c>
      <c r="F6" s="29"/>
      <c r="G6" s="29" t="s">
        <v>36</v>
      </c>
      <c r="H6" s="40">
        <v>0.4</v>
      </c>
      <c r="I6" s="41">
        <v>300</v>
      </c>
      <c r="J6" s="41">
        <v>300</v>
      </c>
      <c r="K6" s="42">
        <v>1.6</v>
      </c>
      <c r="L6" s="41">
        <v>1</v>
      </c>
      <c r="M6" s="44">
        <f>H6*L6/(I6*J6*K6*0.000001*7.85)</f>
        <v>0.353857041755131</v>
      </c>
      <c r="N6" s="41">
        <v>1</v>
      </c>
      <c r="O6" s="10" t="s">
        <v>37</v>
      </c>
      <c r="P6" s="10" t="s">
        <v>38</v>
      </c>
      <c r="Q6" s="14">
        <v>1</v>
      </c>
      <c r="R6" s="14" t="s">
        <v>39</v>
      </c>
      <c r="S6" s="16">
        <v>800</v>
      </c>
      <c r="T6" s="16">
        <v>650</v>
      </c>
      <c r="U6" s="16">
        <v>420</v>
      </c>
      <c r="V6" s="14">
        <v>0.65</v>
      </c>
      <c r="W6" s="15">
        <f t="shared" ref="W6:W12" si="0">S6*T6*U6*V6*7.85*0.000000001</f>
        <v>1.1143860000000001</v>
      </c>
      <c r="X6" s="15">
        <v>3.2</v>
      </c>
      <c r="Y6" s="22">
        <f t="shared" ref="Y6:Y12" si="1">X6*W6</f>
        <v>3.5660352000000004</v>
      </c>
      <c r="Z6" s="48">
        <f>SUM(Y6:Y12)</f>
        <v>14.786310240000004</v>
      </c>
      <c r="AA6" s="12"/>
    </row>
    <row r="7" spans="1:28" ht="30" customHeight="1" x14ac:dyDescent="0.15">
      <c r="A7" s="34"/>
      <c r="B7" s="37"/>
      <c r="C7" s="39"/>
      <c r="D7" s="29"/>
      <c r="E7" s="29"/>
      <c r="F7" s="29"/>
      <c r="G7" s="29"/>
      <c r="H7" s="40"/>
      <c r="I7" s="41"/>
      <c r="J7" s="41"/>
      <c r="K7" s="42"/>
      <c r="L7" s="41"/>
      <c r="M7" s="44"/>
      <c r="N7" s="41"/>
      <c r="O7" s="10" t="s">
        <v>40</v>
      </c>
      <c r="P7" s="10" t="s">
        <v>41</v>
      </c>
      <c r="Q7" s="14">
        <v>1</v>
      </c>
      <c r="R7" s="14" t="s">
        <v>39</v>
      </c>
      <c r="S7" s="16">
        <v>750</v>
      </c>
      <c r="T7" s="16">
        <v>600</v>
      </c>
      <c r="U7" s="16">
        <v>420</v>
      </c>
      <c r="V7" s="14">
        <v>0.65</v>
      </c>
      <c r="W7" s="15">
        <f t="shared" si="0"/>
        <v>0.96437250000000008</v>
      </c>
      <c r="X7" s="15">
        <v>3.2</v>
      </c>
      <c r="Y7" s="22">
        <f t="shared" si="1"/>
        <v>3.0859920000000005</v>
      </c>
      <c r="Z7" s="48"/>
      <c r="AA7" s="12"/>
    </row>
    <row r="8" spans="1:28" ht="30" customHeight="1" x14ac:dyDescent="0.15">
      <c r="A8" s="34"/>
      <c r="B8" s="37"/>
      <c r="C8" s="39"/>
      <c r="D8" s="29"/>
      <c r="E8" s="29"/>
      <c r="F8" s="29"/>
      <c r="G8" s="29"/>
      <c r="H8" s="40"/>
      <c r="I8" s="41"/>
      <c r="J8" s="41"/>
      <c r="K8" s="42"/>
      <c r="L8" s="41"/>
      <c r="M8" s="44"/>
      <c r="N8" s="41"/>
      <c r="O8" s="10" t="s">
        <v>42</v>
      </c>
      <c r="P8" s="10" t="s">
        <v>43</v>
      </c>
      <c r="Q8" s="14">
        <v>1</v>
      </c>
      <c r="R8" s="14" t="s">
        <v>39</v>
      </c>
      <c r="S8" s="16">
        <v>600</v>
      </c>
      <c r="T8" s="16">
        <v>550</v>
      </c>
      <c r="U8" s="16">
        <v>400</v>
      </c>
      <c r="V8" s="14">
        <v>0.65</v>
      </c>
      <c r="W8" s="15">
        <f t="shared" si="0"/>
        <v>0.67353000000000007</v>
      </c>
      <c r="X8" s="15">
        <v>3.2</v>
      </c>
      <c r="Y8" s="22">
        <f t="shared" si="1"/>
        <v>2.1552960000000003</v>
      </c>
      <c r="Z8" s="48"/>
      <c r="AA8" s="12"/>
    </row>
    <row r="9" spans="1:28" ht="30" customHeight="1" x14ac:dyDescent="0.15">
      <c r="A9" s="34"/>
      <c r="B9" s="37"/>
      <c r="C9" s="39"/>
      <c r="D9" s="29"/>
      <c r="E9" s="29"/>
      <c r="F9" s="29"/>
      <c r="G9" s="29"/>
      <c r="H9" s="40"/>
      <c r="I9" s="41"/>
      <c r="J9" s="41"/>
      <c r="K9" s="42"/>
      <c r="L9" s="41"/>
      <c r="M9" s="44"/>
      <c r="N9" s="41"/>
      <c r="O9" s="10" t="s">
        <v>44</v>
      </c>
      <c r="P9" s="10" t="s">
        <v>45</v>
      </c>
      <c r="Q9" s="14">
        <v>1</v>
      </c>
      <c r="R9" s="14" t="s">
        <v>39</v>
      </c>
      <c r="S9" s="16">
        <v>550</v>
      </c>
      <c r="T9" s="16">
        <v>420</v>
      </c>
      <c r="U9" s="16">
        <v>340</v>
      </c>
      <c r="V9" s="14">
        <v>0.65</v>
      </c>
      <c r="W9" s="15">
        <f t="shared" si="0"/>
        <v>0.40075035000000003</v>
      </c>
      <c r="X9" s="15">
        <v>3.2</v>
      </c>
      <c r="Y9" s="22">
        <f t="shared" si="1"/>
        <v>1.2824011200000003</v>
      </c>
      <c r="Z9" s="48"/>
      <c r="AA9" s="12"/>
    </row>
    <row r="10" spans="1:28" ht="30" customHeight="1" x14ac:dyDescent="0.15">
      <c r="A10" s="34"/>
      <c r="B10" s="37"/>
      <c r="C10" s="39"/>
      <c r="D10" s="29"/>
      <c r="E10" s="29"/>
      <c r="F10" s="29"/>
      <c r="G10" s="29"/>
      <c r="H10" s="40"/>
      <c r="I10" s="41"/>
      <c r="J10" s="41"/>
      <c r="K10" s="42"/>
      <c r="L10" s="41"/>
      <c r="M10" s="44"/>
      <c r="N10" s="41"/>
      <c r="O10" s="10" t="s">
        <v>46</v>
      </c>
      <c r="P10" s="10" t="s">
        <v>47</v>
      </c>
      <c r="Q10" s="14">
        <v>1</v>
      </c>
      <c r="R10" s="14" t="s">
        <v>39</v>
      </c>
      <c r="S10" s="16">
        <v>550</v>
      </c>
      <c r="T10" s="16">
        <v>450</v>
      </c>
      <c r="U10" s="16">
        <v>360</v>
      </c>
      <c r="V10" s="14">
        <v>0.65</v>
      </c>
      <c r="W10" s="15">
        <f t="shared" si="0"/>
        <v>0.45463275000000003</v>
      </c>
      <c r="X10" s="15">
        <v>3.2</v>
      </c>
      <c r="Y10" s="22">
        <f t="shared" si="1"/>
        <v>1.4548248000000001</v>
      </c>
      <c r="Z10" s="48"/>
      <c r="AA10" s="12"/>
    </row>
    <row r="11" spans="1:28" ht="30" customHeight="1" x14ac:dyDescent="0.15">
      <c r="A11" s="34"/>
      <c r="B11" s="37"/>
      <c r="C11" s="39"/>
      <c r="D11" s="29"/>
      <c r="E11" s="29"/>
      <c r="F11" s="29"/>
      <c r="G11" s="29"/>
      <c r="H11" s="40"/>
      <c r="I11" s="41"/>
      <c r="J11" s="41"/>
      <c r="K11" s="42"/>
      <c r="L11" s="41"/>
      <c r="M11" s="44"/>
      <c r="N11" s="41"/>
      <c r="O11" s="10" t="s">
        <v>48</v>
      </c>
      <c r="P11" s="10" t="s">
        <v>45</v>
      </c>
      <c r="Q11" s="14">
        <v>1</v>
      </c>
      <c r="R11" s="14" t="s">
        <v>39</v>
      </c>
      <c r="S11" s="16">
        <v>550</v>
      </c>
      <c r="T11" s="16">
        <v>450</v>
      </c>
      <c r="U11" s="16">
        <v>360</v>
      </c>
      <c r="V11" s="14">
        <v>0.65</v>
      </c>
      <c r="W11" s="15">
        <f t="shared" si="0"/>
        <v>0.45463275000000003</v>
      </c>
      <c r="X11" s="15">
        <v>3.2</v>
      </c>
      <c r="Y11" s="22">
        <f t="shared" si="1"/>
        <v>1.4548248000000001</v>
      </c>
      <c r="Z11" s="48"/>
      <c r="AA11" s="12"/>
    </row>
    <row r="12" spans="1:28" ht="30" customHeight="1" x14ac:dyDescent="0.15">
      <c r="A12" s="34"/>
      <c r="B12" s="37"/>
      <c r="C12" s="39"/>
      <c r="D12" s="29"/>
      <c r="E12" s="29"/>
      <c r="F12" s="29"/>
      <c r="G12" s="29"/>
      <c r="H12" s="40"/>
      <c r="I12" s="41"/>
      <c r="J12" s="41"/>
      <c r="K12" s="42"/>
      <c r="L12" s="41"/>
      <c r="M12" s="44"/>
      <c r="N12" s="41"/>
      <c r="O12" s="14" t="s">
        <v>49</v>
      </c>
      <c r="P12" s="10" t="s">
        <v>50</v>
      </c>
      <c r="Q12" s="14">
        <v>1</v>
      </c>
      <c r="R12" s="14" t="s">
        <v>39</v>
      </c>
      <c r="S12" s="16">
        <v>600</v>
      </c>
      <c r="T12" s="16">
        <v>480</v>
      </c>
      <c r="U12" s="16">
        <v>380</v>
      </c>
      <c r="V12" s="14">
        <v>0.65</v>
      </c>
      <c r="W12" s="15">
        <f t="shared" si="0"/>
        <v>0.55841760000000007</v>
      </c>
      <c r="X12" s="15">
        <v>3.2</v>
      </c>
      <c r="Y12" s="22">
        <f t="shared" si="1"/>
        <v>1.7869363200000004</v>
      </c>
      <c r="Z12" s="48"/>
      <c r="AA12" s="12"/>
    </row>
    <row r="13" spans="1:28" ht="24.75" x14ac:dyDescent="0.15">
      <c r="B13" s="36">
        <v>2</v>
      </c>
      <c r="C13" s="38" t="s">
        <v>51</v>
      </c>
      <c r="D13" s="29" t="s">
        <v>52</v>
      </c>
      <c r="E13" s="29" t="s">
        <v>35</v>
      </c>
      <c r="F13" s="29"/>
      <c r="G13" s="29" t="s">
        <v>53</v>
      </c>
      <c r="H13" s="40">
        <v>0.52500000000000002</v>
      </c>
      <c r="I13" s="41">
        <v>480</v>
      </c>
      <c r="J13" s="41">
        <v>95</v>
      </c>
      <c r="K13" s="42">
        <v>2.5</v>
      </c>
      <c r="L13" s="41">
        <v>1</v>
      </c>
      <c r="M13" s="44">
        <f>H13*L13/(I13*J13*K13*0.000001*7.85)</f>
        <v>0.58665772712034869</v>
      </c>
      <c r="N13" s="41">
        <v>1</v>
      </c>
      <c r="O13" s="10" t="s">
        <v>54</v>
      </c>
      <c r="P13" s="10" t="s">
        <v>55</v>
      </c>
      <c r="Q13" s="14"/>
      <c r="R13" s="14"/>
      <c r="S13" s="16"/>
      <c r="T13" s="16"/>
      <c r="U13" s="16"/>
      <c r="V13" s="14"/>
      <c r="W13" s="15"/>
      <c r="X13" s="15"/>
      <c r="Y13" s="22"/>
      <c r="Z13" s="48">
        <f>SUM(Y13:Y17)</f>
        <v>6.6591298800000001</v>
      </c>
    </row>
    <row r="14" spans="1:28" ht="24.75" x14ac:dyDescent="0.15">
      <c r="B14" s="37"/>
      <c r="C14" s="39"/>
      <c r="D14" s="29"/>
      <c r="E14" s="29"/>
      <c r="F14" s="29"/>
      <c r="G14" s="29"/>
      <c r="H14" s="40"/>
      <c r="I14" s="41"/>
      <c r="J14" s="41"/>
      <c r="K14" s="42"/>
      <c r="L14" s="41"/>
      <c r="M14" s="44"/>
      <c r="N14" s="41"/>
      <c r="O14" s="10" t="s">
        <v>37</v>
      </c>
      <c r="P14" s="10" t="s">
        <v>56</v>
      </c>
      <c r="Q14" s="14">
        <v>1</v>
      </c>
      <c r="R14" s="14" t="s">
        <v>39</v>
      </c>
      <c r="S14" s="16">
        <v>900</v>
      </c>
      <c r="T14" s="16">
        <v>380</v>
      </c>
      <c r="U14" s="16">
        <v>380</v>
      </c>
      <c r="V14" s="14">
        <v>0.65</v>
      </c>
      <c r="W14" s="15">
        <f t="shared" ref="W14:W15" si="2">S14*T14*U14*V14*7.85*0.000000001</f>
        <v>0.66312090000000001</v>
      </c>
      <c r="X14" s="15">
        <v>3.2</v>
      </c>
      <c r="Y14" s="22">
        <f t="shared" ref="Y14:Y15" si="3">X14*W14</f>
        <v>2.1219868800000001</v>
      </c>
      <c r="Z14" s="48"/>
    </row>
    <row r="15" spans="1:28" ht="24.75" x14ac:dyDescent="0.15">
      <c r="B15" s="37"/>
      <c r="C15" s="39"/>
      <c r="D15" s="29"/>
      <c r="E15" s="29"/>
      <c r="F15" s="29"/>
      <c r="G15" s="29"/>
      <c r="H15" s="40"/>
      <c r="I15" s="41"/>
      <c r="J15" s="41"/>
      <c r="K15" s="42"/>
      <c r="L15" s="41"/>
      <c r="M15" s="44"/>
      <c r="N15" s="41"/>
      <c r="O15" s="10" t="s">
        <v>57</v>
      </c>
      <c r="P15" s="10" t="s">
        <v>58</v>
      </c>
      <c r="Q15" s="14">
        <v>1</v>
      </c>
      <c r="R15" s="14" t="s">
        <v>39</v>
      </c>
      <c r="S15" s="16">
        <v>950</v>
      </c>
      <c r="T15" s="16">
        <v>650</v>
      </c>
      <c r="U15" s="16">
        <v>450</v>
      </c>
      <c r="V15" s="14">
        <v>0.65</v>
      </c>
      <c r="W15" s="15">
        <f t="shared" si="2"/>
        <v>1.4178571875000001</v>
      </c>
      <c r="X15" s="15">
        <v>3.2</v>
      </c>
      <c r="Y15" s="22">
        <f t="shared" si="3"/>
        <v>4.5371430000000004</v>
      </c>
      <c r="Z15" s="48"/>
    </row>
    <row r="16" spans="1:28" ht="24.75" x14ac:dyDescent="0.15">
      <c r="B16" s="37"/>
      <c r="C16" s="39"/>
      <c r="D16" s="29"/>
      <c r="E16" s="29"/>
      <c r="F16" s="29"/>
      <c r="G16" s="29"/>
      <c r="H16" s="40"/>
      <c r="I16" s="41"/>
      <c r="J16" s="41"/>
      <c r="K16" s="42"/>
      <c r="L16" s="41"/>
      <c r="M16" s="44"/>
      <c r="N16" s="41"/>
      <c r="O16" s="10"/>
      <c r="P16" s="10"/>
      <c r="Q16" s="14"/>
      <c r="R16" s="14"/>
      <c r="S16" s="16"/>
      <c r="T16" s="16"/>
      <c r="U16" s="16"/>
      <c r="V16" s="14"/>
      <c r="W16" s="15"/>
      <c r="X16" s="15"/>
      <c r="Y16" s="22"/>
      <c r="Z16" s="48"/>
    </row>
    <row r="17" spans="2:28" ht="24.75" x14ac:dyDescent="0.15">
      <c r="B17" s="37"/>
      <c r="C17" s="39"/>
      <c r="D17" s="29"/>
      <c r="E17" s="29"/>
      <c r="F17" s="29"/>
      <c r="G17" s="29"/>
      <c r="H17" s="40"/>
      <c r="I17" s="41"/>
      <c r="J17" s="41"/>
      <c r="K17" s="42"/>
      <c r="L17" s="41"/>
      <c r="M17" s="44"/>
      <c r="N17" s="41"/>
      <c r="O17" s="14"/>
      <c r="P17" s="10"/>
      <c r="Q17" s="14"/>
      <c r="R17" s="14"/>
      <c r="S17" s="16"/>
      <c r="T17" s="16"/>
      <c r="U17" s="16"/>
      <c r="V17" s="14"/>
      <c r="W17" s="15"/>
      <c r="X17" s="15"/>
      <c r="Y17" s="22"/>
      <c r="Z17" s="48"/>
    </row>
    <row r="18" spans="2:28" ht="24.75" x14ac:dyDescent="0.15">
      <c r="B18" s="36">
        <v>3</v>
      </c>
      <c r="C18" s="38" t="s">
        <v>59</v>
      </c>
      <c r="D18" s="29"/>
      <c r="E18" s="29" t="s">
        <v>35</v>
      </c>
      <c r="F18" s="29"/>
      <c r="G18" s="29" t="s">
        <v>53</v>
      </c>
      <c r="H18" s="40">
        <v>0.52500000000000002</v>
      </c>
      <c r="I18" s="41">
        <v>480</v>
      </c>
      <c r="J18" s="41">
        <v>95</v>
      </c>
      <c r="K18" s="42">
        <v>2.5</v>
      </c>
      <c r="L18" s="41">
        <v>1</v>
      </c>
      <c r="M18" s="44">
        <f>H18*L18/(I18*J18*K18*0.000001*7.85)</f>
        <v>0.58665772712034869</v>
      </c>
      <c r="N18" s="41">
        <v>1</v>
      </c>
      <c r="O18" s="10" t="s">
        <v>54</v>
      </c>
      <c r="P18" s="10" t="s">
        <v>55</v>
      </c>
      <c r="Q18" s="14"/>
      <c r="R18" s="14"/>
      <c r="S18" s="16"/>
      <c r="T18" s="16"/>
      <c r="U18" s="16"/>
      <c r="V18" s="14"/>
      <c r="W18" s="15"/>
      <c r="X18" s="15"/>
      <c r="Y18" s="22"/>
      <c r="Z18" s="48">
        <f>SUM(Y18:Y22)</f>
        <v>6.6591298800000001</v>
      </c>
      <c r="AB18" s="50" t="s">
        <v>60</v>
      </c>
    </row>
    <row r="19" spans="2:28" ht="24.75" x14ac:dyDescent="0.15">
      <c r="B19" s="37"/>
      <c r="C19" s="39"/>
      <c r="D19" s="29"/>
      <c r="E19" s="29"/>
      <c r="F19" s="29"/>
      <c r="G19" s="29"/>
      <c r="H19" s="40"/>
      <c r="I19" s="41"/>
      <c r="J19" s="41"/>
      <c r="K19" s="42"/>
      <c r="L19" s="41"/>
      <c r="M19" s="44"/>
      <c r="N19" s="41"/>
      <c r="O19" s="10" t="s">
        <v>61</v>
      </c>
      <c r="P19" s="10" t="s">
        <v>56</v>
      </c>
      <c r="Q19" s="14">
        <v>1</v>
      </c>
      <c r="R19" s="14" t="s">
        <v>39</v>
      </c>
      <c r="S19" s="16">
        <v>900</v>
      </c>
      <c r="T19" s="16">
        <v>380</v>
      </c>
      <c r="U19" s="16">
        <v>380</v>
      </c>
      <c r="V19" s="14">
        <v>0.65</v>
      </c>
      <c r="W19" s="15">
        <f>S19*T19*U19*V19*7.85*0.000000001</f>
        <v>0.66312090000000001</v>
      </c>
      <c r="X19" s="15">
        <v>3.2</v>
      </c>
      <c r="Y19" s="22">
        <f>X19*W19</f>
        <v>2.1219868800000001</v>
      </c>
      <c r="Z19" s="48"/>
      <c r="AB19" s="50"/>
    </row>
    <row r="20" spans="2:28" ht="24.75" x14ac:dyDescent="0.15">
      <c r="B20" s="37"/>
      <c r="C20" s="39"/>
      <c r="D20" s="29"/>
      <c r="E20" s="29"/>
      <c r="F20" s="29"/>
      <c r="G20" s="29"/>
      <c r="H20" s="40"/>
      <c r="I20" s="41"/>
      <c r="J20" s="41"/>
      <c r="K20" s="42"/>
      <c r="L20" s="41"/>
      <c r="M20" s="44"/>
      <c r="N20" s="41"/>
      <c r="O20" s="10" t="s">
        <v>57</v>
      </c>
      <c r="P20" s="10" t="s">
        <v>58</v>
      </c>
      <c r="Q20" s="14">
        <v>1</v>
      </c>
      <c r="R20" s="14" t="s">
        <v>39</v>
      </c>
      <c r="S20" s="16">
        <v>950</v>
      </c>
      <c r="T20" s="16">
        <v>650</v>
      </c>
      <c r="U20" s="16">
        <v>450</v>
      </c>
      <c r="V20" s="14">
        <v>0.65</v>
      </c>
      <c r="W20" s="15">
        <f>S20*T20*U20*V20*7.85*0.000000001</f>
        <v>1.4178571875000001</v>
      </c>
      <c r="X20" s="15">
        <v>3.2</v>
      </c>
      <c r="Y20" s="22">
        <f>X20*W20</f>
        <v>4.5371430000000004</v>
      </c>
      <c r="Z20" s="48"/>
      <c r="AB20" s="50"/>
    </row>
    <row r="21" spans="2:28" ht="24.75" x14ac:dyDescent="0.15">
      <c r="B21" s="37"/>
      <c r="C21" s="39"/>
      <c r="D21" s="29"/>
      <c r="E21" s="29"/>
      <c r="F21" s="29"/>
      <c r="G21" s="29"/>
      <c r="H21" s="40"/>
      <c r="I21" s="41"/>
      <c r="J21" s="41"/>
      <c r="K21" s="42"/>
      <c r="L21" s="41"/>
      <c r="M21" s="44"/>
      <c r="N21" s="41"/>
      <c r="O21" s="10"/>
      <c r="P21" s="10"/>
      <c r="Q21" s="14"/>
      <c r="R21" s="14"/>
      <c r="S21" s="16"/>
      <c r="T21" s="16"/>
      <c r="U21" s="16"/>
      <c r="V21" s="14"/>
      <c r="W21" s="15"/>
      <c r="X21" s="15"/>
      <c r="Y21" s="22"/>
      <c r="Z21" s="48"/>
      <c r="AB21" s="50"/>
    </row>
    <row r="22" spans="2:28" ht="24.75" x14ac:dyDescent="0.15">
      <c r="B22" s="37"/>
      <c r="C22" s="39"/>
      <c r="D22" s="29"/>
      <c r="E22" s="29"/>
      <c r="F22" s="29"/>
      <c r="G22" s="29"/>
      <c r="H22" s="40"/>
      <c r="I22" s="41"/>
      <c r="J22" s="41"/>
      <c r="K22" s="42"/>
      <c r="L22" s="41"/>
      <c r="M22" s="44"/>
      <c r="N22" s="41"/>
      <c r="O22" s="14"/>
      <c r="P22" s="10"/>
      <c r="Q22" s="14"/>
      <c r="R22" s="14"/>
      <c r="S22" s="16"/>
      <c r="T22" s="16"/>
      <c r="U22" s="16"/>
      <c r="V22" s="14"/>
      <c r="W22" s="15"/>
      <c r="X22" s="15"/>
      <c r="Y22" s="22"/>
      <c r="Z22" s="48"/>
      <c r="AB22" s="50"/>
    </row>
    <row r="23" spans="2:28" ht="24.75" x14ac:dyDescent="0.15">
      <c r="B23" s="36">
        <v>4</v>
      </c>
      <c r="C23" s="38" t="s">
        <v>62</v>
      </c>
      <c r="D23" s="29" t="s">
        <v>63</v>
      </c>
      <c r="E23" s="29" t="s">
        <v>35</v>
      </c>
      <c r="F23" s="29"/>
      <c r="G23" s="29" t="s">
        <v>64</v>
      </c>
      <c r="H23" s="40">
        <v>0.5</v>
      </c>
      <c r="I23" s="41">
        <v>280</v>
      </c>
      <c r="J23" s="41">
        <v>200</v>
      </c>
      <c r="K23" s="42">
        <v>2.5</v>
      </c>
      <c r="L23" s="41">
        <v>1</v>
      </c>
      <c r="M23" s="44">
        <f>H23*L23/(I23*J23*K23*0.000001*7.85)</f>
        <v>0.45495905368516842</v>
      </c>
      <c r="N23" s="41">
        <v>1</v>
      </c>
      <c r="O23" s="10" t="s">
        <v>54</v>
      </c>
      <c r="P23" s="10" t="s">
        <v>55</v>
      </c>
      <c r="Q23" s="14"/>
      <c r="R23" s="14"/>
      <c r="S23" s="16"/>
      <c r="T23" s="16"/>
      <c r="U23" s="16"/>
      <c r="V23" s="14"/>
      <c r="W23" s="15"/>
      <c r="X23" s="15"/>
      <c r="Y23" s="22"/>
      <c r="Z23" s="48">
        <f>SUM(Y23:Y27)</f>
        <v>5.2323892400000007</v>
      </c>
    </row>
    <row r="24" spans="2:28" ht="24.75" x14ac:dyDescent="0.15">
      <c r="B24" s="37"/>
      <c r="C24" s="39"/>
      <c r="D24" s="29"/>
      <c r="E24" s="29"/>
      <c r="F24" s="29"/>
      <c r="G24" s="29"/>
      <c r="H24" s="40"/>
      <c r="I24" s="41"/>
      <c r="J24" s="41"/>
      <c r="K24" s="42"/>
      <c r="L24" s="41"/>
      <c r="M24" s="44"/>
      <c r="N24" s="41"/>
      <c r="O24" s="10" t="s">
        <v>61</v>
      </c>
      <c r="P24" s="10" t="s">
        <v>56</v>
      </c>
      <c r="Q24" s="14">
        <v>1</v>
      </c>
      <c r="R24" s="14" t="s">
        <v>39</v>
      </c>
      <c r="S24" s="16">
        <v>700</v>
      </c>
      <c r="T24" s="16">
        <v>380</v>
      </c>
      <c r="U24" s="16">
        <v>380</v>
      </c>
      <c r="V24" s="14">
        <v>0.65</v>
      </c>
      <c r="W24" s="15">
        <f t="shared" ref="W24:W25" si="4">S24*T24*U24*V24*7.85*0.000000001</f>
        <v>0.51576070000000007</v>
      </c>
      <c r="X24" s="15">
        <v>3.2</v>
      </c>
      <c r="Y24" s="22">
        <f t="shared" ref="Y24:Y25" si="5">X24*W24</f>
        <v>1.6504342400000003</v>
      </c>
      <c r="Z24" s="48"/>
    </row>
    <row r="25" spans="2:28" ht="24.75" x14ac:dyDescent="0.15">
      <c r="B25" s="37"/>
      <c r="C25" s="39"/>
      <c r="D25" s="29"/>
      <c r="E25" s="29"/>
      <c r="F25" s="29"/>
      <c r="G25" s="29"/>
      <c r="H25" s="40"/>
      <c r="I25" s="41"/>
      <c r="J25" s="41"/>
      <c r="K25" s="42"/>
      <c r="L25" s="41"/>
      <c r="M25" s="44"/>
      <c r="N25" s="41"/>
      <c r="O25" s="10" t="s">
        <v>57</v>
      </c>
      <c r="P25" s="10" t="s">
        <v>58</v>
      </c>
      <c r="Q25" s="14">
        <v>1</v>
      </c>
      <c r="R25" s="14" t="s">
        <v>39</v>
      </c>
      <c r="S25" s="16">
        <v>750</v>
      </c>
      <c r="T25" s="16">
        <v>650</v>
      </c>
      <c r="U25" s="16">
        <v>450</v>
      </c>
      <c r="V25" s="14">
        <v>0.65</v>
      </c>
      <c r="W25" s="15">
        <f t="shared" si="4"/>
        <v>1.1193609375</v>
      </c>
      <c r="X25" s="15">
        <v>3.2</v>
      </c>
      <c r="Y25" s="22">
        <f t="shared" si="5"/>
        <v>3.5819550000000002</v>
      </c>
      <c r="Z25" s="48"/>
    </row>
    <row r="26" spans="2:28" ht="24.75" x14ac:dyDescent="0.15">
      <c r="B26" s="37"/>
      <c r="C26" s="39"/>
      <c r="D26" s="29"/>
      <c r="E26" s="29"/>
      <c r="F26" s="29"/>
      <c r="G26" s="29"/>
      <c r="H26" s="40"/>
      <c r="I26" s="41"/>
      <c r="J26" s="41"/>
      <c r="K26" s="42"/>
      <c r="L26" s="41"/>
      <c r="M26" s="44"/>
      <c r="N26" s="41"/>
      <c r="O26" s="10"/>
      <c r="P26" s="10"/>
      <c r="Q26" s="14"/>
      <c r="R26" s="14"/>
      <c r="S26" s="16"/>
      <c r="T26" s="16"/>
      <c r="U26" s="16"/>
      <c r="V26" s="14"/>
      <c r="W26" s="15"/>
      <c r="X26" s="15"/>
      <c r="Y26" s="22"/>
      <c r="Z26" s="48"/>
    </row>
    <row r="27" spans="2:28" ht="24.75" x14ac:dyDescent="0.15">
      <c r="B27" s="37"/>
      <c r="C27" s="39"/>
      <c r="D27" s="29"/>
      <c r="E27" s="29"/>
      <c r="F27" s="29"/>
      <c r="G27" s="29"/>
      <c r="H27" s="40"/>
      <c r="I27" s="41"/>
      <c r="J27" s="41"/>
      <c r="K27" s="42"/>
      <c r="L27" s="41"/>
      <c r="M27" s="44"/>
      <c r="N27" s="41"/>
      <c r="O27" s="14"/>
      <c r="P27" s="10"/>
      <c r="Q27" s="14"/>
      <c r="R27" s="14"/>
      <c r="S27" s="16"/>
      <c r="T27" s="16"/>
      <c r="U27" s="16"/>
      <c r="V27" s="14"/>
      <c r="W27" s="15"/>
      <c r="X27" s="15"/>
      <c r="Y27" s="22"/>
      <c r="Z27" s="48"/>
    </row>
    <row r="28" spans="2:28" ht="24.75" x14ac:dyDescent="0.15">
      <c r="B28" s="36">
        <v>5</v>
      </c>
      <c r="C28" s="38" t="s">
        <v>65</v>
      </c>
      <c r="D28" s="29" t="s">
        <v>66</v>
      </c>
      <c r="E28" s="29" t="s">
        <v>35</v>
      </c>
      <c r="F28" s="29"/>
      <c r="G28" s="29" t="s">
        <v>67</v>
      </c>
      <c r="H28" s="40">
        <v>0.83599999999999997</v>
      </c>
      <c r="I28" s="41">
        <v>600</v>
      </c>
      <c r="J28" s="41">
        <v>220</v>
      </c>
      <c r="K28" s="42">
        <v>2</v>
      </c>
      <c r="L28" s="41">
        <v>1</v>
      </c>
      <c r="M28" s="44">
        <f>H28*L28/(I28*J28*K28*0.000001*7.85)</f>
        <v>0.40339702760084922</v>
      </c>
      <c r="N28" s="41">
        <v>1</v>
      </c>
      <c r="O28" s="10" t="s">
        <v>37</v>
      </c>
      <c r="P28" s="10" t="s">
        <v>56</v>
      </c>
      <c r="Q28" s="14">
        <v>1</v>
      </c>
      <c r="R28" s="14" t="s">
        <v>39</v>
      </c>
      <c r="S28" s="16">
        <v>1050</v>
      </c>
      <c r="T28" s="16">
        <v>600</v>
      </c>
      <c r="U28" s="16">
        <v>420</v>
      </c>
      <c r="V28" s="14">
        <v>0.65</v>
      </c>
      <c r="W28" s="15">
        <f t="shared" ref="W28:W32" si="6">S28*T28*U28*V28*7.85*0.000000001</f>
        <v>1.3501215</v>
      </c>
      <c r="X28" s="15">
        <v>3.2</v>
      </c>
      <c r="Y28" s="22">
        <f t="shared" ref="Y28:Y32" si="7">X28*W28</f>
        <v>4.3203887999999999</v>
      </c>
      <c r="Z28" s="48">
        <f>SUM(Y28:Y32)</f>
        <v>16.996272384000001</v>
      </c>
    </row>
    <row r="29" spans="2:28" ht="24.75" x14ac:dyDescent="0.15">
      <c r="B29" s="37"/>
      <c r="C29" s="39"/>
      <c r="D29" s="29"/>
      <c r="E29" s="29"/>
      <c r="F29" s="29"/>
      <c r="G29" s="29"/>
      <c r="H29" s="40"/>
      <c r="I29" s="41"/>
      <c r="J29" s="41"/>
      <c r="K29" s="42"/>
      <c r="L29" s="41"/>
      <c r="M29" s="44"/>
      <c r="N29" s="41"/>
      <c r="O29" s="10" t="s">
        <v>40</v>
      </c>
      <c r="P29" s="10" t="s">
        <v>41</v>
      </c>
      <c r="Q29" s="14">
        <v>1</v>
      </c>
      <c r="R29" s="14" t="s">
        <v>39</v>
      </c>
      <c r="S29" s="16">
        <v>980</v>
      </c>
      <c r="T29" s="16">
        <v>480</v>
      </c>
      <c r="U29" s="16">
        <v>420</v>
      </c>
      <c r="V29" s="14">
        <v>0.65</v>
      </c>
      <c r="W29" s="15">
        <f t="shared" si="6"/>
        <v>1.00809072</v>
      </c>
      <c r="X29" s="15">
        <v>3.2</v>
      </c>
      <c r="Y29" s="22">
        <f t="shared" si="7"/>
        <v>3.225890304</v>
      </c>
      <c r="Z29" s="48"/>
    </row>
    <row r="30" spans="2:28" ht="24.75" x14ac:dyDescent="0.15">
      <c r="B30" s="37"/>
      <c r="C30" s="39"/>
      <c r="D30" s="29"/>
      <c r="E30" s="29"/>
      <c r="F30" s="29"/>
      <c r="G30" s="29"/>
      <c r="H30" s="40"/>
      <c r="I30" s="41"/>
      <c r="J30" s="41"/>
      <c r="K30" s="42"/>
      <c r="L30" s="41"/>
      <c r="M30" s="44"/>
      <c r="N30" s="41"/>
      <c r="O30" s="10" t="s">
        <v>42</v>
      </c>
      <c r="P30" s="10" t="s">
        <v>43</v>
      </c>
      <c r="Q30" s="14">
        <v>1</v>
      </c>
      <c r="R30" s="14" t="s">
        <v>39</v>
      </c>
      <c r="S30" s="16">
        <v>950</v>
      </c>
      <c r="T30" s="16">
        <v>400</v>
      </c>
      <c r="U30" s="16">
        <v>420</v>
      </c>
      <c r="V30" s="14">
        <v>0.65</v>
      </c>
      <c r="W30" s="15">
        <f t="shared" si="6"/>
        <v>0.81435900000000006</v>
      </c>
      <c r="X30" s="15">
        <v>3.2</v>
      </c>
      <c r="Y30" s="22">
        <f t="shared" si="7"/>
        <v>2.6059488000000002</v>
      </c>
      <c r="Z30" s="48"/>
    </row>
    <row r="31" spans="2:28" ht="24.75" x14ac:dyDescent="0.15">
      <c r="B31" s="37"/>
      <c r="C31" s="39"/>
      <c r="D31" s="29"/>
      <c r="E31" s="29"/>
      <c r="F31" s="29"/>
      <c r="G31" s="29"/>
      <c r="H31" s="40"/>
      <c r="I31" s="41"/>
      <c r="J31" s="41"/>
      <c r="K31" s="42"/>
      <c r="L31" s="41"/>
      <c r="M31" s="44"/>
      <c r="N31" s="41"/>
      <c r="O31" s="10" t="s">
        <v>44</v>
      </c>
      <c r="P31" s="10" t="s">
        <v>68</v>
      </c>
      <c r="Q31" s="14">
        <v>1</v>
      </c>
      <c r="R31" s="14" t="s">
        <v>39</v>
      </c>
      <c r="S31" s="16">
        <v>920</v>
      </c>
      <c r="T31" s="16">
        <v>400</v>
      </c>
      <c r="U31" s="16">
        <v>420</v>
      </c>
      <c r="V31" s="14">
        <v>0.65</v>
      </c>
      <c r="W31" s="15">
        <f t="shared" si="6"/>
        <v>0.78864240000000008</v>
      </c>
      <c r="X31" s="15">
        <v>3.2</v>
      </c>
      <c r="Y31" s="22">
        <f t="shared" si="7"/>
        <v>2.5236556800000005</v>
      </c>
      <c r="Z31" s="48"/>
    </row>
    <row r="32" spans="2:28" ht="24.75" x14ac:dyDescent="0.15">
      <c r="B32" s="37"/>
      <c r="C32" s="39"/>
      <c r="D32" s="29"/>
      <c r="E32" s="29"/>
      <c r="F32" s="29"/>
      <c r="G32" s="29"/>
      <c r="H32" s="40"/>
      <c r="I32" s="41"/>
      <c r="J32" s="41"/>
      <c r="K32" s="42"/>
      <c r="L32" s="41"/>
      <c r="M32" s="44"/>
      <c r="N32" s="41"/>
      <c r="O32" s="10" t="s">
        <v>46</v>
      </c>
      <c r="P32" s="10" t="s">
        <v>69</v>
      </c>
      <c r="Q32" s="14">
        <v>1</v>
      </c>
      <c r="R32" s="14" t="s">
        <v>39</v>
      </c>
      <c r="S32" s="16">
        <v>900</v>
      </c>
      <c r="T32" s="16">
        <v>700</v>
      </c>
      <c r="U32" s="16">
        <v>420</v>
      </c>
      <c r="V32" s="14">
        <v>0.65</v>
      </c>
      <c r="W32" s="15">
        <f t="shared" si="6"/>
        <v>1.3501215</v>
      </c>
      <c r="X32" s="15">
        <v>3.2</v>
      </c>
      <c r="Y32" s="22">
        <f t="shared" si="7"/>
        <v>4.3203887999999999</v>
      </c>
      <c r="Z32" s="48"/>
    </row>
    <row r="33" spans="2:26" ht="63.95" customHeight="1" x14ac:dyDescent="0.15">
      <c r="B33" s="12"/>
      <c r="C33" s="12"/>
      <c r="D33" s="12"/>
      <c r="E33" s="12"/>
      <c r="F33" s="13"/>
      <c r="G33" s="30"/>
      <c r="H33" s="31"/>
      <c r="I33" s="31"/>
      <c r="J33" s="31"/>
      <c r="K33" s="31"/>
      <c r="L33" s="31"/>
      <c r="M33" s="31"/>
      <c r="N33" s="32"/>
      <c r="O33" s="13"/>
      <c r="P33" s="13"/>
      <c r="Q33" s="17">
        <f>SUM(Q6:Q32)</f>
        <v>18</v>
      </c>
      <c r="R33" s="18"/>
      <c r="S33" s="19"/>
      <c r="T33" s="18"/>
      <c r="U33" s="18"/>
      <c r="V33" s="18"/>
      <c r="W33" s="17">
        <f>SUM(W6:W32)</f>
        <v>15.7291348825</v>
      </c>
      <c r="X33" s="18"/>
      <c r="Y33" s="17">
        <f>SUM(Y6:Y32)</f>
        <v>50.333231624000007</v>
      </c>
      <c r="Z33" s="13"/>
    </row>
  </sheetData>
  <autoFilter ref="A4:X33"/>
  <mergeCells count="103">
    <mergeCell ref="Z6:Z12"/>
    <mergeCell ref="Z13:Z17"/>
    <mergeCell ref="Z18:Z22"/>
    <mergeCell ref="Z23:Z27"/>
    <mergeCell ref="Z28:Z32"/>
    <mergeCell ref="AB4:AB5"/>
    <mergeCell ref="AB18:AB22"/>
    <mergeCell ref="A1:AA2"/>
    <mergeCell ref="M6:M12"/>
    <mergeCell ref="M13:M17"/>
    <mergeCell ref="M18:M22"/>
    <mergeCell ref="M23:M27"/>
    <mergeCell ref="M28:M32"/>
    <mergeCell ref="N4:N5"/>
    <mergeCell ref="N6:N12"/>
    <mergeCell ref="N13:N17"/>
    <mergeCell ref="N18:N22"/>
    <mergeCell ref="N23:N27"/>
    <mergeCell ref="N28:N32"/>
    <mergeCell ref="K6:K12"/>
    <mergeCell ref="K13:K17"/>
    <mergeCell ref="K18:K22"/>
    <mergeCell ref="K23:K27"/>
    <mergeCell ref="K28:K32"/>
    <mergeCell ref="L4:L5"/>
    <mergeCell ref="L6:L12"/>
    <mergeCell ref="L13:L17"/>
    <mergeCell ref="L18:L22"/>
    <mergeCell ref="L23:L27"/>
    <mergeCell ref="L28:L32"/>
    <mergeCell ref="I6:I12"/>
    <mergeCell ref="I13:I17"/>
    <mergeCell ref="I18:I22"/>
    <mergeCell ref="I23:I27"/>
    <mergeCell ref="I28:I32"/>
    <mergeCell ref="J6:J12"/>
    <mergeCell ref="J13:J17"/>
    <mergeCell ref="J18:J22"/>
    <mergeCell ref="J23:J27"/>
    <mergeCell ref="J28:J32"/>
    <mergeCell ref="G6:G12"/>
    <mergeCell ref="G13:G17"/>
    <mergeCell ref="G18:G22"/>
    <mergeCell ref="G23:G27"/>
    <mergeCell ref="G28:G32"/>
    <mergeCell ref="H4:H5"/>
    <mergeCell ref="H6:H12"/>
    <mergeCell ref="H13:H17"/>
    <mergeCell ref="H18:H22"/>
    <mergeCell ref="H23:H27"/>
    <mergeCell ref="H28:H32"/>
    <mergeCell ref="E18:E22"/>
    <mergeCell ref="E23:E27"/>
    <mergeCell ref="E28:E32"/>
    <mergeCell ref="F4:F5"/>
    <mergeCell ref="F6:F12"/>
    <mergeCell ref="F13:F17"/>
    <mergeCell ref="F18:F22"/>
    <mergeCell ref="F23:F27"/>
    <mergeCell ref="F28:F32"/>
    <mergeCell ref="G33:N33"/>
    <mergeCell ref="A4:A5"/>
    <mergeCell ref="A6:A12"/>
    <mergeCell ref="B4:B5"/>
    <mergeCell ref="B6:B12"/>
    <mergeCell ref="B13:B17"/>
    <mergeCell ref="B18:B22"/>
    <mergeCell ref="B23:B27"/>
    <mergeCell ref="B28:B32"/>
    <mergeCell ref="C4:C5"/>
    <mergeCell ref="C6:C12"/>
    <mergeCell ref="C13:C17"/>
    <mergeCell ref="C18:C22"/>
    <mergeCell ref="C23:C27"/>
    <mergeCell ref="C28:C32"/>
    <mergeCell ref="D4:D5"/>
    <mergeCell ref="D6:D12"/>
    <mergeCell ref="D13:D17"/>
    <mergeCell ref="D18:D22"/>
    <mergeCell ref="D23:D27"/>
    <mergeCell ref="D28:D32"/>
    <mergeCell ref="E4:E5"/>
    <mergeCell ref="E6:E12"/>
    <mergeCell ref="E13:E17"/>
    <mergeCell ref="A3:C3"/>
    <mergeCell ref="D3:F3"/>
    <mergeCell ref="G3:H3"/>
    <mergeCell ref="I3:J3"/>
    <mergeCell ref="K3:N3"/>
    <mergeCell ref="P3:R3"/>
    <mergeCell ref="S3:Z3"/>
    <mergeCell ref="I4:K4"/>
    <mergeCell ref="S4:U4"/>
    <mergeCell ref="M4:M5"/>
    <mergeCell ref="O4:O5"/>
    <mergeCell ref="P4:P5"/>
    <mergeCell ref="Q4:Q5"/>
    <mergeCell ref="R4:R5"/>
    <mergeCell ref="V4:V5"/>
    <mergeCell ref="W4:W5"/>
    <mergeCell ref="X4:X5"/>
    <mergeCell ref="Y4:Y5"/>
    <mergeCell ref="Z4:Z5"/>
  </mergeCells>
  <phoneticPr fontId="17" type="noConversion"/>
  <pageMargins left="0.118055555555556" right="3.8888888888888903E-2" top="0.43263888888888902" bottom="0.43263888888888902" header="3.8888888888888903E-2" footer="3.8888888888888903E-2"/>
  <pageSetup paperSize="9" scale="1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模具报价</vt:lpstr>
      <vt:lpstr>模具报价!Print_Area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2019-10-17T04:09:00Z</dcterms:created>
  <dcterms:modified xsi:type="dcterms:W3CDTF">2023-07-28T02:41:36Z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eadingLayout">
    <vt:bool>false</vt:bool>
  </property>
  <property fmtid="{D5CDD505-2E9C-101B-9397-08002B2CF9AE}" pid="4" name="ICV">
    <vt:lpwstr>8B92952B96D2426AA8BA839DF10BD8A8_13</vt:lpwstr>
  </property>
</Properties>
</file>