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0" yWindow="-120" windowWidth="29040" windowHeight="15840" tabRatio="245" firstSheet="1" activeTab="2"/>
  </bookViews>
  <sheets>
    <sheet name="KING" sheetId="45" state="veryHidden" r:id="rId1"/>
    <sheet name="首页" sheetId="4" r:id="rId2"/>
    <sheet name="3.0平台骨架 EBOM" sheetId="26" r:id="rId3"/>
    <sheet name="3.0平台标准件技术参数要求" sheetId="43" state="hidden" r:id="rId4"/>
    <sheet name="3.0项目上锐产品信息" sheetId="44" state="hidden" r:id="rId5"/>
  </sheets>
  <definedNames>
    <definedName name="_xlnm._FilterDatabase" localSheetId="2" hidden="1">'3.0平台骨架 EBOM'!$A$8:$AL$399</definedName>
    <definedName name="_xlnm.Print_Area" localSheetId="1">首页!$A$1:$AB$194</definedName>
  </definedNames>
  <calcPr calcId="145621"/>
</workbook>
</file>

<file path=xl/calcChain.xml><?xml version="1.0" encoding="utf-8"?>
<calcChain xmlns="http://schemas.openxmlformats.org/spreadsheetml/2006/main">
  <c r="A368" i="26" l="1"/>
  <c r="A363" i="26"/>
  <c r="A164" i="26"/>
  <c r="A165" i="26"/>
  <c r="A154" i="26" l="1"/>
  <c r="A155" i="26"/>
  <c r="A156" i="26"/>
  <c r="A157" i="26"/>
  <c r="A158" i="26"/>
  <c r="A159" i="26"/>
  <c r="A160" i="26"/>
  <c r="A161" i="26"/>
  <c r="A280" i="26"/>
  <c r="A18" i="26" l="1"/>
  <c r="A19" i="26"/>
  <c r="A20" i="26"/>
  <c r="A21" i="26"/>
  <c r="A399" i="26" l="1"/>
  <c r="A398" i="26"/>
  <c r="S397" i="26"/>
  <c r="A397" i="26"/>
  <c r="A396" i="26"/>
  <c r="A395" i="26"/>
  <c r="A61" i="26"/>
  <c r="AC58" i="26"/>
  <c r="A345" i="26"/>
  <c r="A344" i="26"/>
  <c r="AC391" i="26"/>
  <c r="AC388" i="26" s="1"/>
  <c r="AC365" i="26" s="1"/>
  <c r="AC361" i="26" s="1"/>
  <c r="AC385" i="26"/>
  <c r="A394" i="26"/>
  <c r="A393" i="26"/>
  <c r="A392" i="26"/>
  <c r="A391" i="26"/>
  <c r="A390" i="26"/>
  <c r="A389" i="26"/>
  <c r="A388" i="26"/>
  <c r="A387" i="26"/>
  <c r="A386" i="26"/>
  <c r="A385" i="26"/>
  <c r="A384" i="26"/>
  <c r="A383" i="26"/>
  <c r="A382" i="26"/>
  <c r="A381" i="26"/>
  <c r="A380" i="26"/>
  <c r="A379" i="26"/>
  <c r="A378" i="26"/>
  <c r="A377" i="26"/>
  <c r="A376" i="26"/>
  <c r="A375" i="26"/>
  <c r="A374" i="26"/>
  <c r="A373" i="26"/>
  <c r="A372" i="26"/>
  <c r="A371" i="26"/>
  <c r="A370" i="26"/>
  <c r="A369" i="26"/>
  <c r="A367" i="26"/>
  <c r="A366" i="26"/>
  <c r="A365" i="26"/>
  <c r="A364" i="26"/>
  <c r="A362" i="26"/>
  <c r="A361" i="26"/>
  <c r="A359" i="26"/>
  <c r="A358" i="26"/>
  <c r="A357" i="26"/>
  <c r="A356" i="26"/>
  <c r="A355" i="26"/>
  <c r="A354" i="26"/>
  <c r="A353" i="26"/>
  <c r="A352" i="26"/>
  <c r="A351" i="26"/>
  <c r="A350" i="26"/>
  <c r="A349" i="26"/>
  <c r="A348" i="26"/>
  <c r="A347" i="26"/>
  <c r="A346" i="26"/>
  <c r="A343" i="26"/>
  <c r="A342" i="26"/>
  <c r="A341" i="26"/>
  <c r="A340" i="26"/>
  <c r="A339" i="26"/>
  <c r="A338" i="26"/>
  <c r="A337" i="26"/>
  <c r="A336" i="26"/>
  <c r="A335" i="26"/>
  <c r="A334" i="26"/>
  <c r="A333" i="26"/>
  <c r="A332" i="26"/>
  <c r="A331" i="26"/>
  <c r="A330" i="26"/>
  <c r="A329" i="26"/>
  <c r="A328" i="26"/>
  <c r="A327" i="26"/>
  <c r="A326" i="26"/>
  <c r="A325" i="26"/>
  <c r="A324" i="26"/>
  <c r="A323" i="26"/>
  <c r="A322" i="26"/>
  <c r="A321" i="26"/>
  <c r="A320" i="26"/>
  <c r="A319" i="26"/>
  <c r="A318" i="26"/>
  <c r="A317" i="26"/>
  <c r="A316" i="26"/>
  <c r="A315" i="26"/>
  <c r="A314" i="26"/>
  <c r="A313" i="26"/>
  <c r="A312" i="26"/>
  <c r="A311" i="26"/>
  <c r="A310" i="26"/>
  <c r="A309" i="26"/>
  <c r="A308" i="26"/>
  <c r="A307" i="26"/>
  <c r="A306" i="26"/>
  <c r="A305" i="26"/>
  <c r="A304" i="26"/>
  <c r="A303" i="26"/>
  <c r="A302" i="26"/>
  <c r="A301" i="26"/>
  <c r="A300" i="26"/>
  <c r="A299" i="26"/>
  <c r="A298" i="26"/>
  <c r="A297" i="26"/>
  <c r="A296" i="26"/>
  <c r="A295" i="26"/>
  <c r="A294" i="26"/>
  <c r="A293" i="26"/>
  <c r="A292" i="26"/>
  <c r="A291" i="26"/>
  <c r="A290" i="26"/>
  <c r="A289" i="26"/>
  <c r="A288" i="26"/>
  <c r="A287" i="26"/>
  <c r="A285" i="26"/>
  <c r="A284" i="26"/>
  <c r="A283" i="26"/>
  <c r="A282" i="26"/>
  <c r="A281" i="26"/>
  <c r="A279" i="26"/>
  <c r="A278" i="26"/>
  <c r="A277" i="26"/>
  <c r="A276" i="26"/>
  <c r="A275" i="26"/>
  <c r="A274" i="26"/>
  <c r="A273" i="26"/>
  <c r="A272" i="26"/>
  <c r="A271" i="26"/>
  <c r="A270" i="26"/>
  <c r="A269" i="26"/>
  <c r="A268" i="26"/>
  <c r="A267" i="26"/>
  <c r="A266" i="26"/>
  <c r="A265" i="26"/>
  <c r="A264" i="26"/>
  <c r="A263" i="26"/>
  <c r="A262" i="26"/>
  <c r="A261" i="26"/>
  <c r="A260" i="26"/>
  <c r="A259" i="26"/>
  <c r="A258" i="26"/>
  <c r="A257" i="26"/>
  <c r="A256" i="26"/>
  <c r="A255" i="26"/>
  <c r="A254" i="26"/>
  <c r="A253" i="26"/>
  <c r="A252" i="26"/>
  <c r="A251" i="26"/>
  <c r="A250" i="26"/>
  <c r="A249" i="26"/>
  <c r="A248" i="26"/>
  <c r="A247" i="26"/>
  <c r="A246" i="26"/>
  <c r="A245" i="26"/>
  <c r="A244" i="26"/>
  <c r="A243" i="26"/>
  <c r="A242" i="26"/>
  <c r="A241" i="26"/>
  <c r="A240" i="26"/>
  <c r="A239" i="26"/>
  <c r="A238" i="26"/>
  <c r="A237" i="26"/>
  <c r="A236" i="26"/>
  <c r="A235" i="26"/>
  <c r="A234" i="26"/>
  <c r="A233" i="26"/>
  <c r="A232" i="26"/>
  <c r="A231" i="26"/>
  <c r="A230" i="26"/>
  <c r="A229" i="26"/>
  <c r="A228" i="26"/>
  <c r="A227" i="26"/>
  <c r="A226" i="26"/>
  <c r="A225" i="26"/>
  <c r="A224" i="26"/>
  <c r="A223" i="26"/>
  <c r="A222" i="26"/>
  <c r="A221" i="26"/>
  <c r="A220" i="26"/>
  <c r="A219" i="26"/>
  <c r="A218" i="26"/>
  <c r="A217" i="26"/>
  <c r="A216" i="26"/>
  <c r="A215" i="26"/>
  <c r="A214" i="26"/>
  <c r="A213" i="26"/>
  <c r="A212" i="26"/>
  <c r="A211" i="26"/>
  <c r="A210" i="26"/>
  <c r="A209" i="26"/>
  <c r="A208" i="26"/>
  <c r="A207" i="26"/>
  <c r="A206" i="26"/>
  <c r="A205" i="26"/>
  <c r="A204" i="26"/>
  <c r="A203" i="26"/>
  <c r="A202" i="26"/>
  <c r="A201" i="26"/>
  <c r="A200" i="26"/>
  <c r="A199" i="26"/>
  <c r="A198" i="26"/>
  <c r="A197" i="26"/>
  <c r="A196" i="26"/>
  <c r="A195" i="26"/>
  <c r="A194" i="26"/>
  <c r="A193" i="26"/>
  <c r="A192" i="26"/>
  <c r="A191" i="26"/>
  <c r="A190" i="26"/>
  <c r="A189" i="26"/>
  <c r="A188" i="26"/>
  <c r="A187" i="26"/>
  <c r="A186" i="26"/>
  <c r="A185" i="26"/>
  <c r="A184" i="26"/>
  <c r="A183" i="26"/>
  <c r="A182" i="26"/>
  <c r="A181" i="26"/>
  <c r="A180" i="26"/>
  <c r="A179" i="26"/>
  <c r="A178" i="26"/>
  <c r="A177" i="26"/>
  <c r="A176" i="26"/>
  <c r="A175" i="26"/>
  <c r="A174" i="26"/>
  <c r="A173" i="26"/>
  <c r="A172" i="26"/>
  <c r="A171" i="26"/>
  <c r="A170" i="26"/>
  <c r="A169" i="26"/>
  <c r="A168" i="26"/>
  <c r="A167" i="26"/>
  <c r="A166" i="26"/>
  <c r="A163" i="26"/>
  <c r="A162" i="26"/>
  <c r="A153" i="26"/>
  <c r="A152" i="26"/>
  <c r="A151" i="26"/>
  <c r="A150" i="26"/>
  <c r="A149" i="26"/>
  <c r="A148" i="26"/>
  <c r="A147" i="26"/>
  <c r="A146" i="26"/>
  <c r="A145" i="26"/>
  <c r="A144" i="26"/>
  <c r="A143" i="26"/>
  <c r="A142" i="26"/>
  <c r="A141" i="26"/>
  <c r="A140" i="26"/>
  <c r="A139" i="26"/>
  <c r="A138" i="26"/>
  <c r="A137" i="26"/>
  <c r="A136" i="26"/>
  <c r="A135" i="26"/>
  <c r="A134" i="26"/>
  <c r="A133" i="26"/>
  <c r="A132" i="26"/>
  <c r="A131" i="26"/>
  <c r="A130" i="26"/>
  <c r="A129" i="26"/>
  <c r="A128" i="26"/>
  <c r="A127" i="26"/>
  <c r="A126" i="26"/>
  <c r="A125" i="26"/>
  <c r="A124" i="26"/>
  <c r="A123" i="26"/>
  <c r="A122" i="26"/>
  <c r="A121" i="26"/>
  <c r="A120" i="26"/>
  <c r="A119" i="26"/>
  <c r="A118" i="26"/>
  <c r="A117" i="26"/>
  <c r="A116" i="26"/>
  <c r="A115" i="26"/>
  <c r="A114" i="26"/>
  <c r="A113" i="26"/>
  <c r="A112" i="26"/>
  <c r="A111" i="26"/>
  <c r="A110" i="26"/>
  <c r="A109" i="26"/>
  <c r="A108" i="26"/>
  <c r="A107" i="26"/>
  <c r="A106" i="26"/>
  <c r="A105" i="26"/>
  <c r="A104" i="26"/>
  <c r="A103" i="26"/>
  <c r="A102" i="26"/>
  <c r="A101" i="26"/>
  <c r="A100" i="26"/>
  <c r="A99" i="26"/>
  <c r="A98" i="26"/>
  <c r="A97" i="26"/>
  <c r="A96" i="26"/>
  <c r="A95" i="26"/>
  <c r="A94" i="26"/>
  <c r="A93" i="26"/>
  <c r="A92" i="26"/>
  <c r="A91" i="26"/>
  <c r="A90" i="26"/>
  <c r="A89" i="26"/>
  <c r="A88" i="26"/>
  <c r="A87" i="26"/>
  <c r="A86" i="26"/>
  <c r="A85" i="26"/>
  <c r="A84" i="26"/>
  <c r="A83" i="26"/>
  <c r="A82" i="26"/>
  <c r="A81" i="26"/>
  <c r="A80" i="26"/>
  <c r="A79" i="26"/>
  <c r="A78" i="26"/>
  <c r="A77" i="26"/>
  <c r="A76" i="26"/>
  <c r="A75" i="26"/>
  <c r="A74" i="26"/>
  <c r="A73" i="26"/>
  <c r="A72" i="26"/>
  <c r="A71" i="26"/>
  <c r="A70" i="26"/>
  <c r="A69" i="26"/>
  <c r="A68" i="26"/>
  <c r="A67" i="26"/>
  <c r="A66" i="26"/>
  <c r="A65" i="26"/>
  <c r="A64" i="26"/>
  <c r="A63" i="26"/>
  <c r="A62" i="26"/>
  <c r="A60" i="26"/>
  <c r="A59" i="26"/>
  <c r="A58" i="26"/>
  <c r="A57" i="26"/>
  <c r="A56" i="26"/>
  <c r="A55" i="26"/>
  <c r="A54" i="26"/>
  <c r="A53" i="26"/>
  <c r="A52" i="26"/>
  <c r="A51" i="26"/>
  <c r="A50" i="26"/>
  <c r="A49" i="26"/>
  <c r="A48" i="26"/>
  <c r="A47" i="26"/>
  <c r="A46" i="26"/>
  <c r="A45" i="26"/>
  <c r="A44" i="26"/>
  <c r="A43" i="26"/>
  <c r="A42" i="26"/>
  <c r="A41" i="26"/>
  <c r="A40" i="26"/>
  <c r="A39" i="26"/>
  <c r="A38" i="26"/>
  <c r="A37" i="26"/>
  <c r="A36" i="26"/>
  <c r="A35" i="26"/>
  <c r="A34" i="26"/>
  <c r="A33" i="26"/>
  <c r="A32" i="26"/>
  <c r="A31" i="26"/>
  <c r="A30" i="26"/>
  <c r="A29" i="26"/>
  <c r="A28" i="26"/>
  <c r="A27" i="26"/>
  <c r="A26" i="26"/>
  <c r="A25" i="26"/>
  <c r="A24" i="26"/>
  <c r="A23" i="26"/>
  <c r="A22" i="26"/>
  <c r="A17" i="26"/>
  <c r="A16" i="26"/>
  <c r="A15" i="26"/>
  <c r="A14" i="26"/>
  <c r="A13" i="26"/>
  <c r="A12" i="26"/>
  <c r="A11" i="26"/>
  <c r="A10" i="26"/>
  <c r="AC79" i="26"/>
  <c r="AC96" i="26"/>
  <c r="AC147" i="26"/>
  <c r="A286" i="26"/>
  <c r="A360" i="26"/>
  <c r="AB56" i="26"/>
  <c r="AC54" i="26"/>
  <c r="AB54" i="26"/>
  <c r="AC53" i="26"/>
  <c r="AB53" i="26"/>
  <c r="AC362" i="26"/>
  <c r="AC370" i="26"/>
  <c r="AC378" i="26"/>
  <c r="AC353" i="26"/>
  <c r="AC348" i="26"/>
  <c r="AC49" i="26"/>
  <c r="AC29" i="26"/>
  <c r="A240" i="4"/>
  <c r="A247" i="4"/>
  <c r="A246" i="4"/>
  <c r="A245" i="4"/>
  <c r="A244" i="4"/>
  <c r="A243" i="4"/>
  <c r="A242" i="4"/>
  <c r="A241" i="4"/>
  <c r="A239" i="4"/>
  <c r="A238" i="4"/>
  <c r="A237" i="4"/>
  <c r="A236" i="4"/>
  <c r="A235" i="4"/>
  <c r="S274" i="26"/>
  <c r="A234" i="4"/>
  <c r="A233" i="4"/>
  <c r="A232" i="4"/>
  <c r="A231" i="4"/>
  <c r="A230" i="4"/>
  <c r="A229" i="4"/>
  <c r="A228" i="4"/>
  <c r="A227" i="4"/>
  <c r="A226" i="4"/>
  <c r="AC307" i="26"/>
  <c r="AC306" i="26" s="1"/>
  <c r="AC318" i="26"/>
  <c r="AC316" i="26" s="1"/>
  <c r="A225" i="4"/>
  <c r="A224" i="4"/>
  <c r="A223" i="4"/>
  <c r="A222" i="4"/>
  <c r="A221" i="4"/>
  <c r="A219" i="4"/>
  <c r="A220" i="4"/>
  <c r="A218" i="4"/>
  <c r="A215" i="4"/>
  <c r="A216" i="4"/>
  <c r="A217" i="4"/>
  <c r="A214" i="4"/>
  <c r="A213" i="4"/>
  <c r="A212" i="4"/>
  <c r="A211" i="4"/>
  <c r="A202" i="4"/>
  <c r="A203" i="4"/>
  <c r="A207" i="4"/>
  <c r="A208" i="4"/>
  <c r="A209" i="4"/>
  <c r="A210" i="4"/>
  <c r="A201" i="4"/>
  <c r="A200" i="4"/>
  <c r="A204" i="4"/>
  <c r="A205" i="4"/>
  <c r="A206" i="4"/>
  <c r="A197" i="4"/>
  <c r="A198" i="4"/>
  <c r="A199" i="4"/>
  <c r="A196" i="4"/>
  <c r="AC271" i="26"/>
  <c r="A195" i="4"/>
  <c r="A194" i="4"/>
  <c r="AC146" i="26"/>
  <c r="A193" i="4"/>
  <c r="A191" i="4"/>
  <c r="A192" i="4"/>
  <c r="A190" i="4"/>
  <c r="A189" i="4"/>
  <c r="A188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7" i="4"/>
  <c r="A9" i="26"/>
  <c r="AC200" i="26"/>
  <c r="AC199" i="26" s="1"/>
  <c r="AC327" i="26"/>
  <c r="AC260" i="26"/>
  <c r="AC259" i="26" s="1"/>
  <c r="AC245" i="26"/>
  <c r="AC246" i="26" s="1"/>
  <c r="AC234" i="26"/>
  <c r="AC220" i="26"/>
  <c r="AC217" i="26"/>
  <c r="AC196" i="26"/>
  <c r="AC188" i="26"/>
  <c r="AB188" i="26"/>
  <c r="AC187" i="26"/>
  <c r="AB187" i="26"/>
  <c r="AC184" i="26"/>
  <c r="AC181" i="26"/>
  <c r="AC177" i="26"/>
  <c r="AC176" i="26" s="1"/>
  <c r="AC170" i="26" s="1"/>
  <c r="AB177" i="26"/>
  <c r="AC133" i="26"/>
  <c r="AC117" i="26"/>
  <c r="AC115" i="26"/>
  <c r="AB114" i="26"/>
  <c r="AC108" i="26"/>
  <c r="AC104" i="26" s="1"/>
  <c r="AB108" i="26"/>
  <c r="AC99" i="26"/>
  <c r="AB97" i="26"/>
  <c r="AC94" i="26"/>
  <c r="AB94" i="26"/>
  <c r="AC93" i="26"/>
  <c r="AC111" i="26" s="1"/>
  <c r="AB93" i="26"/>
  <c r="AB111" i="26" s="1"/>
  <c r="AC92" i="26"/>
  <c r="AC88" i="26" s="1"/>
  <c r="AB92" i="26"/>
  <c r="AC83" i="26"/>
  <c r="AB131" i="26"/>
  <c r="AC68" i="26"/>
  <c r="AC64" i="26"/>
  <c r="AB64" i="26"/>
  <c r="AC45" i="26"/>
  <c r="AC56" i="26" s="1"/>
  <c r="AC41" i="26"/>
  <c r="AB41" i="26"/>
  <c r="AC28" i="26"/>
  <c r="AC27" i="26"/>
  <c r="AC131" i="26"/>
  <c r="AC130" i="26" s="1"/>
  <c r="AC70" i="26"/>
  <c r="AC69" i="26" s="1"/>
  <c r="AC103" i="26" s="1"/>
  <c r="AC305" i="26" l="1"/>
  <c r="AC95" i="26"/>
  <c r="AC113" i="26" s="1"/>
  <c r="AC215" i="26"/>
  <c r="AC210" i="26" s="1"/>
  <c r="AC211" i="26" s="1"/>
  <c r="AC129" i="26"/>
  <c r="AC66" i="26"/>
  <c r="AC100" i="26" s="1"/>
  <c r="AC303" i="26"/>
  <c r="AC301" i="26" s="1"/>
  <c r="AC102" i="26"/>
  <c r="AC122" i="26"/>
  <c r="AC87" i="26"/>
  <c r="AC169" i="26"/>
  <c r="AC168" i="26"/>
  <c r="AC167" i="26" s="1"/>
  <c r="AC158" i="26" s="1"/>
  <c r="AC216" i="26"/>
  <c r="AC214" i="26" s="1"/>
  <c r="AC317" i="26"/>
  <c r="AC213" i="26"/>
  <c r="AC161" i="26" l="1"/>
  <c r="AC156" i="26" s="1"/>
  <c r="AC159" i="26"/>
  <c r="AC154" i="26" s="1"/>
  <c r="AC304" i="26"/>
  <c r="AC160" i="26"/>
  <c r="AC155" i="26" s="1"/>
  <c r="AC153" i="26"/>
  <c r="AC302" i="26"/>
  <c r="AC287" i="26"/>
  <c r="AC288" i="26" s="1"/>
  <c r="AC121" i="26"/>
  <c r="AC82" i="26"/>
  <c r="AC116" i="26" l="1"/>
  <c r="AC23" i="26"/>
  <c r="AC22" i="26"/>
  <c r="AC9" i="26" l="1"/>
  <c r="AC24" i="26"/>
  <c r="AC25" i="26"/>
  <c r="AC10" i="26"/>
</calcChain>
</file>

<file path=xl/comments1.xml><?xml version="1.0" encoding="utf-8"?>
<comments xmlns="http://schemas.openxmlformats.org/spreadsheetml/2006/main">
  <authors>
    <author>Administrator</author>
    <author>作者</author>
  </authors>
  <commentList>
    <comment ref="F73" author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O形圈规格变更</t>
        </r>
      </text>
    </comment>
    <comment ref="E79" authorId="1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借用李朝峰设计的</t>
        </r>
      </text>
    </comment>
    <comment ref="E84" authorId="1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借用H4的</t>
        </r>
      </text>
    </comment>
    <comment ref="E85" authorId="1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借用H4的</t>
        </r>
      </text>
    </comment>
  </commentList>
</comments>
</file>

<file path=xl/comments2.xml><?xml version="1.0" encoding="utf-8"?>
<comments xmlns="http://schemas.openxmlformats.org/spreadsheetml/2006/main">
  <authors>
    <author>Windows 用户</author>
    <author>作者</author>
  </authors>
  <commentList>
    <comment ref="C16" authorId="0">
      <text>
        <r>
          <rPr>
            <b/>
            <sz val="9"/>
            <color indexed="81"/>
            <rFont val="宋体"/>
            <family val="3"/>
            <charset val="134"/>
          </rPr>
          <t>付园用户:</t>
        </r>
        <r>
          <rPr>
            <sz val="9"/>
            <color indexed="81"/>
            <rFont val="宋体"/>
            <family val="3"/>
            <charset val="134"/>
          </rPr>
          <t xml:space="preserve">
20200717与三浦交流，由GB/T 2671.1 M10×20更换为：GB/T 6191 M10×20</t>
        </r>
      </text>
    </comment>
    <comment ref="C19" authorId="1">
      <text>
        <r>
          <rPr>
            <b/>
            <sz val="9"/>
            <rFont val="宋体"/>
            <family val="3"/>
            <charset val="134"/>
          </rPr>
          <t>付园用户:
代号说明：公称直径d=4mm、公称长度l=8mm、钉体由铝合金（ALA）制造、钉芯由钢（St）制造、性能等级11的开口型平圆头抽芯铆钉。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9" authorId="1">
      <text>
        <r>
          <rPr>
            <b/>
            <sz val="9"/>
            <rFont val="宋体"/>
            <family val="3"/>
            <charset val="134"/>
          </rPr>
          <t>付园 用户:原名：开口型平圆头抽芯铆钉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<sst xmlns="http://schemas.openxmlformats.org/spreadsheetml/2006/main" count="6371" uniqueCount="1707">
  <si>
    <t>版本：0/A0
识别号：GR/ZY/BOM-2019-09-25</t>
  </si>
  <si>
    <t>编号：GR-21-01-23</t>
  </si>
  <si>
    <t xml:space="preserve">    </t>
  </si>
  <si>
    <t>车型</t>
  </si>
  <si>
    <t>编制</t>
  </si>
  <si>
    <t>审核</t>
  </si>
  <si>
    <t>标准化</t>
  </si>
  <si>
    <t>批准</t>
  </si>
  <si>
    <t>页次</t>
  </si>
  <si>
    <t>日 期</t>
  </si>
  <si>
    <t xml:space="preserve">                                  (首页 )</t>
  </si>
  <si>
    <t>图示</t>
  </si>
  <si>
    <t>NO.</t>
  </si>
  <si>
    <t>件号</t>
  </si>
  <si>
    <t>件名</t>
  </si>
  <si>
    <t>产品描述</t>
  </si>
  <si>
    <t>单台用量</t>
  </si>
  <si>
    <t>车型配置</t>
  </si>
  <si>
    <t>备注</t>
  </si>
  <si>
    <t>变更履历</t>
  </si>
  <si>
    <t>No</t>
  </si>
  <si>
    <t>日期</t>
  </si>
  <si>
    <t>零件号</t>
  </si>
  <si>
    <t>零件名称</t>
  </si>
  <si>
    <t xml:space="preserve">  变更内容</t>
  </si>
  <si>
    <t>变更原因</t>
  </si>
  <si>
    <t>变更来源</t>
  </si>
  <si>
    <t xml:space="preserve"> 日期</t>
  </si>
  <si>
    <t>序号</t>
  </si>
  <si>
    <t>价格</t>
  </si>
  <si>
    <t>Y</t>
  </si>
  <si>
    <t>N</t>
  </si>
  <si>
    <t>校核：</t>
  </si>
  <si>
    <t>标准化：</t>
  </si>
  <si>
    <t>会签：</t>
  </si>
  <si>
    <t>中文名称</t>
  </si>
  <si>
    <r>
      <rPr>
        <b/>
        <sz val="10"/>
        <rFont val="宋体"/>
        <family val="3"/>
        <charset val="134"/>
      </rPr>
      <t>批准</t>
    </r>
    <r>
      <rPr>
        <b/>
        <sz val="10"/>
        <rFont val="Arial"/>
        <family val="2"/>
      </rPr>
      <t xml:space="preserve">: </t>
    </r>
  </si>
  <si>
    <t>日期：</t>
  </si>
  <si>
    <t>规格型号</t>
  </si>
  <si>
    <t>重量</t>
  </si>
  <si>
    <t>装配等级</t>
  </si>
  <si>
    <t>零件描述</t>
  </si>
  <si>
    <t>重要度</t>
  </si>
  <si>
    <t>单位</t>
  </si>
  <si>
    <t>数据版本</t>
  </si>
  <si>
    <t>图纸</t>
  </si>
  <si>
    <t>是否申请新零件号</t>
  </si>
  <si>
    <r>
      <rPr>
        <sz val="10"/>
        <rFont val="宋体"/>
        <family val="3"/>
        <charset val="134"/>
      </rPr>
      <t>沿用件</t>
    </r>
    <r>
      <rPr>
        <sz val="10"/>
        <rFont val="Arial"/>
        <family val="2"/>
      </rPr>
      <t xml:space="preserve">            Y/N</t>
    </r>
  </si>
  <si>
    <r>
      <rPr>
        <sz val="10"/>
        <rFont val="宋体"/>
        <family val="3"/>
        <charset val="134"/>
      </rPr>
      <t>零件类别</t>
    </r>
  </si>
  <si>
    <t>材料</t>
  </si>
  <si>
    <t>材料标准</t>
  </si>
  <si>
    <t>轮廓尺寸
(长*宽*高)</t>
  </si>
  <si>
    <t>重量
（Kg）</t>
  </si>
  <si>
    <t>表面处理</t>
  </si>
  <si>
    <t>零件属性</t>
  </si>
  <si>
    <t>用量</t>
  </si>
  <si>
    <t>ea</t>
  </si>
  <si>
    <t>装配总成件</t>
  </si>
  <si>
    <t>ASSY</t>
  </si>
  <si>
    <t>——</t>
  </si>
  <si>
    <t>电泳（ED)</t>
  </si>
  <si>
    <t>焊接总成件</t>
  </si>
  <si>
    <t>戴姆勒专属</t>
  </si>
  <si>
    <t>福田专属</t>
  </si>
  <si>
    <t>SHT0010763</t>
  </si>
  <si>
    <t>管材件</t>
  </si>
  <si>
    <t>福田戴姆勒共用件，</t>
  </si>
  <si>
    <t>20*20*422</t>
  </si>
  <si>
    <t>平台件</t>
  </si>
  <si>
    <t>钣金件</t>
  </si>
  <si>
    <t>380*10*2</t>
  </si>
  <si>
    <t>SHT0010769</t>
  </si>
  <si>
    <t>横衬板（安全带高调骨架）</t>
  </si>
  <si>
    <t>SHT0010296</t>
  </si>
  <si>
    <t>调角器连动杆</t>
  </si>
  <si>
    <t>10×425×10</t>
  </si>
  <si>
    <t>6804556X0001A</t>
  </si>
  <si>
    <t>主驾塑料耦合器（黑色）</t>
  </si>
  <si>
    <t>塑料件</t>
  </si>
  <si>
    <t>SHT0010295</t>
  </si>
  <si>
    <t>2.0-Q /BQB 301
SPFH590-Q /BQB 310</t>
  </si>
  <si>
    <t>标准件</t>
  </si>
  <si>
    <t>安全带上固定加强钣金</t>
  </si>
  <si>
    <t>SHT0010774</t>
  </si>
  <si>
    <t>M8</t>
  </si>
  <si>
    <t>SHT0010776</t>
  </si>
  <si>
    <t>SHT0010778</t>
  </si>
  <si>
    <t>SAPH440 T=1.5</t>
  </si>
  <si>
    <t>SHT0010779</t>
  </si>
  <si>
    <t>线材件</t>
  </si>
  <si>
    <t>靠背板支撑钢丝1</t>
  </si>
  <si>
    <t>7*412*3</t>
  </si>
  <si>
    <t>SHT0010060</t>
  </si>
  <si>
    <t>安全带上支撑钢丝</t>
  </si>
  <si>
    <t>SHT0010256</t>
  </si>
  <si>
    <t>调节器解锁钣金</t>
  </si>
  <si>
    <t>SAPH440 T=2.0</t>
  </si>
  <si>
    <t>SHT0010297</t>
  </si>
  <si>
    <t>SHT0010071</t>
  </si>
  <si>
    <t>司机主边调角器下连接板焊接总成</t>
  </si>
  <si>
    <t>SHT0010298</t>
  </si>
  <si>
    <t>SHT0010786</t>
  </si>
  <si>
    <t>罩壳固定钣金片</t>
  </si>
  <si>
    <t>H6靠背调节手柄安装轴</t>
  </si>
  <si>
    <t>系统原零件名称为：调角器仰角解锁柱。现改为：H6靠背调节手柄安装轴</t>
  </si>
  <si>
    <t>机加工件</t>
  </si>
  <si>
    <t>SHT0010788</t>
  </si>
  <si>
    <t>仰角调节限位柱</t>
  </si>
  <si>
    <t>冷镦</t>
  </si>
  <si>
    <t>SHT0010722</t>
  </si>
  <si>
    <t>司机主边调角器下连接板A</t>
  </si>
  <si>
    <t>SHT0010259</t>
  </si>
  <si>
    <t>SHT0010059</t>
  </si>
  <si>
    <t>靠背调节角度限位片</t>
  </si>
  <si>
    <t>SHT0010723</t>
  </si>
  <si>
    <t>司机主边调角器下连接板B</t>
  </si>
  <si>
    <t>SHT0010291</t>
  </si>
  <si>
    <t>SHT0010064</t>
  </si>
  <si>
    <t>3.0-Q /BQB 301
SPFH590-Q /BQB 310</t>
  </si>
  <si>
    <t>SHT0010074</t>
  </si>
  <si>
    <t>靠背侧翼支撑钢丝</t>
  </si>
  <si>
    <t>SHT0010292</t>
  </si>
  <si>
    <t>SHT0010075</t>
  </si>
  <si>
    <t>38*109*84</t>
  </si>
  <si>
    <t>SHT0010191</t>
  </si>
  <si>
    <t>SHT0010192</t>
  </si>
  <si>
    <t>蜗簧固定钣金片2</t>
  </si>
  <si>
    <t>21*18*40</t>
  </si>
  <si>
    <t>SHT0010042</t>
  </si>
  <si>
    <t>司机副边调角器下连接板焊接总成</t>
  </si>
  <si>
    <t>SHT0010794</t>
  </si>
  <si>
    <t>SHT0010069</t>
  </si>
  <si>
    <t>蜗簧下固定钣金</t>
  </si>
  <si>
    <t>33*36*33</t>
  </si>
  <si>
    <t>SHT0010724</t>
  </si>
  <si>
    <t>SHT0010725</t>
  </si>
  <si>
    <t>靠背骨架右侧边板焊接总成</t>
  </si>
  <si>
    <t>系统原零件名称为：靠背调节钣金.现改为：靠背调节铸件</t>
  </si>
  <si>
    <t>压铸</t>
  </si>
  <si>
    <t>系统原零件名称为：仰角解锁钣金.现改为：仰角解锁铸件</t>
  </si>
  <si>
    <t>弹簧</t>
  </si>
  <si>
    <t>65Mn</t>
  </si>
  <si>
    <t>非标件</t>
  </si>
  <si>
    <t>Q/BQB 403</t>
  </si>
  <si>
    <t>468*449*71</t>
  </si>
  <si>
    <t>延伸锁止钣金</t>
  </si>
  <si>
    <t>200*34*18</t>
  </si>
  <si>
    <t>SHT0010802</t>
  </si>
  <si>
    <t>B</t>
  </si>
  <si>
    <t>SHT0010047</t>
  </si>
  <si>
    <t>内绞架前滚轮轴</t>
  </si>
  <si>
    <t>16*16*241</t>
  </si>
  <si>
    <t>热处理（调质处理）</t>
  </si>
  <si>
    <t>25*25*171</t>
  </si>
  <si>
    <t>SHT0010049</t>
  </si>
  <si>
    <t>内绞架后转轴</t>
  </si>
  <si>
    <t>16*16*246</t>
  </si>
  <si>
    <t>SPFH590 /T=3.5</t>
  </si>
  <si>
    <t>3.5-Q /BQB 301
SPFH590-Q /BQB 310</t>
  </si>
  <si>
    <t>385*34*65</t>
  </si>
  <si>
    <t>SHT0010051</t>
  </si>
  <si>
    <t>气囊支撑钣金</t>
  </si>
  <si>
    <t>SPFH590 /T=3.0</t>
  </si>
  <si>
    <t>165*144*123</t>
  </si>
  <si>
    <t>SHT0010052</t>
  </si>
  <si>
    <t>SPFH590 /T=4.0</t>
  </si>
  <si>
    <t>4.0-Q /BQB 301
SPFH590-Q /BQB 310</t>
  </si>
  <si>
    <t>塑料轴套</t>
  </si>
  <si>
    <t>25*25*25</t>
  </si>
  <si>
    <t>SHT0010056</t>
  </si>
  <si>
    <t>385*36*65</t>
  </si>
  <si>
    <t>SHT0010057</t>
  </si>
  <si>
    <t>385*23*65</t>
  </si>
  <si>
    <t>25*25*36</t>
  </si>
  <si>
    <t>机加工后，有研磨</t>
  </si>
  <si>
    <t>SHT0010306</t>
  </si>
  <si>
    <t>阻尼器下固定钣金焊接总成</t>
  </si>
  <si>
    <t>SHT0010053</t>
  </si>
  <si>
    <t>阻尼器下固定钣金</t>
  </si>
  <si>
    <t>36*31*40</t>
  </si>
  <si>
    <t>PA6+GF30</t>
  </si>
  <si>
    <t>124*22.5*36</t>
  </si>
  <si>
    <t>SHT0010807</t>
  </si>
  <si>
    <t>外绞架固定块A（水平减震）</t>
  </si>
  <si>
    <t>SHT0010808</t>
  </si>
  <si>
    <t>外绞架固定块B（水平减震）</t>
  </si>
  <si>
    <t>水平减震缓冲块</t>
  </si>
  <si>
    <t>SHT0010203</t>
  </si>
  <si>
    <t>内绞架固定块</t>
  </si>
  <si>
    <t>75*22.5*22</t>
  </si>
  <si>
    <t>SHT0010812</t>
  </si>
  <si>
    <t>SHT0010813</t>
  </si>
  <si>
    <t>482*35.5*53</t>
  </si>
  <si>
    <t>SPFH590 /T=2.5</t>
  </si>
  <si>
    <t>2.5-Q /BQB 301
SPFH590-Q /BQB 310</t>
  </si>
  <si>
    <t>SHT0010209</t>
  </si>
  <si>
    <t>上框右侧加强板</t>
  </si>
  <si>
    <t>172*70*43</t>
  </si>
  <si>
    <t>SHT0010210</t>
  </si>
  <si>
    <t>上框左侧加强板</t>
  </si>
  <si>
    <t>与SHT0010209对称</t>
  </si>
  <si>
    <t>SHT0010222</t>
  </si>
  <si>
    <t>仰角连杆3总成</t>
  </si>
  <si>
    <t>仰角连杆3轴套</t>
  </si>
  <si>
    <t>GFM-1213-12(易格斯标准号)</t>
  </si>
  <si>
    <t>SHT0010308</t>
  </si>
  <si>
    <t>SHT0010225</t>
  </si>
  <si>
    <t>与短连接杆连接使用</t>
  </si>
  <si>
    <t>SHT0010226</t>
  </si>
  <si>
    <t>118*23*46</t>
  </si>
  <si>
    <t>SHT0010309</t>
  </si>
  <si>
    <t>仰角连杆3右侧钣金焊接总成</t>
  </si>
  <si>
    <t>与SHT0010226对称</t>
  </si>
  <si>
    <t>77.5*6*75</t>
  </si>
  <si>
    <t>无缝管</t>
  </si>
  <si>
    <t>18*18*339</t>
  </si>
  <si>
    <t>SHT0010220</t>
  </si>
  <si>
    <t>仰角连杆2</t>
  </si>
  <si>
    <t>SPFH590 /T=5.0</t>
  </si>
  <si>
    <t>5.0-Q /BQB 301
SPFH590-Q /BQB 310</t>
  </si>
  <si>
    <t>5*25*54</t>
  </si>
  <si>
    <t>橡胶</t>
  </si>
  <si>
    <t>SHT0010817</t>
  </si>
  <si>
    <t>减震前横梁焊接总成</t>
  </si>
  <si>
    <t>SHT0010211</t>
  </si>
  <si>
    <t>减震前横梁</t>
  </si>
  <si>
    <t>22*265*32</t>
  </si>
  <si>
    <t>SHT0010307</t>
  </si>
  <si>
    <t>减震前横梁支撑轴套</t>
  </si>
  <si>
    <t>SHT0010212</t>
  </si>
  <si>
    <t>上框加强板</t>
  </si>
  <si>
    <t>230*19.5*37</t>
  </si>
  <si>
    <t>130*265*49</t>
  </si>
  <si>
    <t>SPFH590 /T=2.0</t>
  </si>
  <si>
    <t>M6</t>
  </si>
  <si>
    <t>SHT0010079</t>
  </si>
  <si>
    <t>455*23*31</t>
  </si>
  <si>
    <t>SHT0010826</t>
  </si>
  <si>
    <t>气囊下支撑钣金焊接总成</t>
  </si>
  <si>
    <t>SHT0010080</t>
  </si>
  <si>
    <t>239*264*48</t>
  </si>
  <si>
    <t>SHT0010216</t>
  </si>
  <si>
    <t>气囊下支撑钣金固定轴套</t>
  </si>
  <si>
    <t>SHT0010240</t>
  </si>
  <si>
    <t>防尘罩支撑钣金</t>
  </si>
  <si>
    <t>3.7日新增</t>
  </si>
  <si>
    <t>SHT0010218</t>
  </si>
  <si>
    <t>16*17.7*19</t>
  </si>
  <si>
    <t>SHT0010319</t>
  </si>
  <si>
    <t>35</t>
  </si>
  <si>
    <t>SHT0010230</t>
  </si>
  <si>
    <t>20Mn</t>
  </si>
  <si>
    <t>SHT0010313</t>
  </si>
  <si>
    <t>注塑件</t>
  </si>
  <si>
    <t>6*53*74</t>
  </si>
  <si>
    <t>SHT0010829</t>
  </si>
  <si>
    <t xml:space="preserve">2.0-Q/BQB 301   SAPH440-Q/BQB310    </t>
  </si>
  <si>
    <t>SHT0010836</t>
  </si>
  <si>
    <t>座框左侧外边板焊接总成</t>
  </si>
  <si>
    <t>532*28*100</t>
  </si>
  <si>
    <t>SHT0010840</t>
  </si>
  <si>
    <t>SHT0010121</t>
  </si>
  <si>
    <t>座框左侧内边板</t>
  </si>
  <si>
    <t>245*39*92</t>
  </si>
  <si>
    <t>16*16*44.5</t>
  </si>
  <si>
    <t>SHT0010123</t>
  </si>
  <si>
    <t>SHT0010261</t>
  </si>
  <si>
    <t>罩壳固定钣金</t>
  </si>
  <si>
    <t>SHT0010125</t>
  </si>
  <si>
    <t>座框右侧内边板</t>
  </si>
  <si>
    <t>与 SHT0010121对称</t>
  </si>
  <si>
    <t>SHT0010135</t>
  </si>
  <si>
    <t>90*359*77</t>
  </si>
  <si>
    <t>SHT0010136</t>
  </si>
  <si>
    <t>坐盆调节限位钣金</t>
  </si>
  <si>
    <t>B590 /T=5.0</t>
  </si>
  <si>
    <t>20*58*20</t>
  </si>
  <si>
    <t>10*20*329</t>
  </si>
  <si>
    <t>SHT0010134</t>
  </si>
  <si>
    <t>坐盆延伸固定钣金</t>
  </si>
  <si>
    <t>61*32*9</t>
  </si>
  <si>
    <t>H5-6801110</t>
  </si>
  <si>
    <t>座垫延伸滑块</t>
  </si>
  <si>
    <t>PPS6345A4HD9050</t>
  </si>
  <si>
    <t>pps6345A4HD9050</t>
  </si>
  <si>
    <t>SHT0010219</t>
  </si>
  <si>
    <t>与座框连接使用</t>
  </si>
  <si>
    <t>仰角与座框连接使用</t>
  </si>
  <si>
    <t>SHT0010315</t>
  </si>
  <si>
    <t>焊接方螺母</t>
  </si>
  <si>
    <t>图纸号</t>
  </si>
  <si>
    <t>图纸版本</t>
  </si>
  <si>
    <t>A</t>
  </si>
  <si>
    <t>戴姆勒副司机</t>
  </si>
  <si>
    <t>H6肩部支撑钢丝</t>
  </si>
  <si>
    <t>Q235  Φ8</t>
  </si>
  <si>
    <t>φ8-GB/T 342        Q235-GB/T 700</t>
  </si>
  <si>
    <t>64*130*258</t>
  </si>
  <si>
    <t>与副驾低配共用</t>
  </si>
  <si>
    <t>54.3*417*468</t>
  </si>
  <si>
    <t>25*422*281</t>
  </si>
  <si>
    <t xml:space="preserve">1.5-Q/BQB 301   SAPH440-Q/BQB310    </t>
  </si>
  <si>
    <t>横衬板</t>
  </si>
  <si>
    <t>2.0-GB/T 708   Q235-GB/T 700</t>
  </si>
  <si>
    <t>298*10*2</t>
  </si>
  <si>
    <t>李朝峰</t>
  </si>
  <si>
    <t>50Mn  t=1.0</t>
  </si>
  <si>
    <t>Minlon 11C40</t>
  </si>
  <si>
    <t>13.7*17.3*13.7</t>
  </si>
  <si>
    <t>6904556X0001A</t>
  </si>
  <si>
    <t>副驾塑料耦合器（自然色）</t>
  </si>
  <si>
    <t>34*170*347</t>
  </si>
  <si>
    <t>汽车安全带用焊接螺母</t>
  </si>
  <si>
    <t>公差7/16-20UNF-2B</t>
  </si>
  <si>
    <t>SHT0010249</t>
  </si>
  <si>
    <t>116*19*61</t>
  </si>
  <si>
    <t>与SHT0010774共图</t>
  </si>
  <si>
    <t>72*173*330</t>
  </si>
  <si>
    <t>C</t>
  </si>
  <si>
    <t>65.5*170*334</t>
  </si>
  <si>
    <t>Q235 Φ5</t>
  </si>
  <si>
    <t>φ5-GB/T 342        Q235-GB/T 700</t>
  </si>
  <si>
    <t>42*395*92</t>
  </si>
  <si>
    <t>φ7-GB/T 342        Q235-GB/T 700</t>
  </si>
  <si>
    <t>40*117*61</t>
  </si>
  <si>
    <t>SHT0010418</t>
  </si>
  <si>
    <t>安全带上支撑钢丝(副司机)</t>
  </si>
  <si>
    <t>SHT0011260</t>
  </si>
  <si>
    <t>面套钩挂钢丝</t>
  </si>
  <si>
    <t>3*20*59.5</t>
  </si>
  <si>
    <t>H6主驾驶主动侧圆盘</t>
  </si>
  <si>
    <t>SWRCH22A</t>
  </si>
  <si>
    <t>Q /BQB 501
SWRCH22A-Q /BQB 517</t>
  </si>
  <si>
    <t>12.8*12.8*58</t>
  </si>
  <si>
    <t>6*6*17.5</t>
  </si>
  <si>
    <t>SHT0011408</t>
  </si>
  <si>
    <t>26*26*10</t>
  </si>
  <si>
    <t>左右对称件</t>
  </si>
  <si>
    <t>44.5*215.5*184</t>
  </si>
  <si>
    <t>20.4*19*15.6</t>
  </si>
  <si>
    <t>仰角拉线靠背固定钣金</t>
  </si>
  <si>
    <t>25.7*21*41.8</t>
  </si>
  <si>
    <t>40.5*17*9.6</t>
  </si>
  <si>
    <t>191*50.5*192</t>
  </si>
  <si>
    <t>29*106515</t>
  </si>
  <si>
    <t>SHT0011209</t>
  </si>
  <si>
    <t>Q235 Φ7</t>
  </si>
  <si>
    <t>H6主驾驶从动侧圆盘</t>
  </si>
  <si>
    <t>司机副边调角器下连接板A</t>
  </si>
  <si>
    <t>司机副边调角器下连接板B</t>
  </si>
  <si>
    <t>SAPH440 T=4.0</t>
  </si>
  <si>
    <t>与SHT0010291共图</t>
  </si>
  <si>
    <t>与副驾低配存在腰托支撑钢丝差异，与主驾低配对称。</t>
  </si>
  <si>
    <t>SHT0010406</t>
  </si>
  <si>
    <t>H6副驾驶主动侧圆盘总成</t>
  </si>
  <si>
    <t>SHT0011402</t>
  </si>
  <si>
    <t>副司机高配主边调角器下连接板焊接总成</t>
  </si>
  <si>
    <t>SHT0011403</t>
  </si>
  <si>
    <t>副司机高配主边调角器外板总成</t>
  </si>
  <si>
    <t>SHT0010413</t>
  </si>
  <si>
    <t>副司机蜗簧固定钣金焊接总成</t>
  </si>
  <si>
    <t>与SHT0010075对称</t>
  </si>
  <si>
    <t>SHT0010384</t>
  </si>
  <si>
    <t>副驾蜗簧固定钣金片1</t>
  </si>
  <si>
    <t>SHT0010412</t>
  </si>
  <si>
    <t>H6副驾驶从动侧圆盘总成</t>
  </si>
  <si>
    <t>SHT0011405</t>
  </si>
  <si>
    <t>副司机高配副边调角器下连接板焊接总成</t>
  </si>
  <si>
    <t>SHT0010894</t>
  </si>
  <si>
    <t>副司机副边调角器下连接板A焊接分总成</t>
  </si>
  <si>
    <t>与副驾共用共号</t>
  </si>
  <si>
    <t>YX041</t>
  </si>
  <si>
    <t xml:space="preserve"> GB/T 13821-2009</t>
  </si>
  <si>
    <t>31.2*16*71.5</t>
  </si>
  <si>
    <t>阳极氧化</t>
  </si>
  <si>
    <t>48*7.5*71</t>
  </si>
  <si>
    <t>BFA0010041</t>
  </si>
  <si>
    <t>开口挡圈</t>
  </si>
  <si>
    <t>表面氧化</t>
  </si>
  <si>
    <t>BSP0010008</t>
  </si>
  <si>
    <t>靠背调节铸件回位簧</t>
  </si>
  <si>
    <t>张龙斌</t>
  </si>
  <si>
    <t>7*65</t>
  </si>
  <si>
    <t>镀白锌</t>
  </si>
  <si>
    <t>靠背回位蜗簧</t>
  </si>
  <si>
    <t>12*96*128</t>
  </si>
  <si>
    <t>磷皂化</t>
  </si>
  <si>
    <t>BSP0010009</t>
  </si>
  <si>
    <t>仰角解锁铸件回位簧</t>
  </si>
  <si>
    <t>7*10*20</t>
  </si>
  <si>
    <t>SHT0011333</t>
  </si>
  <si>
    <t>焊接件</t>
  </si>
  <si>
    <t>96*92*84</t>
  </si>
  <si>
    <t>96*19*84</t>
  </si>
  <si>
    <t>焊接轴套</t>
  </si>
  <si>
    <t>19*10*19(Φ20)</t>
  </si>
  <si>
    <t>SHT0011364</t>
  </si>
  <si>
    <t>扶手转轴</t>
  </si>
  <si>
    <t>26*69*26(Φ26)</t>
  </si>
  <si>
    <t>BFA0010018</t>
  </si>
  <si>
    <t>六角头螺栓</t>
  </si>
  <si>
    <t>BFA0010019</t>
  </si>
  <si>
    <t>内六角花形低圆柱头螺钉</t>
  </si>
  <si>
    <t>靠背骨架连接使用（梅花内六角）T50 GB/T2671-1 性能等级8.8级 产品等级A级  预涂S级锁固胶（标准QC/T 597）</t>
  </si>
  <si>
    <t>2.0-GB/T 342  65Mn-GB/T 1222</t>
  </si>
  <si>
    <r>
      <rPr>
        <sz val="10"/>
        <rFont val="宋体"/>
        <family val="3"/>
        <charset val="134"/>
      </rPr>
      <t>冷镦</t>
    </r>
    <r>
      <rPr>
        <sz val="10"/>
        <rFont val="Arial"/>
        <family val="2"/>
      </rPr>
      <t>-</t>
    </r>
    <r>
      <rPr>
        <sz val="10"/>
        <rFont val="宋体"/>
        <family val="3"/>
        <charset val="134"/>
      </rPr>
      <t>紧固</t>
    </r>
  </si>
  <si>
    <t>SWRCH35K</t>
  </si>
  <si>
    <t>Q /BQB 501
SWRCH35K-Q /BQB 517</t>
  </si>
  <si>
    <t>BFA0010020</t>
  </si>
  <si>
    <t>全金属六角法兰面锁紧螺母</t>
  </si>
  <si>
    <t>坐盆与延伸锁止钣金固定使用--性能等级为8级，产品等级A级</t>
  </si>
  <si>
    <t>288*159*27</t>
  </si>
  <si>
    <t>BFA0010021</t>
  </si>
  <si>
    <t>内六角花形盘头螺钉</t>
  </si>
  <si>
    <t>BFA0010022</t>
  </si>
  <si>
    <t>VDC阀</t>
  </si>
  <si>
    <t>SHT0011519</t>
  </si>
  <si>
    <t>调质处理HRC26-28</t>
  </si>
  <si>
    <t>φ16-GB/T 342
35-GB/T 699</t>
  </si>
  <si>
    <t>SHT0011521</t>
  </si>
  <si>
    <t>气阀安装侧阻尼器上固定钣焊接总成</t>
  </si>
  <si>
    <t>86*45.5*59</t>
  </si>
  <si>
    <t>SHT0010054</t>
  </si>
  <si>
    <t>VDC阀上固定轴</t>
  </si>
  <si>
    <t>10*10*45.5</t>
  </si>
  <si>
    <t>86*4*59</t>
  </si>
  <si>
    <t>王阳光</t>
  </si>
  <si>
    <t>零件颜色：本色</t>
  </si>
  <si>
    <t>124*22*15</t>
  </si>
  <si>
    <t>张加</t>
  </si>
  <si>
    <t>33×22×18</t>
  </si>
  <si>
    <t>26*18.5*22</t>
  </si>
  <si>
    <t>15.3*15.3*22</t>
  </si>
  <si>
    <t>φ28-GB/T 702
35-GB/T 699</t>
  </si>
  <si>
    <t>POM</t>
  </si>
  <si>
    <t>与SHT0010210对称</t>
  </si>
  <si>
    <t>BFA0010023</t>
  </si>
  <si>
    <t>内六角圆柱头螺钉</t>
  </si>
  <si>
    <t>BFA0010024</t>
  </si>
  <si>
    <t>BFA0010025</t>
  </si>
  <si>
    <t>8级 产品等级为A</t>
  </si>
  <si>
    <t>SHT0011413</t>
  </si>
  <si>
    <t>副司机仰角连杆3总成</t>
  </si>
  <si>
    <t>仰角锁止钣金焊接位置不同</t>
  </si>
  <si>
    <t>BAS0010005</t>
  </si>
  <si>
    <t>与左舵对称</t>
  </si>
  <si>
    <t>仰角连杆轴</t>
  </si>
  <si>
    <t>与SHT0010308对称</t>
  </si>
  <si>
    <t>PA6</t>
  </si>
  <si>
    <t>20*20*7.3</t>
  </si>
  <si>
    <t>BAS0010007</t>
  </si>
  <si>
    <t>仰角连杆2塑料垫片</t>
  </si>
  <si>
    <t>20*20*1.2</t>
  </si>
  <si>
    <t>BFA0010026</t>
  </si>
  <si>
    <t>大垫圈</t>
  </si>
  <si>
    <t>GB/T 96.1-2002 选用钢 硬度等级300HV</t>
  </si>
  <si>
    <t>座椅上限位缓冲块</t>
  </si>
  <si>
    <t>SHT0011010</t>
  </si>
  <si>
    <t>防尘罩后固定支架钣金</t>
  </si>
  <si>
    <t>水平减震解锁钣金固定使用--性能等级为8级，产品等级A级</t>
  </si>
  <si>
    <t>内六角花形圆柱头螺钉</t>
  </si>
  <si>
    <t>安全带卷收器固定钣金  固定  强度等级8.8级 使用预涂S级锁固胶（标准QC/T 597）</t>
  </si>
  <si>
    <t>15.3*15.3*24</t>
  </si>
  <si>
    <t>31*15*24</t>
  </si>
  <si>
    <t>减震器上框固定使用（螺纹M8*1.25性能等级8.8级 使用预涂S级锁固胶（标准QC/T 597）  T50）</t>
  </si>
  <si>
    <t>内梅花盘头带介自攻螺钉</t>
  </si>
  <si>
    <t>PT标准WN1451 K80*14气囊固定使用。不低于8.8级</t>
  </si>
  <si>
    <t>SHT0011500</t>
  </si>
  <si>
    <t>变阻尼调节拉线支架</t>
  </si>
  <si>
    <t>76*46*36</t>
  </si>
  <si>
    <t>SHT0011417</t>
  </si>
  <si>
    <t>副司机座框总成</t>
  </si>
  <si>
    <t>BSP0010007</t>
  </si>
  <si>
    <t>SHT0011419</t>
  </si>
  <si>
    <t>BFA0000087</t>
  </si>
  <si>
    <t>M10</t>
  </si>
  <si>
    <t>BFA0010029</t>
  </si>
  <si>
    <t>内六角花型盘头螺钉</t>
  </si>
  <si>
    <t>BFA0010032</t>
  </si>
  <si>
    <t>BFA0010037</t>
  </si>
  <si>
    <t>BFA0010033</t>
  </si>
  <si>
    <t>BFA0010038</t>
  </si>
  <si>
    <t>BFA0010042</t>
  </si>
  <si>
    <t>SHT0010132</t>
    <phoneticPr fontId="27" type="noConversion"/>
  </si>
  <si>
    <t>SHT0010039</t>
    <phoneticPr fontId="27" type="noConversion"/>
  </si>
  <si>
    <t>SHT0010308</t>
    <phoneticPr fontId="27" type="noConversion"/>
  </si>
  <si>
    <t>SHT0010042</t>
    <phoneticPr fontId="27" type="noConversion"/>
  </si>
  <si>
    <t>仰角连杆3左侧钣金焊接总成</t>
    <phoneticPr fontId="27" type="noConversion"/>
  </si>
  <si>
    <t>SHT0010224</t>
    <phoneticPr fontId="27" type="noConversion"/>
  </si>
  <si>
    <t>SHT0010812</t>
    <phoneticPr fontId="27" type="noConversion"/>
  </si>
  <si>
    <t>滚轮塑料轴</t>
    <phoneticPr fontId="27" type="noConversion"/>
  </si>
  <si>
    <t>滚轮金属轴</t>
    <phoneticPr fontId="27" type="noConversion"/>
  </si>
  <si>
    <t>QSTE340TM   
Φ20*2.0</t>
    <phoneticPr fontId="27" type="noConversion"/>
  </si>
  <si>
    <t>SHT0010774</t>
    <phoneticPr fontId="27" type="noConversion"/>
  </si>
  <si>
    <t>SHT0010759</t>
    <phoneticPr fontId="27" type="noConversion"/>
  </si>
  <si>
    <t>系统原零件名称为：司机主边调角器下连接板总成。现改为：司机主边调角器外钣总成</t>
    <phoneticPr fontId="27" type="noConversion"/>
  </si>
  <si>
    <t>SHT0010220</t>
    <phoneticPr fontId="27" type="noConversion"/>
  </si>
  <si>
    <t>SHT0010765</t>
    <phoneticPr fontId="27" type="noConversion"/>
  </si>
  <si>
    <t>H6低配座椅头枕管</t>
    <phoneticPr fontId="27" type="noConversion"/>
  </si>
  <si>
    <t>Q235
t=1.5</t>
    <phoneticPr fontId="27" type="noConversion"/>
  </si>
  <si>
    <t>SHT0010778</t>
    <phoneticPr fontId="27" type="noConversion"/>
  </si>
  <si>
    <t>气袋腰托支撑钣金</t>
    <phoneticPr fontId="27" type="noConversion"/>
  </si>
  <si>
    <t>SHT0010076</t>
    <phoneticPr fontId="27" type="noConversion"/>
  </si>
  <si>
    <t>SHT0011517</t>
    <phoneticPr fontId="27" type="noConversion"/>
  </si>
  <si>
    <t>SHT0011518</t>
    <phoneticPr fontId="27" type="noConversion"/>
  </si>
  <si>
    <t>SHT0010764</t>
    <phoneticPr fontId="27" type="noConversion"/>
  </si>
  <si>
    <t>H6高配座椅头枕管</t>
    <phoneticPr fontId="27" type="noConversion"/>
  </si>
  <si>
    <t>SHT0010811</t>
    <phoneticPr fontId="27" type="noConversion"/>
  </si>
  <si>
    <t>SHT0010813</t>
    <phoneticPr fontId="27" type="noConversion"/>
  </si>
  <si>
    <t>滚轮总成</t>
    <phoneticPr fontId="27" type="noConversion"/>
  </si>
  <si>
    <t>BAS0010003</t>
    <phoneticPr fontId="27" type="noConversion"/>
  </si>
  <si>
    <t>绞架轴套</t>
    <phoneticPr fontId="27" type="noConversion"/>
  </si>
  <si>
    <t>SHT0010067</t>
    <phoneticPr fontId="28" type="noConversion"/>
  </si>
  <si>
    <t>（螺纹M8*1.25性能等级8级）</t>
    <phoneticPr fontId="28" type="noConversion"/>
  </si>
  <si>
    <t>SPFH590 /T=2.5</t>
    <phoneticPr fontId="28" type="noConversion"/>
  </si>
  <si>
    <t>482*24.5*53</t>
    <phoneticPr fontId="28" type="noConversion"/>
  </si>
  <si>
    <t>SWRCH35K</t>
    <phoneticPr fontId="28" type="noConversion"/>
  </si>
  <si>
    <t>Q /BQB 501
SWRCH35K-Q /BQB 517</t>
    <phoneticPr fontId="28" type="noConversion"/>
  </si>
  <si>
    <t>24*24*25.6</t>
    <phoneticPr fontId="28" type="noConversion"/>
  </si>
  <si>
    <t>内梅花盘头带介自攻螺钉</t>
    <phoneticPr fontId="27" type="noConversion"/>
  </si>
  <si>
    <t>SHT0010038</t>
    <phoneticPr fontId="27" type="noConversion"/>
  </si>
  <si>
    <t>扶手支架固定使用，GB/T5782等级8.8级 预涂S级锁固胶（标准QC/T 597）</t>
    <phoneticPr fontId="27" type="noConversion"/>
  </si>
  <si>
    <t>SHT0010794</t>
    <phoneticPr fontId="27" type="noConversion"/>
  </si>
  <si>
    <t>SHT0010299</t>
    <phoneticPr fontId="27" type="noConversion"/>
  </si>
  <si>
    <t>SHT0010722</t>
    <phoneticPr fontId="27" type="noConversion"/>
  </si>
  <si>
    <t>SHT0010258</t>
    <phoneticPr fontId="27" type="noConversion"/>
  </si>
  <si>
    <t>SHT0010810</t>
    <phoneticPr fontId="27" type="noConversion"/>
  </si>
  <si>
    <t>水平减震活动轴</t>
    <phoneticPr fontId="27" type="noConversion"/>
  </si>
  <si>
    <t>SHT0010202</t>
    <phoneticPr fontId="27" type="noConversion"/>
  </si>
  <si>
    <t>仰角解锁铸件</t>
    <phoneticPr fontId="27" type="noConversion"/>
  </si>
  <si>
    <t>SHT0010120</t>
    <phoneticPr fontId="27" type="noConversion"/>
  </si>
  <si>
    <t>SHT0010122</t>
    <phoneticPr fontId="27" type="noConversion"/>
  </si>
  <si>
    <t>SHT0010290</t>
    <phoneticPr fontId="27" type="noConversion"/>
  </si>
  <si>
    <t>SHT0010818</t>
    <phoneticPr fontId="27" type="noConversion"/>
  </si>
  <si>
    <t>SHT0010817</t>
    <phoneticPr fontId="27" type="noConversion"/>
  </si>
  <si>
    <t>SHT0011209</t>
    <phoneticPr fontId="27" type="noConversion"/>
  </si>
  <si>
    <t>SHT0010295</t>
    <phoneticPr fontId="27" type="noConversion"/>
  </si>
  <si>
    <t>SHT0010050</t>
    <phoneticPr fontId="27" type="noConversion"/>
  </si>
  <si>
    <t>安全带高调机构固定板2</t>
    <phoneticPr fontId="27" type="noConversion"/>
  </si>
  <si>
    <t>安全带高调机构固定板1</t>
    <phoneticPr fontId="27" type="noConversion"/>
  </si>
  <si>
    <t>SHT0010073</t>
    <phoneticPr fontId="27" type="noConversion"/>
  </si>
  <si>
    <t>减震器上框后横梁</t>
    <phoneticPr fontId="27" type="noConversion"/>
  </si>
  <si>
    <t>SHT0010724</t>
    <phoneticPr fontId="27" type="noConversion"/>
  </si>
  <si>
    <t>SHT0010725</t>
    <phoneticPr fontId="27" type="noConversion"/>
  </si>
  <si>
    <t>BFA0000400</t>
    <phoneticPr fontId="27" type="noConversion"/>
  </si>
  <si>
    <t>SHT0011408</t>
    <phoneticPr fontId="27" type="noConversion"/>
  </si>
  <si>
    <t>SHT0010296</t>
    <phoneticPr fontId="27" type="noConversion"/>
  </si>
  <si>
    <t>座椅下限位缓冲块</t>
    <phoneticPr fontId="27" type="noConversion"/>
  </si>
  <si>
    <t>SHT0010723</t>
    <phoneticPr fontId="27" type="noConversion"/>
  </si>
  <si>
    <t>司机主边调角器下连接板B</t>
    <phoneticPr fontId="27" type="noConversion"/>
  </si>
  <si>
    <t>SHT0010816</t>
    <phoneticPr fontId="27" type="noConversion"/>
  </si>
  <si>
    <t>用于上框侧加强版与上框侧支架固定使用。</t>
    <phoneticPr fontId="27" type="noConversion"/>
  </si>
  <si>
    <t>天然橡胶</t>
    <phoneticPr fontId="27" type="noConversion"/>
  </si>
  <si>
    <t>SHT0010307</t>
    <phoneticPr fontId="27" type="noConversion"/>
  </si>
  <si>
    <t>仰角下限位胶敦</t>
    <phoneticPr fontId="27" type="noConversion"/>
  </si>
  <si>
    <t>司机主边调角器下连接板A</t>
    <phoneticPr fontId="27" type="noConversion"/>
  </si>
  <si>
    <t>SHT0011258</t>
    <phoneticPr fontId="27" type="noConversion"/>
  </si>
  <si>
    <t>SHT0010191</t>
    <phoneticPr fontId="27" type="noConversion"/>
  </si>
  <si>
    <t>蜗簧固定钣金片1</t>
    <phoneticPr fontId="27" type="noConversion"/>
  </si>
  <si>
    <t>SHT0010075</t>
    <phoneticPr fontId="27" type="noConversion"/>
  </si>
  <si>
    <t>蜗簧固定钣金焊接总成</t>
    <phoneticPr fontId="27" type="noConversion"/>
  </si>
  <si>
    <t>SHT0010225</t>
    <phoneticPr fontId="27" type="noConversion"/>
  </si>
  <si>
    <t>仰角连杆3右侧钣金</t>
    <phoneticPr fontId="27" type="noConversion"/>
  </si>
  <si>
    <t>SHT0010215</t>
    <phoneticPr fontId="27" type="noConversion"/>
  </si>
  <si>
    <t>SHT0010776</t>
    <phoneticPr fontId="27" type="noConversion"/>
  </si>
  <si>
    <t>SHT0010775</t>
    <phoneticPr fontId="27" type="noConversion"/>
  </si>
  <si>
    <t>SHT0010774</t>
    <phoneticPr fontId="27" type="noConversion"/>
  </si>
  <si>
    <t>安全带高调机构固定板焊接总成</t>
    <phoneticPr fontId="27" type="noConversion"/>
  </si>
  <si>
    <t>安全带上固定钣焊接总成</t>
    <phoneticPr fontId="27" type="noConversion"/>
  </si>
  <si>
    <t>SHT0010723</t>
    <phoneticPr fontId="27" type="noConversion"/>
  </si>
  <si>
    <t>SHT0010298</t>
    <phoneticPr fontId="27" type="noConversion"/>
  </si>
  <si>
    <t>SHT0010794</t>
    <phoneticPr fontId="27" type="noConversion"/>
  </si>
  <si>
    <t xml:space="preserve">司机副边调角器下连接板A焊接分总成
</t>
    <phoneticPr fontId="27" type="noConversion"/>
  </si>
  <si>
    <t>1.5-Q /BQB 311
QStE420TM-Q /BQB 310</t>
  </si>
  <si>
    <t>法兰面焊接螺母</t>
  </si>
  <si>
    <t>BFA0010040</t>
    <phoneticPr fontId="27" type="noConversion"/>
  </si>
  <si>
    <t>内梅花盘头带介自攻螺钉</t>
    <phoneticPr fontId="27" type="noConversion"/>
  </si>
  <si>
    <t>Q235
 t=2.0</t>
    <phoneticPr fontId="27" type="noConversion"/>
  </si>
  <si>
    <t>Q235
 t=2.0</t>
    <phoneticPr fontId="27" type="noConversion"/>
  </si>
  <si>
    <t>65Mn t=2.0</t>
    <phoneticPr fontId="27" type="noConversion"/>
  </si>
  <si>
    <t>SHT0010257</t>
    <phoneticPr fontId="27" type="noConversion"/>
  </si>
  <si>
    <t>内绞架支撑管（VDC）</t>
    <phoneticPr fontId="27" type="noConversion"/>
  </si>
  <si>
    <t>SHT0011519</t>
    <phoneticPr fontId="27" type="noConversion"/>
  </si>
  <si>
    <t>SHT0010056</t>
    <phoneticPr fontId="27" type="noConversion"/>
  </si>
  <si>
    <t>SHT0011520</t>
    <phoneticPr fontId="27" type="noConversion"/>
  </si>
  <si>
    <t>仰角连接杆</t>
    <phoneticPr fontId="27" type="noConversion"/>
  </si>
  <si>
    <t xml:space="preserve">φ16-GB/T 342
</t>
    <phoneticPr fontId="27" type="noConversion"/>
  </si>
  <si>
    <t>⌀18-2.5-GB/T 3639
20-GB/T 699</t>
    <phoneticPr fontId="27" type="noConversion"/>
  </si>
  <si>
    <t>SQDZ 6800004-8</t>
    <phoneticPr fontId="27" type="noConversion"/>
  </si>
  <si>
    <t>pp</t>
    <phoneticPr fontId="27" type="noConversion"/>
  </si>
  <si>
    <t>SHT0010081</t>
    <phoneticPr fontId="27" type="noConversion"/>
  </si>
  <si>
    <t>SHT0010081</t>
    <phoneticPr fontId="27" type="noConversion"/>
  </si>
  <si>
    <t>C</t>
    <phoneticPr fontId="27" type="noConversion"/>
  </si>
  <si>
    <t>SHT0010208</t>
    <phoneticPr fontId="27" type="noConversion"/>
  </si>
  <si>
    <t>SHT0010130</t>
    <phoneticPr fontId="27" type="noConversion"/>
  </si>
  <si>
    <t>3.0平台防尘罩总成</t>
    <phoneticPr fontId="27" type="noConversion"/>
  </si>
  <si>
    <t>TPE</t>
    <phoneticPr fontId="27" type="noConversion"/>
  </si>
  <si>
    <t>——</t>
    <phoneticPr fontId="27" type="noConversion"/>
  </si>
  <si>
    <t>零件名称</t>
    <phoneticPr fontId="27" type="noConversion"/>
  </si>
  <si>
    <t>A</t>
    <phoneticPr fontId="27" type="noConversion"/>
  </si>
  <si>
    <t>B</t>
    <phoneticPr fontId="27" type="noConversion"/>
  </si>
  <si>
    <t>张龙斌</t>
    <phoneticPr fontId="27" type="noConversion"/>
  </si>
  <si>
    <t>A</t>
    <phoneticPr fontId="27" type="noConversion"/>
  </si>
  <si>
    <t>A</t>
    <phoneticPr fontId="27" type="noConversion"/>
  </si>
  <si>
    <t>B</t>
    <phoneticPr fontId="27" type="noConversion"/>
  </si>
  <si>
    <t>B</t>
    <phoneticPr fontId="27" type="noConversion"/>
  </si>
  <si>
    <t>B</t>
    <phoneticPr fontId="27" type="noConversion"/>
  </si>
  <si>
    <t>B</t>
    <phoneticPr fontId="27" type="noConversion"/>
  </si>
  <si>
    <t>C</t>
    <phoneticPr fontId="27" type="noConversion"/>
  </si>
  <si>
    <t>可调阻尼器总成</t>
  </si>
  <si>
    <t>φ38×161</t>
  </si>
  <si>
    <t>BSP0010006</t>
    <phoneticPr fontId="27" type="noConversion"/>
  </si>
  <si>
    <t>SHT0011363</t>
    <phoneticPr fontId="27" type="noConversion"/>
  </si>
  <si>
    <t>高杨</t>
  </si>
  <si>
    <t>φ105.5×210</t>
  </si>
  <si>
    <t>26×18×29</t>
  </si>
  <si>
    <t>49.5×32.5×18</t>
  </si>
  <si>
    <t>零件负责人</t>
    <phoneticPr fontId="27" type="noConversion"/>
  </si>
  <si>
    <t>付园</t>
    <phoneticPr fontId="27" type="noConversion"/>
  </si>
  <si>
    <t>付园</t>
    <phoneticPr fontId="27" type="noConversion"/>
  </si>
  <si>
    <t>B</t>
    <phoneticPr fontId="27" type="noConversion"/>
  </si>
  <si>
    <t>20</t>
    <phoneticPr fontId="27" type="noConversion"/>
  </si>
  <si>
    <t>GB/T 702       20 GB/T699</t>
    <phoneticPr fontId="27" type="noConversion"/>
  </si>
  <si>
    <t>35</t>
    <phoneticPr fontId="27" type="noConversion"/>
  </si>
  <si>
    <t>GB/T 702       35 GB/T699</t>
    <phoneticPr fontId="27" type="noConversion"/>
  </si>
  <si>
    <t>A</t>
    <phoneticPr fontId="27" type="noConversion"/>
  </si>
  <si>
    <t>17*17*12</t>
    <phoneticPr fontId="27" type="noConversion"/>
  </si>
  <si>
    <t>A</t>
    <phoneticPr fontId="27" type="noConversion"/>
  </si>
  <si>
    <t>座框前连接板焊接总成</t>
    <phoneticPr fontId="27" type="noConversion"/>
  </si>
  <si>
    <t>座框前连接板</t>
    <phoneticPr fontId="27" type="noConversion"/>
  </si>
  <si>
    <t>Φ10x1.0 佛吉亚内部编码（S3U）：2830500X</t>
    <phoneticPr fontId="27" type="noConversion"/>
  </si>
  <si>
    <t>A</t>
    <phoneticPr fontId="27" type="noConversion"/>
  </si>
  <si>
    <t>SHT0010300</t>
    <phoneticPr fontId="27" type="noConversion"/>
  </si>
  <si>
    <t>佛吉亚S3U产品（非全齿）。佛吉亚内部编码（S3U）:2830499X(RH)</t>
    <phoneticPr fontId="27" type="noConversion"/>
  </si>
  <si>
    <t>SHT0010297</t>
    <phoneticPr fontId="27" type="noConversion"/>
  </si>
  <si>
    <t>佛吉亚S3U产品（非全齿）。佛吉亚内部编码（S3U）:1492945X</t>
    <phoneticPr fontId="27" type="noConversion"/>
  </si>
  <si>
    <t>李朝峰</t>
    <phoneticPr fontId="27" type="noConversion"/>
  </si>
  <si>
    <t>SHT0010297</t>
    <phoneticPr fontId="27" type="noConversion"/>
  </si>
  <si>
    <t>佛吉亚S3U产品（非全齿） 佛吉亚内部编码（S3U）:2830496X(LH)</t>
    <phoneticPr fontId="27" type="noConversion"/>
  </si>
  <si>
    <t>B</t>
    <phoneticPr fontId="27" type="noConversion"/>
  </si>
  <si>
    <t>B</t>
    <phoneticPr fontId="27" type="noConversion"/>
  </si>
  <si>
    <t>外绞架固定块</t>
    <phoneticPr fontId="27" type="noConversion"/>
  </si>
  <si>
    <t>2.0-Q /BQB 301
SPFH590-Q /BQB 310</t>
    <phoneticPr fontId="27" type="noConversion"/>
  </si>
  <si>
    <t>2.0-GB/T 708   Q235-GB/T 700</t>
    <phoneticPr fontId="27" type="noConversion"/>
  </si>
  <si>
    <t>SHT0010836</t>
    <phoneticPr fontId="27" type="noConversion"/>
  </si>
  <si>
    <t>Q2150612</t>
    <phoneticPr fontId="27" type="noConversion"/>
  </si>
  <si>
    <t>表面处理要求：      颜色：黑色               盐雾试验要求：DIN 50021-SS,要求120小时后无基材腐蚀且不允许出现大量锌腐蚀产物，另外在供货状态以及在120℃下进行24h存放后系统抗腐蚀性必须保证。</t>
  </si>
  <si>
    <t>表面处理要求：      颜色：黑色               盐雾试验要求：DIN 50021-SS,要求120小时后无基材腐蚀且不允许出现大量锌腐蚀产物，另外在供货状态以及在120℃下进行24h存放后系统抗腐蚀性必须保证。</t>
    <phoneticPr fontId="27" type="noConversion"/>
  </si>
  <si>
    <t>零件号</t>
    <phoneticPr fontId="27" type="noConversion"/>
  </si>
  <si>
    <t>汽车标准件代号</t>
    <phoneticPr fontId="27" type="noConversion"/>
  </si>
  <si>
    <t>零件描述</t>
    <phoneticPr fontId="27" type="noConversion"/>
  </si>
  <si>
    <t>零件类别</t>
  </si>
  <si>
    <t>①规格要求</t>
    <phoneticPr fontId="27" type="noConversion"/>
  </si>
  <si>
    <t>②表面处理要求</t>
    <phoneticPr fontId="27" type="noConversion"/>
  </si>
  <si>
    <t>③螺纹胶</t>
    <phoneticPr fontId="27" type="noConversion"/>
  </si>
  <si>
    <t>④有毒有害要求</t>
    <phoneticPr fontId="27" type="noConversion"/>
  </si>
  <si>
    <t>表面处理方式（供应商填写）</t>
    <phoneticPr fontId="27" type="noConversion"/>
  </si>
  <si>
    <t>材料（供应商填写）</t>
    <phoneticPr fontId="27" type="noConversion"/>
  </si>
  <si>
    <t>备注</t>
    <phoneticPr fontId="27" type="noConversion"/>
  </si>
  <si>
    <t>BFA0010042</t>
    <phoneticPr fontId="27" type="noConversion"/>
  </si>
  <si>
    <t>无</t>
    <phoneticPr fontId="27" type="noConversion"/>
  </si>
  <si>
    <t>内梅花盘头带介自攻螺钉</t>
    <phoneticPr fontId="27" type="noConversion"/>
  </si>
  <si>
    <t>pt牙-WN 1451-k25*8 mm</t>
    <phoneticPr fontId="27" type="noConversion"/>
  </si>
  <si>
    <t>无要求</t>
    <phoneticPr fontId="27" type="noConversion"/>
  </si>
  <si>
    <t>汽车产品中有毒有害物质应满足GB/T 30512-2014《汽车禁用物质要求》中的规定；</t>
  </si>
  <si>
    <t xml:space="preserve">亮光黑色达克罗 </t>
    <phoneticPr fontId="27" type="noConversion"/>
  </si>
  <si>
    <t>1022#-(材料标准)-(材料标准)</t>
  </si>
  <si>
    <t>无</t>
    <phoneticPr fontId="27" type="noConversion"/>
  </si>
  <si>
    <t xml:space="preserve">螺钉固定到塑料件上-牙型及头部规格;WN 1451-k50 长度l=12mm  (pt牙)。
GB/T3098.5热处理后表面硬度≥450HV0.3芯部硬度为270-390HV10;
</t>
    <phoneticPr fontId="27" type="noConversion"/>
  </si>
  <si>
    <t>标准件</t>
    <phoneticPr fontId="27" type="noConversion"/>
  </si>
  <si>
    <t xml:space="preserve">执行标准：PT-semblex                                规格：K50*12                                       螺纹标准：PT-semblex                          头部尺寸：WN1451-k50                              机械性能：GB/T 3098.5-2000 热处理后表面硬度≥450HV0.3 芯部硬度为270-390HV10;  破坏扭矩≥6.3N*M                           产品等级：A  (标准：GB 3103.1)           表面缺陷：GB 5779.1                           验收及包装：GB 90                         </t>
  </si>
  <si>
    <t>无要求</t>
    <phoneticPr fontId="27" type="noConversion"/>
  </si>
  <si>
    <t xml:space="preserve">亮光黑色达克罗 </t>
  </si>
  <si>
    <t>1022#-(材料标准)</t>
  </si>
  <si>
    <t>PT标准WN1451 K80*14气囊固定使用。不低于8.8级</t>
    <phoneticPr fontId="27" type="noConversion"/>
  </si>
  <si>
    <t xml:space="preserve">执行标准：PT-semblex                                规格：K80*14                                       螺纹标准：PT-semblex                          头部尺寸：WN1451-k80                              机械性能：GB/T 3098.5-2000 热处理后表面硬度≥450HV0.3 芯部硬度为270-390HV10;  破坏扭矩≥30.5N*M                           产品等级：A  (标准：GB 3103.1)           表面缺陷：GB 5779.1                           验收及包装：GB 90                         </t>
  </si>
  <si>
    <t>无</t>
    <phoneticPr fontId="27" type="noConversion"/>
  </si>
  <si>
    <t>内梅花三角牙自攻螺钉</t>
    <phoneticPr fontId="27" type="noConversion"/>
  </si>
  <si>
    <t xml:space="preserve"> M5*10                                  牙型为：三角牙螺纹（牙型标准依照GB 6559）头依照stp数据执行。    头部花型为：T25(花型标准为：GB/T 6188)
材料由供应商确定（要求：①能够满足强度要求。②产品无需消磁）机械性能依照GB 3098.7中 A级。</t>
    <phoneticPr fontId="27" type="noConversion"/>
  </si>
  <si>
    <t xml:space="preserve">规格：M5*10                                         螺纹标准：GB 6559   6g                           头部尺寸：采用样品数据尺寸T25(花型标准为：GB/T 6188)                               机械性能：A    (标准：GB 3098.7)                  产品等级：A  (标准：GB 3103.1)           表面缺陷：GB 5779.1                       验收及包装：GB 90                         </t>
    <phoneticPr fontId="27" type="noConversion"/>
  </si>
  <si>
    <t>无要求</t>
    <phoneticPr fontId="27" type="noConversion"/>
  </si>
  <si>
    <t>10B21-Q232.1-2015</t>
  </si>
  <si>
    <t>BFA0010031</t>
    <phoneticPr fontId="27" type="noConversion"/>
  </si>
  <si>
    <t>Q2150512</t>
    <phoneticPr fontId="27" type="noConversion"/>
  </si>
  <si>
    <t>内六角花型盘头螺钉</t>
    <phoneticPr fontId="27" type="noConversion"/>
  </si>
  <si>
    <t>副驾使用   GB T 2672（M5×12） 强度8.8 预涂S级锁固胶（标准QC/T 597）            颜色：绿松色该件原材料采用 钢 且能达到8.8级，则作为优选方案（需要带磁性）</t>
  </si>
  <si>
    <t xml:space="preserve">螺栓执行标准为：GB/T 2672-2004                        规格：M5*12                                       螺纹标准：GB/T 193  6g                            头部尺寸：GB/T 2672-2004                               机械性能：8.8级                          产品等级：A  (标准：GB 3103.1)           表面缺陷：GB 5779.1                       验收及包装：GB 90                         </t>
    <phoneticPr fontId="27" type="noConversion"/>
  </si>
  <si>
    <t>预涂S级锁固胶（标准QC/T 597）            颜色：绿松色</t>
    <phoneticPr fontId="27" type="noConversion"/>
  </si>
  <si>
    <t>BFA0010021</t>
    <phoneticPr fontId="27" type="noConversion"/>
  </si>
  <si>
    <t>内六角花形盘头螺钉</t>
    <phoneticPr fontId="27" type="noConversion"/>
  </si>
  <si>
    <t>（M6×12）材质不锈钢  强度A2-70 预涂S级锁固胶（标准QC/T 597）            颜色：绿松色-如果该件原材料采用 钢 且能达到8.8级，则作为优选方案，表面处理采用：Fe/Zn12F  镀锌膜厚12um黑色钝化中性盐雾120h(GB/T9799)</t>
  </si>
  <si>
    <t xml:space="preserve">螺栓执行标准为：GB/T 2672-2004                        规格：M6*12                                       螺纹标准：GB/T 193  6g                            头部尺寸：GB/T 2672-2004                               机械性能：8.8级                          产品等级：A  (标准：GB 3103.1)           表面缺陷：GB 5779.1                       验收及包装：GB 90                         </t>
    <phoneticPr fontId="27" type="noConversion"/>
  </si>
  <si>
    <t>预涂S级锁固胶（标准QC/T 597）            颜色：绿松色</t>
    <phoneticPr fontId="27" type="noConversion"/>
  </si>
  <si>
    <t>BFA0010024</t>
    <phoneticPr fontId="27" type="noConversion"/>
  </si>
  <si>
    <t>Q218B0640</t>
    <phoneticPr fontId="27" type="noConversion"/>
  </si>
  <si>
    <t>内六角圆柱头螺钉</t>
    <phoneticPr fontId="27" type="noConversion"/>
  </si>
  <si>
    <t>用于上框侧加强版与上框侧支架固定使用。-等级8.8级</t>
  </si>
  <si>
    <t>BFA0010023</t>
    <phoneticPr fontId="27" type="noConversion"/>
  </si>
  <si>
    <t>Q218B0645</t>
    <phoneticPr fontId="27" type="noConversion"/>
  </si>
  <si>
    <t>内六角圆柱头螺钉</t>
    <phoneticPr fontId="27" type="noConversion"/>
  </si>
  <si>
    <t>无要求</t>
    <phoneticPr fontId="27" type="noConversion"/>
  </si>
  <si>
    <t>BFA0010027</t>
    <phoneticPr fontId="27" type="noConversion"/>
  </si>
  <si>
    <t>Q2100816</t>
    <phoneticPr fontId="27" type="noConversion"/>
  </si>
  <si>
    <t>内六角花形圆柱头螺钉</t>
    <phoneticPr fontId="27" type="noConversion"/>
  </si>
  <si>
    <t>安全带卷收器固定钣金  固定  强度等级8.8级 使用预涂S级锁固胶（标准QC/T 597）            颜色：绿松色</t>
  </si>
  <si>
    <t xml:space="preserve">螺栓执行标准为：GB/T6191 （现行标准GB/T2671.1-2004）                         规格：M8*16                                       螺纹标准：GB/T 193  6g                            头部尺寸：GB/T2671.1-2004                              机械性能：8.8级                          产品等级：A  (标准：GB 3103.1)           表面缺陷：GB 5779.1                       验收及包装：GB 90                         </t>
  </si>
  <si>
    <t>预涂S级锁固胶（标准QC/T 597）            颜色：绿松色</t>
  </si>
  <si>
    <t>BFA0010033</t>
    <phoneticPr fontId="27" type="noConversion"/>
  </si>
  <si>
    <t>Q2100820</t>
    <phoneticPr fontId="27" type="noConversion"/>
  </si>
  <si>
    <t>内六角花形圆柱头螺钉</t>
    <phoneticPr fontId="27" type="noConversion"/>
  </si>
  <si>
    <t>H6副司机座框总成 连接使用-GB/T6191执行</t>
    <phoneticPr fontId="27" type="noConversion"/>
  </si>
  <si>
    <t xml:space="preserve">螺栓执行标准为：GB/T6191                          规格：M8*20                                       螺纹标准：GB/T 193  6g                            头部尺寸：GB/T2671.1-2004                             机械性能：8.8级                          产品等级：A  (标准：GB 3103.1)           表面缺陷：GB 5779.1                       验收及包装：GB 90                         </t>
  </si>
  <si>
    <t>BFA0010029</t>
    <phoneticPr fontId="27" type="noConversion"/>
  </si>
  <si>
    <t>Q2150816</t>
    <phoneticPr fontId="27" type="noConversion"/>
  </si>
  <si>
    <t>内六角花形盘头螺钉</t>
    <phoneticPr fontId="27" type="noConversion"/>
  </si>
  <si>
    <t>（M8×16）材质不锈钢  强度A3-70 预涂S级锁固胶（标准QC/T 597）            颜色：绿松色   滑轨底支架连接使用</t>
  </si>
  <si>
    <t>BFA0010018</t>
    <phoneticPr fontId="27" type="noConversion"/>
  </si>
  <si>
    <t>Q150B0825</t>
    <phoneticPr fontId="27" type="noConversion"/>
  </si>
  <si>
    <t>六角头螺栓</t>
    <phoneticPr fontId="27" type="noConversion"/>
  </si>
  <si>
    <t>扶手支架固定使用，GB/T5782等级8.8级 预涂S级锁固胶（标准QC/T 597）            颜色：绿松色</t>
  </si>
  <si>
    <t xml:space="preserve">螺栓执行标准为：GB/T 5782-2000                       规格：M8*25                                     螺纹标准：GB/T 193  6g                            头部尺寸：GB/T 5782-2000                                机械性能：8.8级                          产品等级：A  (标准：GB 3103.1)           表面缺陷：GB 5779.1                       验收及包装：GB 90                         </t>
  </si>
  <si>
    <t>BFA0010019</t>
    <phoneticPr fontId="27" type="noConversion"/>
  </si>
  <si>
    <t>GB/T 6191 M10×20</t>
    <phoneticPr fontId="27" type="noConversion"/>
  </si>
  <si>
    <t>内六角花形低圆柱头螺钉</t>
    <phoneticPr fontId="27" type="noConversion"/>
  </si>
  <si>
    <t>座框和靠背连接用-靠背骨架连接使用（梅花内六角）T50 GB/T2671-1 性能等级8.8级 产品等级A级  预涂S级锁固胶（标准QC/T 597）            颜色：绿松色</t>
  </si>
  <si>
    <t xml:space="preserve">螺栓执行标准为：GB/T6191-86                       规格：M10*20                                       螺纹标准：GB/T 193  6g                            头部尺寸：GB/T6191-86                              机械性能：8.8级                         产品等级：A  (标准：GB 3103.1)           表面缺陷：GB 5779.1                       验收及包装：GB 90                         </t>
  </si>
  <si>
    <t>BFA0010025</t>
    <phoneticPr fontId="27" type="noConversion"/>
  </si>
  <si>
    <t>Q33006</t>
    <phoneticPr fontId="27" type="noConversion"/>
  </si>
  <si>
    <t>全金属六角法兰面锁紧螺母</t>
    <phoneticPr fontId="27" type="noConversion"/>
  </si>
  <si>
    <t xml:space="preserve">螺栓执行标准为：GB/T 6187.1                       规格：M6                                       螺纹标准：GB/T 196   GB/T 1967   6H                            头部尺寸：GB/T 6187.1                               机械性能：8级                           产品等级：A  (标准：GB 3103.1)           表面缺陷：GB 5779.2                       验收及包装：GB 90                         </t>
  </si>
  <si>
    <t>Q33005</t>
    <phoneticPr fontId="27" type="noConversion"/>
  </si>
  <si>
    <t>全金属六角法兰面锁紧螺母</t>
    <phoneticPr fontId="27" type="noConversion"/>
  </si>
  <si>
    <t xml:space="preserve">螺栓执行标准为：GB/T 6187.1                       规格：M5                                      螺纹标准：GB/T 196   GB/T 1967   6H                            头部尺寸：GB/T 6187.1                               机械性能：8级                           产品等级：A  (标准：GB 3103.1)           表面缺陷：GB 5779.2                       验收及包装：GB 90                         </t>
  </si>
  <si>
    <t>无要求</t>
    <phoneticPr fontId="27" type="noConversion"/>
  </si>
  <si>
    <t>BFA0010028</t>
    <phoneticPr fontId="27" type="noConversion"/>
  </si>
  <si>
    <t>GB/T 12618.1 4×8</t>
    <phoneticPr fontId="27" type="noConversion"/>
  </si>
  <si>
    <t>开口型平圆头抽芯铆钉</t>
    <phoneticPr fontId="27" type="noConversion"/>
  </si>
  <si>
    <t>公称直径d=4mm、公称长度l=8mm、钉体由铝合金（ALA）制造、钉芯由钢（St）制造、性能等级11的开口型平圆头抽芯铆钉。</t>
    <phoneticPr fontId="27" type="noConversion"/>
  </si>
  <si>
    <t>执行标准：GB/T 12618.1 4×8                   公称直径d=4mm、                                     公称长度l=8mm、                                      钉体由铝合金（ALA）制造、钉芯由钢（St）制造（镀锌处理）性能等级11的开口型平圆头抽芯铆钉。</t>
    <phoneticPr fontId="27" type="noConversion"/>
  </si>
  <si>
    <t>无要求</t>
    <phoneticPr fontId="27" type="noConversion"/>
  </si>
  <si>
    <t>钉芯：镀锌处理</t>
    <phoneticPr fontId="27" type="noConversion"/>
  </si>
  <si>
    <t>钉体： 5056/5A05????-GB/T-3190                             钉芯：35/45????-GB/T 3206</t>
    <phoneticPr fontId="27" type="noConversion"/>
  </si>
  <si>
    <t>BFA0010022</t>
    <phoneticPr fontId="27" type="noConversion"/>
  </si>
  <si>
    <t>Q43650</t>
    <phoneticPr fontId="27" type="noConversion"/>
  </si>
  <si>
    <t>开口挡圈</t>
    <phoneticPr fontId="27" type="noConversion"/>
  </si>
  <si>
    <t xml:space="preserve">执行标准：GB  896                       公称直径d=5mm                             技术条件满足：GB/T 959-2017                                     </t>
    <phoneticPr fontId="27" type="noConversion"/>
  </si>
  <si>
    <t xml:space="preserve">亮光黑色达克罗（需要三浦再次确认） </t>
    <phoneticPr fontId="27" type="noConversion"/>
  </si>
  <si>
    <t>65mn-材料标准</t>
    <phoneticPr fontId="27" type="noConversion"/>
  </si>
  <si>
    <t>BFA0010041</t>
    <phoneticPr fontId="27" type="noConversion"/>
  </si>
  <si>
    <t>Q43680</t>
    <phoneticPr fontId="27" type="noConversion"/>
  </si>
  <si>
    <t>开口挡圈</t>
    <phoneticPr fontId="27" type="noConversion"/>
  </si>
  <si>
    <t xml:space="preserve">执行标准：GB  896                       公称直径d=8mm                             技术条件满足：GB/T 959-2017                                     </t>
    <phoneticPr fontId="27" type="noConversion"/>
  </si>
  <si>
    <t>亮光黑色达克罗 （需要三浦再次确认）</t>
    <phoneticPr fontId="27" type="noConversion"/>
  </si>
  <si>
    <t>65mn-材料标准</t>
    <phoneticPr fontId="27" type="noConversion"/>
  </si>
  <si>
    <t>SHT0010895</t>
    <phoneticPr fontId="27" type="noConversion"/>
  </si>
  <si>
    <t>SHT0010895</t>
    <phoneticPr fontId="27" type="noConversion"/>
  </si>
  <si>
    <t xml:space="preserve">执行标准：GB  896                       公称直径d=16mm                             技术条件满足：GB/T 959-2017                                     </t>
    <phoneticPr fontId="27" type="noConversion"/>
  </si>
  <si>
    <t>无要求</t>
    <phoneticPr fontId="27" type="noConversion"/>
  </si>
  <si>
    <t>亮光黑色达克罗 （需要三浦再次确认）</t>
    <phoneticPr fontId="27" type="noConversion"/>
  </si>
  <si>
    <t>Q40205</t>
    <phoneticPr fontId="27" type="noConversion"/>
  </si>
  <si>
    <t>大垫圈</t>
    <phoneticPr fontId="27" type="noConversion"/>
  </si>
  <si>
    <t>GB/T 96.1-2002 选用钢 硬度等级300HV</t>
    <phoneticPr fontId="27" type="noConversion"/>
  </si>
  <si>
    <t xml:space="preserve">执行标准：GB  96.1-2002                    公称直径d1=5mm                             硬度等级：300HV                                                                     </t>
  </si>
  <si>
    <t>A3-材料标准</t>
    <phoneticPr fontId="27" type="noConversion"/>
  </si>
  <si>
    <t>Q40206</t>
    <phoneticPr fontId="27" type="noConversion"/>
  </si>
  <si>
    <t>大垫圈</t>
    <phoneticPr fontId="27" type="noConversion"/>
  </si>
  <si>
    <t>GB/T 96.1-2002 选用钢 硬度等级300HV</t>
    <phoneticPr fontId="27" type="noConversion"/>
  </si>
  <si>
    <t xml:space="preserve">执行标准：GB  96.1-2002                    公称直径d1=6mm                             硬度等级：300HV                                                                     </t>
  </si>
  <si>
    <t>A3-材料标准</t>
    <phoneticPr fontId="27" type="noConversion"/>
  </si>
  <si>
    <t>签字</t>
    <phoneticPr fontId="5" type="noConversion"/>
  </si>
  <si>
    <t>责任人会签/日期</t>
  </si>
  <si>
    <t>批准/日期</t>
    <phoneticPr fontId="5" type="noConversion"/>
  </si>
  <si>
    <t>备注：1、表格以上内容作为标准件开发的主要技术参数。全部栏目确认后双方各执一份，供方用于PPAP提交，光华荣昌用于设计存档。</t>
    <phoneticPr fontId="5" type="noConversion"/>
  </si>
  <si>
    <t>SHT0010222</t>
    <phoneticPr fontId="27" type="noConversion"/>
  </si>
  <si>
    <t>（非标件） 公称直径d=16mm</t>
    <phoneticPr fontId="27" type="noConversion"/>
  </si>
  <si>
    <t>SHT0010064</t>
    <phoneticPr fontId="27" type="noConversion"/>
  </si>
  <si>
    <t>SHT0010058</t>
    <phoneticPr fontId="27" type="noConversion"/>
  </si>
  <si>
    <t>SHT0010843</t>
    <phoneticPr fontId="27" type="noConversion"/>
  </si>
  <si>
    <t>SHT0011500</t>
    <phoneticPr fontId="27" type="noConversion"/>
  </si>
  <si>
    <t>SHT0010314</t>
    <phoneticPr fontId="27" type="noConversion"/>
  </si>
  <si>
    <t>φ5-GB/T 342        Q235-GB/T 700</t>
    <phoneticPr fontId="27" type="noConversion"/>
  </si>
  <si>
    <t>1.6-Q/BQB 301   SPFH590-Q/BQB310</t>
  </si>
  <si>
    <t>1.6-Q/BQB 301   SPFH590-Q/BQB310</t>
    <phoneticPr fontId="27" type="noConversion"/>
  </si>
  <si>
    <t xml:space="preserve">佛吉亚内部编码（S3U）:1383124X </t>
    <phoneticPr fontId="27" type="noConversion"/>
  </si>
  <si>
    <t>佛吉亚内部编码（S3U）:1383125X</t>
    <phoneticPr fontId="27" type="noConversion"/>
  </si>
  <si>
    <t>SHT0010121</t>
    <phoneticPr fontId="27" type="noConversion"/>
  </si>
  <si>
    <t>SHT0010226</t>
    <phoneticPr fontId="27" type="noConversion"/>
  </si>
  <si>
    <t>SHT0010210</t>
    <phoneticPr fontId="27" type="noConversion"/>
  </si>
  <si>
    <t>SHT0010215</t>
    <phoneticPr fontId="27" type="noConversion"/>
  </si>
  <si>
    <t>SHT0010132</t>
    <phoneticPr fontId="27" type="noConversion"/>
  </si>
  <si>
    <t>3.0平台</t>
    <phoneticPr fontId="27" type="noConversion"/>
  </si>
  <si>
    <r>
      <rPr>
        <b/>
        <sz val="17"/>
        <rFont val="微软雅黑"/>
        <family val="2"/>
        <charset val="134"/>
      </rPr>
      <t xml:space="preserve">                       </t>
    </r>
    <r>
      <rPr>
        <b/>
        <u/>
        <sz val="17"/>
        <rFont val="微软雅黑"/>
        <family val="2"/>
        <charset val="134"/>
      </rPr>
      <t xml:space="preserve">  3.0平台座椅骨架总成EBOM清单                          </t>
    </r>
    <phoneticPr fontId="27" type="noConversion"/>
  </si>
  <si>
    <t>靠背骨架侧边板</t>
    <phoneticPr fontId="27" type="noConversion"/>
  </si>
  <si>
    <t>SHT0010064</t>
    <phoneticPr fontId="27" type="noConversion"/>
  </si>
  <si>
    <t>零件号</t>
    <phoneticPr fontId="27" type="noConversion"/>
  </si>
  <si>
    <t>A</t>
    <phoneticPr fontId="27" type="noConversion"/>
  </si>
  <si>
    <t>版本</t>
    <phoneticPr fontId="27" type="noConversion"/>
  </si>
  <si>
    <t>首次发布</t>
    <phoneticPr fontId="27" type="noConversion"/>
  </si>
  <si>
    <t>【B】 Q235
 t=2.0</t>
    <phoneticPr fontId="27" type="noConversion"/>
  </si>
  <si>
    <t>【B】 30CrMo /T=6.0</t>
    <phoneticPr fontId="27" type="noConversion"/>
  </si>
  <si>
    <t>【C】SPFH590 /T=1.6</t>
    <phoneticPr fontId="27" type="noConversion"/>
  </si>
  <si>
    <t>【C】SPFH590 /T=1.6</t>
    <phoneticPr fontId="27" type="noConversion"/>
  </si>
  <si>
    <t>【C】SPFH590 /T=1.6</t>
    <phoneticPr fontId="27" type="noConversion"/>
  </si>
  <si>
    <t>【C】SPFH590 /T=1.6</t>
    <phoneticPr fontId="27" type="noConversion"/>
  </si>
  <si>
    <t>【C】SPFH590 /T=1.6</t>
    <phoneticPr fontId="27" type="noConversion"/>
  </si>
  <si>
    <t>【C】SPFH590 /T=1.6</t>
    <phoneticPr fontId="27" type="noConversion"/>
  </si>
  <si>
    <t>【C】SPFH590 /T=1.6</t>
    <phoneticPr fontId="27" type="noConversion"/>
  </si>
  <si>
    <t>焊接方螺母</t>
    <phoneticPr fontId="27" type="noConversion"/>
  </si>
  <si>
    <t>D</t>
    <phoneticPr fontId="27" type="noConversion"/>
  </si>
  <si>
    <t>BFA0010062</t>
    <phoneticPr fontId="27" type="noConversion"/>
  </si>
  <si>
    <t>SHT0011414</t>
    <phoneticPr fontId="27" type="noConversion"/>
  </si>
  <si>
    <t>副司机仰角连杆3焊接总成</t>
    <phoneticPr fontId="27" type="noConversion"/>
  </si>
  <si>
    <t>SHT0010308</t>
    <phoneticPr fontId="27" type="noConversion"/>
  </si>
  <si>
    <t>SHT0010226</t>
    <phoneticPr fontId="27" type="noConversion"/>
  </si>
  <si>
    <t>仰角连杆3左侧钣金</t>
    <phoneticPr fontId="27" type="noConversion"/>
  </si>
  <si>
    <t>SHT0010227</t>
    <phoneticPr fontId="27" type="noConversion"/>
  </si>
  <si>
    <t>E</t>
    <phoneticPr fontId="27" type="noConversion"/>
  </si>
  <si>
    <t>【B】  20   Ф18×2.5</t>
    <phoneticPr fontId="27" type="noConversion"/>
  </si>
  <si>
    <t>F</t>
    <phoneticPr fontId="27" type="noConversion"/>
  </si>
  <si>
    <t>SHT0010295</t>
    <phoneticPr fontId="27" type="noConversion"/>
  </si>
  <si>
    <t>安全带上固定钣金</t>
    <phoneticPr fontId="27" type="noConversion"/>
  </si>
  <si>
    <t>上框侧支架焊接总成</t>
    <phoneticPr fontId="27" type="noConversion"/>
  </si>
  <si>
    <t>SHT0010208</t>
    <phoneticPr fontId="27" type="noConversion"/>
  </si>
  <si>
    <t>23*23*13</t>
    <phoneticPr fontId="27" type="noConversion"/>
  </si>
  <si>
    <t>SHT0010206</t>
    <phoneticPr fontId="27" type="noConversion"/>
  </si>
  <si>
    <t>SHT0011521</t>
    <phoneticPr fontId="27" type="noConversion"/>
  </si>
  <si>
    <t>B</t>
    <phoneticPr fontId="27" type="noConversion"/>
  </si>
  <si>
    <t>减震器连接异型螺母</t>
    <phoneticPr fontId="27" type="noConversion"/>
  </si>
  <si>
    <t>表面处理要求：      颜色：黑色               盐雾试验要求：DIN 50021-SS,要求120小时后无基材腐蚀且不允许出现大量锌腐蚀产物，另外在供货状态以及在120℃下进行24h存放后系统抗腐蚀性必须保证。</t>
    <phoneticPr fontId="27" type="noConversion"/>
  </si>
  <si>
    <t>【H】10B21</t>
  </si>
  <si>
    <t>【H】10B21-Q/XG 232-2012</t>
  </si>
  <si>
    <t>【G】表面处理要求：颜色为黑色  。其他要求应满足DBL 9440.40 (标准依照
DBL 9440-2017)产品规定。</t>
    <phoneticPr fontId="27" type="noConversion"/>
  </si>
  <si>
    <t>C</t>
    <phoneticPr fontId="27" type="noConversion"/>
  </si>
  <si>
    <t>减震器上下框使用（螺纹M8*1.25性能等级8级）</t>
    <phoneticPr fontId="27" type="noConversion"/>
  </si>
  <si>
    <t>仰角连接异型螺母</t>
    <phoneticPr fontId="27" type="noConversion"/>
  </si>
  <si>
    <t>SHT0010314</t>
    <phoneticPr fontId="27" type="noConversion"/>
  </si>
  <si>
    <t>阻尼器下连接螺栓</t>
    <phoneticPr fontId="27" type="noConversion"/>
  </si>
  <si>
    <t>SHT0010319</t>
    <phoneticPr fontId="27" type="noConversion"/>
  </si>
  <si>
    <t>H6减震器上框连接螺栓</t>
    <phoneticPr fontId="27" type="noConversion"/>
  </si>
  <si>
    <t>SHT0010802</t>
    <phoneticPr fontId="27" type="noConversion"/>
  </si>
  <si>
    <t>延伸锁止钣金固定螺栓</t>
    <phoneticPr fontId="27" type="noConversion"/>
  </si>
  <si>
    <t>【H】10B21-Q/XG 232-2012</t>
    <phoneticPr fontId="27" type="noConversion"/>
  </si>
  <si>
    <t>仰角小齿板连接螺母</t>
    <phoneticPr fontId="27" type="noConversion"/>
  </si>
  <si>
    <t>座框仰角固定螺栓</t>
    <phoneticPr fontId="27" type="noConversion"/>
  </si>
  <si>
    <t>BFA0010032</t>
    <phoneticPr fontId="27" type="noConversion"/>
  </si>
  <si>
    <t>BFA0010026</t>
    <phoneticPr fontId="27" type="noConversion"/>
  </si>
  <si>
    <t>SHT0010826</t>
    <phoneticPr fontId="27" type="noConversion"/>
  </si>
  <si>
    <t>SHT0010080</t>
    <phoneticPr fontId="27" type="noConversion"/>
  </si>
  <si>
    <t>SHT0010066</t>
    <phoneticPr fontId="27" type="noConversion"/>
  </si>
  <si>
    <t>SHT0010071</t>
    <phoneticPr fontId="27" type="noConversion"/>
  </si>
  <si>
    <t>司机主边调角器外板总成</t>
    <phoneticPr fontId="27" type="noConversion"/>
  </si>
  <si>
    <t>系统原零件名称为：司机主边调角器下连接板总成。现改为：司机主边调角器外板总成</t>
    <phoneticPr fontId="27" type="noConversion"/>
  </si>
  <si>
    <t>SHT0010763</t>
    <phoneticPr fontId="27" type="noConversion"/>
  </si>
  <si>
    <t>SHT0010760</t>
    <phoneticPr fontId="27" type="noConversion"/>
  </si>
  <si>
    <t>靠背上支撑方管</t>
    <phoneticPr fontId="27" type="noConversion"/>
  </si>
  <si>
    <t>SHT0010294</t>
    <phoneticPr fontId="27" type="noConversion"/>
  </si>
  <si>
    <t>SHT0010207</t>
    <phoneticPr fontId="28" type="noConversion"/>
  </si>
  <si>
    <t>GFM-1719-25(易格斯标准号)</t>
    <phoneticPr fontId="27" type="noConversion"/>
  </si>
  <si>
    <t>法兰面焊接螺母</t>
    <phoneticPr fontId="27" type="noConversion"/>
  </si>
  <si>
    <t>【H】10B22</t>
  </si>
  <si>
    <t>SHT0010313</t>
    <phoneticPr fontId="27" type="noConversion"/>
  </si>
  <si>
    <t>B</t>
    <phoneticPr fontId="27" type="noConversion"/>
  </si>
  <si>
    <t>SHT0010059</t>
    <phoneticPr fontId="27" type="noConversion"/>
  </si>
  <si>
    <t>SHT0010036</t>
    <phoneticPr fontId="27" type="noConversion"/>
  </si>
  <si>
    <t>SHT0010038</t>
    <phoneticPr fontId="27" type="noConversion"/>
  </si>
  <si>
    <t>BAS0010006</t>
    <phoneticPr fontId="27" type="noConversion"/>
  </si>
  <si>
    <t>BAS0010006</t>
    <phoneticPr fontId="27" type="noConversion"/>
  </si>
  <si>
    <t>BAS0010007</t>
    <phoneticPr fontId="27" type="noConversion"/>
  </si>
  <si>
    <t>SAPH440 T=4.0</t>
    <phoneticPr fontId="27" type="noConversion"/>
  </si>
  <si>
    <t>SAPH440 T=4.0</t>
    <phoneticPr fontId="27" type="noConversion"/>
  </si>
  <si>
    <t>靠背调节角度限位片</t>
    <phoneticPr fontId="27" type="noConversion"/>
  </si>
  <si>
    <t>安全带卷收器固定钣金焊接总成</t>
    <phoneticPr fontId="27" type="noConversion"/>
  </si>
  <si>
    <t>SHT0011517</t>
    <phoneticPr fontId="27" type="noConversion"/>
  </si>
  <si>
    <t>座框右侧外边板</t>
    <phoneticPr fontId="27" type="noConversion"/>
  </si>
  <si>
    <t>SHT0010124</t>
    <phoneticPr fontId="27" type="noConversion"/>
  </si>
  <si>
    <t>【C】SPFH590 /T=1.6</t>
    <phoneticPr fontId="27" type="noConversion"/>
  </si>
  <si>
    <t>座框左侧外边板</t>
    <phoneticPr fontId="27" type="noConversion"/>
  </si>
  <si>
    <t>SHT0010130</t>
    <phoneticPr fontId="27" type="noConversion"/>
  </si>
  <si>
    <t>SHT0010119</t>
    <phoneticPr fontId="27" type="noConversion"/>
  </si>
  <si>
    <t>副司机座框右边板焊接总成</t>
    <phoneticPr fontId="27" type="noConversion"/>
  </si>
  <si>
    <t>副司机座框左边板焊接总成</t>
    <phoneticPr fontId="27" type="noConversion"/>
  </si>
  <si>
    <t>座框右边板焊接总成</t>
    <phoneticPr fontId="27" type="noConversion"/>
  </si>
  <si>
    <t>SHT0010258</t>
    <phoneticPr fontId="27" type="noConversion"/>
  </si>
  <si>
    <t>靠背调节铸件</t>
    <phoneticPr fontId="27" type="noConversion"/>
  </si>
  <si>
    <t>SHT0010257</t>
    <phoneticPr fontId="27" type="noConversion"/>
  </si>
  <si>
    <t>H6靠背调节手柄安装轴</t>
    <phoneticPr fontId="27" type="noConversion"/>
  </si>
  <si>
    <t>SHT0010299</t>
    <phoneticPr fontId="27" type="noConversion"/>
  </si>
  <si>
    <t>SHT0010047</t>
    <phoneticPr fontId="27" type="noConversion"/>
  </si>
  <si>
    <t>SHT0010291</t>
    <phoneticPr fontId="27" type="noConversion"/>
  </si>
  <si>
    <t>BFA0000087</t>
    <phoneticPr fontId="27" type="noConversion"/>
  </si>
  <si>
    <t xml:space="preserve">2.0-Q/BQB 301   SAPH440-Q/BQB310    </t>
    <phoneticPr fontId="27" type="noConversion"/>
  </si>
  <si>
    <t>仰角锁止齿板</t>
    <phoneticPr fontId="27" type="noConversion"/>
  </si>
  <si>
    <t>仰角锁止钣金</t>
    <phoneticPr fontId="27" type="noConversion"/>
  </si>
  <si>
    <t>SHT0010229</t>
    <phoneticPr fontId="27" type="noConversion"/>
  </si>
  <si>
    <t>SHT0010229（初版）</t>
    <phoneticPr fontId="27" type="noConversion"/>
  </si>
  <si>
    <t>SHT0010079</t>
    <phoneticPr fontId="27" type="noConversion"/>
  </si>
  <si>
    <t>SHT0010764</t>
    <phoneticPr fontId="27" type="noConversion"/>
  </si>
  <si>
    <t>SHT0010765</t>
    <phoneticPr fontId="27" type="noConversion"/>
  </si>
  <si>
    <t>SHT0010132</t>
    <phoneticPr fontId="27" type="noConversion"/>
  </si>
  <si>
    <t>SHT0010047</t>
    <phoneticPr fontId="27" type="noConversion"/>
  </si>
  <si>
    <t>SHT0010228</t>
    <phoneticPr fontId="27" type="noConversion"/>
  </si>
  <si>
    <t>BAS0010003</t>
    <phoneticPr fontId="27" type="noConversion"/>
  </si>
  <si>
    <t>SHT0010133</t>
    <phoneticPr fontId="27" type="noConversion"/>
  </si>
  <si>
    <t xml:space="preserve">执行标准：PT-semblex                                规格：k25*8                                      螺纹标准：PT-semblex                          头部尺寸：WN1451-k25                            机械性能：GB/T 3098.5-2000 热处理后表面硬度≥450HV0.3 芯部硬度为270-390HV5;  破坏扭矩≥0.9N*M                           产品等级：A  (标准：GB 3103.1)           表面缺陷：GB 5779.1                           验收及包装：GB 90                         </t>
    <phoneticPr fontId="27" type="noConversion"/>
  </si>
  <si>
    <t>内绞架前滚轮轴</t>
    <phoneticPr fontId="27" type="noConversion"/>
  </si>
  <si>
    <t>调节器解锁钣金</t>
    <phoneticPr fontId="27" type="noConversion"/>
  </si>
  <si>
    <t>BFA0010038</t>
    <phoneticPr fontId="27" type="noConversion"/>
  </si>
  <si>
    <t>内梅花盘头带介自攻螺钉</t>
    <phoneticPr fontId="27" type="noConversion"/>
  </si>
  <si>
    <t>SHT0010050</t>
    <phoneticPr fontId="27" type="noConversion"/>
  </si>
  <si>
    <t>SHT0010039</t>
    <phoneticPr fontId="27" type="noConversion"/>
  </si>
  <si>
    <t>BFA0010020</t>
    <phoneticPr fontId="27" type="noConversion"/>
  </si>
  <si>
    <t>BFA0010037</t>
    <phoneticPr fontId="27" type="noConversion"/>
  </si>
  <si>
    <t>SHT0010810</t>
    <phoneticPr fontId="27" type="noConversion"/>
  </si>
  <si>
    <t>SHT0010829</t>
    <phoneticPr fontId="27" type="noConversion"/>
  </si>
  <si>
    <t>坐盆骨架总成</t>
    <phoneticPr fontId="27" type="noConversion"/>
  </si>
  <si>
    <t>SHT0011418</t>
    <phoneticPr fontId="27" type="noConversion"/>
  </si>
  <si>
    <t>副司机仰角小齿板防护板</t>
    <phoneticPr fontId="27" type="noConversion"/>
  </si>
  <si>
    <t>SAPH440 T=2.0</t>
    <phoneticPr fontId="27" type="noConversion"/>
  </si>
  <si>
    <t>仰角小齿板防护板</t>
    <phoneticPr fontId="27" type="noConversion"/>
  </si>
  <si>
    <t>SHT0011421</t>
    <phoneticPr fontId="27" type="noConversion"/>
  </si>
  <si>
    <t>SHT0010122</t>
    <phoneticPr fontId="27" type="noConversion"/>
  </si>
  <si>
    <t>座框旋转螺栓轴套</t>
    <phoneticPr fontId="27" type="noConversion"/>
  </si>
  <si>
    <t>SHT0010315</t>
    <phoneticPr fontId="27" type="noConversion"/>
  </si>
  <si>
    <t>SHT0010207</t>
    <phoneticPr fontId="28" type="noConversion"/>
  </si>
  <si>
    <t>座框旋转轴轴套</t>
    <phoneticPr fontId="28" type="noConversion"/>
  </si>
  <si>
    <t>SHT0010067</t>
    <phoneticPr fontId="28" type="noConversion"/>
  </si>
  <si>
    <t>减震器上框左右支架</t>
    <phoneticPr fontId="28" type="noConversion"/>
  </si>
  <si>
    <t>座框减震器连接轴</t>
    <phoneticPr fontId="27" type="noConversion"/>
  </si>
  <si>
    <t>SHT0010722</t>
    <phoneticPr fontId="27" type="noConversion"/>
  </si>
  <si>
    <t>SHT0011010</t>
    <phoneticPr fontId="27" type="noConversion"/>
  </si>
  <si>
    <t>SHT0010818</t>
    <phoneticPr fontId="27" type="noConversion"/>
  </si>
  <si>
    <t>SHT0010059</t>
    <phoneticPr fontId="27" type="noConversion"/>
  </si>
  <si>
    <t>副司机安全带卷收器固定钣金</t>
    <phoneticPr fontId="27" type="noConversion"/>
  </si>
  <si>
    <t>安全带卷收器固定钣金</t>
    <phoneticPr fontId="27" type="noConversion"/>
  </si>
  <si>
    <t>BFA0000400</t>
    <phoneticPr fontId="27" type="noConversion"/>
  </si>
  <si>
    <t>BFA0010062</t>
    <phoneticPr fontId="27" type="noConversion"/>
  </si>
  <si>
    <t>SHT0011415</t>
    <phoneticPr fontId="27" type="noConversion"/>
  </si>
  <si>
    <t>副司机减震器上框后横梁焊接总成</t>
    <phoneticPr fontId="27" type="noConversion"/>
  </si>
  <si>
    <t>SHT0010214</t>
    <phoneticPr fontId="27" type="noConversion"/>
  </si>
  <si>
    <t>减震器上框后横梁焊接总成</t>
    <phoneticPr fontId="27" type="noConversion"/>
  </si>
  <si>
    <t>BFA0000316</t>
    <phoneticPr fontId="27" type="noConversion"/>
  </si>
  <si>
    <t>全金属六角法兰面锁紧螺母</t>
    <phoneticPr fontId="27" type="noConversion"/>
  </si>
  <si>
    <t>Q235 Φ5</t>
    <phoneticPr fontId="27" type="noConversion"/>
  </si>
  <si>
    <t>【H】上框支架异形焊接螺母</t>
    <phoneticPr fontId="27" type="noConversion"/>
  </si>
  <si>
    <t>N</t>
    <phoneticPr fontId="27" type="noConversion"/>
  </si>
  <si>
    <t>【D】ECR0005621客户输入底支架，M8螺母强度等级由8变为10级。【N】ECR0006870 客户要求卷首器前移18mm为避免卷收器与SHT0010319干涉，卷收器中间偏移20mm。</t>
  </si>
  <si>
    <t>SHT0010779</t>
    <phoneticPr fontId="27" type="noConversion"/>
  </si>
  <si>
    <t>SHT0010294</t>
    <phoneticPr fontId="27" type="noConversion"/>
  </si>
  <si>
    <t>【D】ECR0005621客户输入底支架，M8螺母强度等级由8变为10级。【N】ECR0006870 客户要求卷首器前移18mm为避免卷收器与SHT0010319干涉，卷收器中间偏移20mm。</t>
    <phoneticPr fontId="27" type="noConversion"/>
  </si>
  <si>
    <t>C</t>
    <phoneticPr fontId="27" type="noConversion"/>
  </si>
  <si>
    <t>C</t>
    <phoneticPr fontId="27" type="noConversion"/>
  </si>
  <si>
    <t>【O】ECR0006809座框与减震器连接螺栓在六轴耐久实验48H后出现螺纹根部断裂问题。</t>
    <phoneticPr fontId="27" type="noConversion"/>
  </si>
  <si>
    <t>SHT0010206</t>
    <phoneticPr fontId="27" type="noConversion"/>
  </si>
  <si>
    <t>B</t>
    <phoneticPr fontId="27" type="noConversion"/>
  </si>
  <si>
    <t>B</t>
    <phoneticPr fontId="27" type="noConversion"/>
  </si>
  <si>
    <t>SHT0010122</t>
    <phoneticPr fontId="27" type="noConversion"/>
  </si>
  <si>
    <t>SHT0010123</t>
    <phoneticPr fontId="27" type="noConversion"/>
  </si>
  <si>
    <t>【B】ECR0005105零件调整详见设变ppt 【O】ECR0006809座框与减震器连接螺栓在六轴耐久实验48H后出现螺纹根部断裂问题。</t>
    <phoneticPr fontId="27" type="noConversion"/>
  </si>
  <si>
    <t>C</t>
    <phoneticPr fontId="27" type="noConversion"/>
  </si>
  <si>
    <t>【M】ECR0006707仰角锁止结构调整</t>
    <phoneticPr fontId="27" type="noConversion"/>
  </si>
  <si>
    <t>仰角回位拉簧</t>
    <phoneticPr fontId="27" type="noConversion"/>
  </si>
  <si>
    <t>C</t>
    <phoneticPr fontId="27" type="noConversion"/>
  </si>
  <si>
    <t>BSP0010007</t>
    <phoneticPr fontId="27" type="noConversion"/>
  </si>
  <si>
    <t>仰角凸轮钣金</t>
    <phoneticPr fontId="27" type="noConversion"/>
  </si>
  <si>
    <t>【G】表面处理要求：颜色为黑色  。其他要求应满足DBL 9440.40 (标准依照
DBL 9440-2017)产品规定。</t>
    <phoneticPr fontId="27" type="noConversion"/>
  </si>
  <si>
    <t>10B21-Q232.1-2015</t>
    <phoneticPr fontId="27" type="noConversion"/>
  </si>
  <si>
    <t>【M】ECR0006707仰角锁止结构调整-零件数量调整。</t>
    <phoneticPr fontId="27" type="noConversion"/>
  </si>
  <si>
    <t>SHT0010130</t>
    <phoneticPr fontId="27" type="noConversion"/>
  </si>
  <si>
    <t>【M】ECR0006707仰角锁止结构调整</t>
    <phoneticPr fontId="27" type="noConversion"/>
  </si>
  <si>
    <t>BFA0000285</t>
    <phoneticPr fontId="27" type="noConversion"/>
  </si>
  <si>
    <t>亮光黑色达克罗</t>
    <phoneticPr fontId="27" type="noConversion"/>
  </si>
  <si>
    <t>SHT0010840</t>
    <phoneticPr fontId="27" type="noConversion"/>
  </si>
  <si>
    <t>【C】ECR0005241【M】ECR0006707</t>
    <phoneticPr fontId="27" type="noConversion"/>
  </si>
  <si>
    <t>C</t>
    <phoneticPr fontId="27" type="noConversion"/>
  </si>
  <si>
    <t>C</t>
    <phoneticPr fontId="27" type="noConversion"/>
  </si>
  <si>
    <t>仰角拉线座框固定钣金</t>
    <phoneticPr fontId="27" type="noConversion"/>
  </si>
  <si>
    <t>SHT0010064</t>
    <phoneticPr fontId="27" type="noConversion"/>
  </si>
  <si>
    <t>靠背骨架侧边板</t>
    <phoneticPr fontId="27" type="noConversion"/>
  </si>
  <si>
    <t>SHT0010228</t>
    <phoneticPr fontId="27" type="noConversion"/>
  </si>
  <si>
    <t>SHT0010128</t>
    <phoneticPr fontId="27" type="noConversion"/>
  </si>
  <si>
    <t>B</t>
    <phoneticPr fontId="27" type="noConversion"/>
  </si>
  <si>
    <t>骨架具有：安全带高调、气袋腰托、双扶手【N】ECR0006870</t>
    <phoneticPr fontId="27" type="noConversion"/>
  </si>
  <si>
    <t>骨架与SHT0010752相比①安全带上有效固定点位置不同。②靠背骨架造型方案不同【N】ECR0006870</t>
    <phoneticPr fontId="27" type="noConversion"/>
  </si>
  <si>
    <t xml:space="preserve">螺栓执行标准为：GB/T 2672-2004                        规格：M8*16                                       螺纹标准：GB/T 193  6g                            头部尺寸：GB/T 2672-2004                               机械性能：8.8级                          产品等级：A  (标准：GB 3103.1)           表面缺陷：GB 5779.1                       验收及包装：GB 90                         </t>
    <phoneticPr fontId="27" type="noConversion"/>
  </si>
  <si>
    <t>SHT0010842</t>
    <phoneticPr fontId="27" type="noConversion"/>
  </si>
  <si>
    <t>SPCC T=2.5</t>
    <phoneticPr fontId="27" type="noConversion"/>
  </si>
  <si>
    <t xml:space="preserve">2.5-Q/BQB 401  SPCC-Q/BQB402   </t>
    <phoneticPr fontId="27" type="noConversion"/>
  </si>
  <si>
    <t>SHT0010840</t>
    <phoneticPr fontId="27" type="noConversion"/>
  </si>
  <si>
    <t>【C】ECR0005241【M】ECR0006707</t>
    <phoneticPr fontId="27" type="noConversion"/>
  </si>
  <si>
    <t>【M】ECR0006707</t>
    <phoneticPr fontId="27" type="noConversion"/>
  </si>
  <si>
    <t>座框左边板焊接总成</t>
    <phoneticPr fontId="27" type="noConversion"/>
  </si>
  <si>
    <t>SHT0010119</t>
    <phoneticPr fontId="27" type="noConversion"/>
  </si>
  <si>
    <t xml:space="preserve">【】ECR0005605  【L】ECR0006183【M】ECR0006707  </t>
    <phoneticPr fontId="27" type="noConversion"/>
  </si>
  <si>
    <t>【L】ECR0006183 【M】ECR0006707 【O】ECR0006809座框与减震器连接螺栓在六轴耐久实验48H后出现螺纹根部断裂问题。</t>
    <phoneticPr fontId="27" type="noConversion"/>
  </si>
  <si>
    <t>D</t>
    <phoneticPr fontId="27" type="noConversion"/>
  </si>
  <si>
    <t>D</t>
    <phoneticPr fontId="27" type="noConversion"/>
  </si>
  <si>
    <t>D</t>
    <phoneticPr fontId="27" type="noConversion"/>
  </si>
  <si>
    <t>仰角拉线座框固定钣金</t>
    <phoneticPr fontId="27" type="noConversion"/>
  </si>
  <si>
    <t>【L】ECR0006183【O】ECR0006809座框与减震器连接螺栓在六轴耐久实验48H后出现螺纹根部断裂问题。</t>
    <phoneticPr fontId="27" type="noConversion"/>
  </si>
  <si>
    <t>【L】ECR0006183【O】ECR0006809座框与减震器连接螺栓在六轴耐久实验48H后出现螺纹根部断裂问题。</t>
    <phoneticPr fontId="27" type="noConversion"/>
  </si>
  <si>
    <t>C</t>
    <phoneticPr fontId="27" type="noConversion"/>
  </si>
  <si>
    <t>C</t>
    <phoneticPr fontId="27" type="noConversion"/>
  </si>
  <si>
    <t>座框前固定管</t>
    <phoneticPr fontId="27" type="noConversion"/>
  </si>
  <si>
    <t>SHT0011258</t>
    <phoneticPr fontId="27" type="noConversion"/>
  </si>
  <si>
    <t>座框后固定管</t>
    <phoneticPr fontId="27" type="noConversion"/>
  </si>
  <si>
    <t>【B】ECR0005105 【P】ECR0007029</t>
    <phoneticPr fontId="27" type="noConversion"/>
  </si>
  <si>
    <t>10*20 B340LA/T=1.5</t>
    <phoneticPr fontId="27" type="noConversion"/>
  </si>
  <si>
    <t>【B】ECR0005105【L】ECR0006183 【M】ECR0006707 【O】ECR0006809座框与减震器连接螺栓在六轴耐久实验48H后出现螺纹根部断裂问题。【P】ECR0007029</t>
    <phoneticPr fontId="27" type="noConversion"/>
  </si>
  <si>
    <t>座框骨架焊接总成</t>
    <phoneticPr fontId="27" type="noConversion"/>
  </si>
  <si>
    <t>F</t>
    <phoneticPr fontId="27" type="noConversion"/>
  </si>
  <si>
    <t>F</t>
    <phoneticPr fontId="27" type="noConversion"/>
  </si>
  <si>
    <t>副司机座框骨架焊接总成</t>
    <phoneticPr fontId="27" type="noConversion"/>
  </si>
  <si>
    <t>SHT0010836</t>
    <phoneticPr fontId="27" type="noConversion"/>
  </si>
  <si>
    <t>【B】ECR0005105【L】ECR0006183 【M】ECR0006707 【O】ECR0006809座框与减震器连接螺栓在六轴耐久实验48H后出现螺纹根部断裂问题。【P】ECR0007029</t>
    <phoneticPr fontId="27" type="noConversion"/>
  </si>
  <si>
    <t>SHT0013705</t>
    <phoneticPr fontId="27" type="noConversion"/>
  </si>
  <si>
    <t>开口挡圈</t>
    <phoneticPr fontId="27" type="noConversion"/>
  </si>
  <si>
    <t>付园</t>
    <phoneticPr fontId="27" type="noConversion"/>
  </si>
  <si>
    <t>SPFH590 /T=4.0</t>
    <phoneticPr fontId="27" type="noConversion"/>
  </si>
  <si>
    <t>4.0-Q /BQB 301
SPFH590-Q /BQB 310</t>
    <phoneticPr fontId="27" type="noConversion"/>
  </si>
  <si>
    <t>SHT0013705</t>
    <phoneticPr fontId="27" type="noConversion"/>
  </si>
  <si>
    <t>SHT0010225</t>
    <phoneticPr fontId="27" type="noConversion"/>
  </si>
  <si>
    <t>仰角连杆轴</t>
    <phoneticPr fontId="27" type="noConversion"/>
  </si>
  <si>
    <t>【D】ECR0005621客户输入底支架，M8螺母强度等级由8变为10级。</t>
    <phoneticPr fontId="27" type="noConversion"/>
  </si>
  <si>
    <t>BFA0010081</t>
    <phoneticPr fontId="27" type="noConversion"/>
  </si>
  <si>
    <t>圆柱头内六角全螺纹螺栓</t>
    <phoneticPr fontId="27" type="noConversion"/>
  </si>
  <si>
    <t>大垫圈</t>
    <phoneticPr fontId="27" type="noConversion"/>
  </si>
  <si>
    <t>仰角连杆2塑料轴套</t>
    <phoneticPr fontId="27" type="noConversion"/>
  </si>
  <si>
    <t>黑色环保达克罗</t>
  </si>
  <si>
    <t>黑色环保达克罗</t>
    <phoneticPr fontId="27" type="noConversion"/>
  </si>
  <si>
    <t>银色环保达克罗</t>
    <phoneticPr fontId="27" type="noConversion"/>
  </si>
  <si>
    <t>【M】ECR0006707</t>
  </si>
  <si>
    <t>【M】ECR0006707</t>
    <phoneticPr fontId="27" type="noConversion"/>
  </si>
  <si>
    <t>【M】ECR0006707</t>
    <phoneticPr fontId="27" type="noConversion"/>
  </si>
  <si>
    <t>BFA0010040</t>
  </si>
  <si>
    <t>BFA0010040</t>
    <phoneticPr fontId="27" type="noConversion"/>
  </si>
  <si>
    <t>北京光华荣昌汽车部件有限公司</t>
  </si>
  <si>
    <t>GB96</t>
  </si>
  <si>
    <t>φ6</t>
  </si>
  <si>
    <t>碳钢</t>
  </si>
  <si>
    <t>300HV</t>
  </si>
  <si>
    <t>盐雾720h</t>
    <phoneticPr fontId="5" type="noConversion"/>
  </si>
  <si>
    <t>嘉善伟悦紧固件有限公司</t>
  </si>
  <si>
    <t>20自然日</t>
  </si>
  <si>
    <t>11系列，镀层黑色环保达克罗，盐雾720h，无PPM要求</t>
  </si>
  <si>
    <t>φ5</t>
  </si>
  <si>
    <t>盐雾720h</t>
  </si>
  <si>
    <t>SHT0010895</t>
  </si>
  <si>
    <t>GB896</t>
  </si>
  <si>
    <t>φ16</t>
  </si>
  <si>
    <t>ERO</t>
  </si>
  <si>
    <t>安徽省宁国市东波紧固件有限公司（6-7年100余亩90001  16949  环境认证  具备钣金冷轧能力）</t>
  </si>
  <si>
    <t>91系列，镀层黑色环保达克罗，盐雾720h，无PPM要求，材料：弹簧钢</t>
  </si>
  <si>
    <t>φ8</t>
  </si>
  <si>
    <t>安徽省宁国市东波紧固件有限公司</t>
  </si>
  <si>
    <t>11系列，镀层黑色环保达克罗，盐雾720h，无PPM要求，材料：弹簧钢</t>
  </si>
  <si>
    <t>GB6187</t>
  </si>
  <si>
    <t>M5-0.8</t>
  </si>
  <si>
    <t>10B21</t>
  </si>
  <si>
    <t>8</t>
  </si>
  <si>
    <t>海盐丰拓五金制品有限公司</t>
  </si>
  <si>
    <t>11系列，镀层黑色环保达克罗，盐雾720h，无PPM要求，材料：碳钢</t>
  </si>
  <si>
    <t>M6-1.0</t>
  </si>
  <si>
    <t>GB6191</t>
  </si>
  <si>
    <t>M10-1.5*20</t>
  </si>
  <si>
    <t>8.8</t>
  </si>
  <si>
    <t>黑色环保达克罗+绿松色涂胶</t>
  </si>
  <si>
    <t>太仓鸿添紧固件制造有限公司</t>
  </si>
  <si>
    <t>惠州市昇沪汽车紧固件科技有限公司</t>
  </si>
  <si>
    <t>91系列，镀层黑色环保达克罗+绿松色涂胶，盐雾720h，无PPM要求，材料：碳钢</t>
  </si>
  <si>
    <t>外六角螺栓</t>
  </si>
  <si>
    <t>GB5782</t>
  </si>
  <si>
    <t>M8-1.25*25</t>
  </si>
  <si>
    <t>11系列，镀层黑色环保达克罗+绿松色涂胶，盐雾720h，无PPM要求，材料：碳钢</t>
  </si>
  <si>
    <t>GB2672</t>
  </si>
  <si>
    <t>M8-1.25*16</t>
  </si>
  <si>
    <t>GB2671</t>
  </si>
  <si>
    <t>M8-1.25*20</t>
  </si>
  <si>
    <t>BFA0010027</t>
  </si>
  <si>
    <t>GB70.1</t>
  </si>
  <si>
    <t>M6-1.0*45</t>
  </si>
  <si>
    <t>M6-1.0*40</t>
  </si>
  <si>
    <t>M6-1.0*12</t>
  </si>
  <si>
    <t>BFA0010031</t>
  </si>
  <si>
    <t>M5-0.8*12</t>
  </si>
  <si>
    <t>内梅花三角牙自攻螺钉</t>
  </si>
  <si>
    <t>非标</t>
  </si>
  <si>
    <t>M5*10</t>
  </si>
  <si>
    <t>图纸要求</t>
  </si>
  <si>
    <t>91系列，镀层黑色环保达克罗，盐雾720h，无PPM要求，材料：碳钢</t>
  </si>
  <si>
    <t>PTK80*14</t>
  </si>
  <si>
    <t>1022#</t>
  </si>
  <si>
    <t>450HV0.3</t>
  </si>
  <si>
    <t>PTK50*12</t>
  </si>
  <si>
    <t>PTk25*8</t>
  </si>
  <si>
    <t>零1</t>
  </si>
  <si>
    <t>/</t>
  </si>
  <si>
    <t>侧面压点防松螺母</t>
  </si>
  <si>
    <t>M8-1.25</t>
  </si>
  <si>
    <t>黑锌</t>
  </si>
  <si>
    <t>参照样品</t>
  </si>
  <si>
    <t>编码需要停用，已重新询价，新编码：110057290</t>
  </si>
  <si>
    <t>BFA0010065</t>
  </si>
  <si>
    <t>M10-1.5*25</t>
  </si>
  <si>
    <t>亮黑达克罗+涂胶</t>
  </si>
  <si>
    <t>91系列，镀层黑色环保达克罗+涂胶，盐雾720h，无PPM要求</t>
  </si>
  <si>
    <t>BFA0010063</t>
  </si>
  <si>
    <t>内六花台阶螺栓</t>
  </si>
  <si>
    <t>M10X10</t>
  </si>
  <si>
    <t>外协厂</t>
  </si>
  <si>
    <t>常州智汇涂复工业有限公司</t>
  </si>
  <si>
    <t>客户商品编码</t>
  </si>
  <si>
    <t>客户名称</t>
  </si>
  <si>
    <t>新编码</t>
  </si>
  <si>
    <t>标准</t>
  </si>
  <si>
    <t>规格</t>
  </si>
  <si>
    <t>材质</t>
  </si>
  <si>
    <t>性能等级</t>
  </si>
  <si>
    <t>需求数量</t>
  </si>
  <si>
    <t>供方</t>
  </si>
  <si>
    <t>时间表</t>
  </si>
  <si>
    <t>编码，询价信息调整栏</t>
  </si>
  <si>
    <t>表面处理要求：      颜色：黑色               盐雾试验要求：DIN 50021-SS,要求720小时后无基材腐蚀且不允许出现大量锌腐蚀产物，另外在供货状态以及在120℃下进行24h存放后系统抗腐蚀性必须保证。</t>
  </si>
  <si>
    <t>SHT0010299</t>
    <phoneticPr fontId="27" type="noConversion"/>
  </si>
  <si>
    <t>SHT0010383</t>
    <phoneticPr fontId="27" type="noConversion"/>
  </si>
  <si>
    <t>仰角调节拉线总成</t>
    <phoneticPr fontId="27" type="noConversion"/>
  </si>
  <si>
    <t>水平减震安装需要2个</t>
    <phoneticPr fontId="27" type="noConversion"/>
  </si>
  <si>
    <t>BFA0010023</t>
    <phoneticPr fontId="27" type="noConversion"/>
  </si>
  <si>
    <t xml:space="preserve">螺栓执行标准为：GB/T 70.1-2008                        规格：M6*40                                       螺纹标准：GB/T 193  6g                            头部尺寸：GB/T 70.1-2008                              机械性能：8.8级                          产品等级：A  (标准：GB 3103.1)           表面缺陷：GB 5779.1                       验收及包装：GB 90                         </t>
    <phoneticPr fontId="27" type="noConversion"/>
  </si>
  <si>
    <t xml:space="preserve">螺栓执行标准为：GB/T 70.1-2008                        规格：M6*45                                       螺纹标准：GB/T 193  6g                            头部尺寸：GB/T 70.1-2008                              机械性能：8.8级                          产品等级：A  (标准：GB 3103.1)           表面缺陷：GB 5779.1                       验收及包装：GB 90                         </t>
    <phoneticPr fontId="27" type="noConversion"/>
  </si>
  <si>
    <t>BFA0010081</t>
    <phoneticPr fontId="27" type="noConversion"/>
  </si>
  <si>
    <t>Q2150616</t>
    <phoneticPr fontId="27" type="noConversion"/>
  </si>
  <si>
    <t>ECR0006870 设变新增件（M6×16）材质不锈钢  强度A2-70 预涂S级锁固胶（标准QC/T 597）            颜色：绿松色-如果该件原材料采用 钢 且能达到8.8级，则作为优选方案，表面处理采用：Fe/Zn12F  镀锌膜厚12um黑色钝化中性盐雾120h(GB/T9799)</t>
    <phoneticPr fontId="27" type="noConversion"/>
  </si>
  <si>
    <t xml:space="preserve">螺栓执行标准为：GB/T 2672-2004                        规格：M6*16                                      螺纹标准：GB/T 193  6g                            头部尺寸：GB/T 2672-2004                               机械性能：8.8级                          产品等级：A  (标准：GB 3103.1)           表面缺陷：GB 5779.1                       验收及包装：GB 90                         </t>
    <phoneticPr fontId="27" type="noConversion"/>
  </si>
  <si>
    <r>
      <t>表面处理要求：      颜色：</t>
    </r>
    <r>
      <rPr>
        <b/>
        <sz val="10"/>
        <color indexed="10"/>
        <rFont val="宋体"/>
        <family val="3"/>
        <charset val="134"/>
      </rPr>
      <t>银色</t>
    </r>
    <r>
      <rPr>
        <sz val="10"/>
        <color indexed="8"/>
        <rFont val="宋体"/>
        <family val="3"/>
        <charset val="134"/>
      </rPr>
      <t xml:space="preserve">              盐雾试验要求：DIN 50021-SS,要求720小时后无基材腐蚀且不允许出现大量锌腐蚀产物，另外在供货状态以及在120℃下进行24h存放后系统抗腐蚀性必须保证。</t>
    </r>
    <phoneticPr fontId="27" type="noConversion"/>
  </si>
  <si>
    <t>7（新增件-2021/11）</t>
    <phoneticPr fontId="27" type="noConversion"/>
  </si>
  <si>
    <t>SHT0010811</t>
    <phoneticPr fontId="27" type="noConversion"/>
  </si>
  <si>
    <t>A</t>
    <phoneticPr fontId="27" type="noConversion"/>
  </si>
  <si>
    <t>A</t>
    <phoneticPr fontId="27" type="noConversion"/>
  </si>
  <si>
    <t>H6（主驾）气囊总成</t>
    <phoneticPr fontId="27" type="noConversion"/>
  </si>
  <si>
    <t>吕家朋</t>
    <phoneticPr fontId="27" type="noConversion"/>
  </si>
  <si>
    <t>高冰川</t>
  </si>
  <si>
    <t>高冰川</t>
    <phoneticPr fontId="27" type="noConversion"/>
  </si>
  <si>
    <t>SHT0010842</t>
    <phoneticPr fontId="27" type="noConversion"/>
  </si>
  <si>
    <t>减震器下框左右支架钣金</t>
    <phoneticPr fontId="27" type="noConversion"/>
  </si>
  <si>
    <t>SHT0011408</t>
    <phoneticPr fontId="27" type="noConversion"/>
  </si>
  <si>
    <t>SHT0010192</t>
    <phoneticPr fontId="27" type="noConversion"/>
  </si>
  <si>
    <t>SHT0010123</t>
    <phoneticPr fontId="27" type="noConversion"/>
  </si>
  <si>
    <t>SHT0013995</t>
    <phoneticPr fontId="27" type="noConversion"/>
  </si>
  <si>
    <t>SHT0013932</t>
    <phoneticPr fontId="27" type="noConversion"/>
  </si>
  <si>
    <t>SHT0010230</t>
    <phoneticPr fontId="27" type="noConversion"/>
  </si>
  <si>
    <t>高杨</t>
    <phoneticPr fontId="27" type="noConversion"/>
  </si>
  <si>
    <t>SHT0013934</t>
  </si>
  <si>
    <t>SHT0013934</t>
    <phoneticPr fontId="27" type="noConversion"/>
  </si>
  <si>
    <t>橡胶</t>
    <phoneticPr fontId="27" type="noConversion"/>
  </si>
  <si>
    <t>橡胶</t>
    <phoneticPr fontId="27" type="noConversion"/>
  </si>
  <si>
    <t>橡胶</t>
    <phoneticPr fontId="27" type="noConversion"/>
  </si>
  <si>
    <t>SHT0010249</t>
    <phoneticPr fontId="27" type="noConversion"/>
  </si>
  <si>
    <t>张长江</t>
    <phoneticPr fontId="27" type="noConversion"/>
  </si>
  <si>
    <t>戴姆勒专属</t>
    <phoneticPr fontId="27" type="noConversion"/>
  </si>
  <si>
    <t>座框右侧外边板焊接总成</t>
    <phoneticPr fontId="27" type="noConversion"/>
  </si>
  <si>
    <t>SHT0010131</t>
    <phoneticPr fontId="27" type="noConversion"/>
  </si>
  <si>
    <t>SHT0011420</t>
    <phoneticPr fontId="27" type="noConversion"/>
  </si>
  <si>
    <t>SHT0010842</t>
    <phoneticPr fontId="27" type="noConversion"/>
  </si>
  <si>
    <t>BFA0010041</t>
    <phoneticPr fontId="27" type="noConversion"/>
  </si>
  <si>
    <t>SHT0010041</t>
    <phoneticPr fontId="27" type="noConversion"/>
  </si>
  <si>
    <r>
      <rPr>
        <sz val="10"/>
        <rFont val="宋体"/>
        <family val="3"/>
        <charset val="134"/>
      </rPr>
      <t>冷镦</t>
    </r>
    <r>
      <rPr>
        <sz val="10"/>
        <rFont val="Arial"/>
        <family val="2"/>
      </rPr>
      <t>-</t>
    </r>
    <r>
      <rPr>
        <sz val="10"/>
        <rFont val="宋体"/>
        <family val="3"/>
        <charset val="134"/>
      </rPr>
      <t>紧固</t>
    </r>
    <phoneticPr fontId="28" type="noConversion"/>
  </si>
  <si>
    <t>3.0平台骨架 EBOM</t>
    <phoneticPr fontId="27" type="noConversion"/>
  </si>
  <si>
    <t>安全带高调、无水平减震</t>
    <phoneticPr fontId="27" type="noConversion"/>
  </si>
  <si>
    <t>SHT0011399</t>
    <phoneticPr fontId="27" type="noConversion"/>
  </si>
  <si>
    <t>仰角连杆3焊接总成</t>
    <phoneticPr fontId="27" type="noConversion"/>
  </si>
  <si>
    <t>SHT0011399</t>
    <phoneticPr fontId="27" type="noConversion"/>
  </si>
  <si>
    <t>润滑脂</t>
    <phoneticPr fontId="27" type="noConversion"/>
  </si>
  <si>
    <t>B</t>
    <phoneticPr fontId="27" type="noConversion"/>
  </si>
  <si>
    <t>道达尔-MULTIS EP 2</t>
    <phoneticPr fontId="27" type="noConversion"/>
  </si>
  <si>
    <t>道达尔-MULTIS EP 2</t>
    <phoneticPr fontId="27" type="noConversion"/>
  </si>
  <si>
    <t>D</t>
    <phoneticPr fontId="27" type="noConversion"/>
  </si>
  <si>
    <t>C</t>
    <phoneticPr fontId="27" type="noConversion"/>
  </si>
  <si>
    <t>B</t>
    <phoneticPr fontId="27" type="noConversion"/>
  </si>
  <si>
    <t>大垫圈</t>
    <phoneticPr fontId="27" type="noConversion"/>
  </si>
  <si>
    <t>BFA0000020</t>
    <phoneticPr fontId="27" type="noConversion"/>
  </si>
  <si>
    <t>A</t>
    <phoneticPr fontId="27" type="noConversion"/>
  </si>
  <si>
    <t>Y</t>
    <phoneticPr fontId="27" type="noConversion"/>
  </si>
  <si>
    <t>Φ8×24</t>
    <phoneticPr fontId="27" type="noConversion"/>
  </si>
  <si>
    <t>24*24*2</t>
    <phoneticPr fontId="27" type="noConversion"/>
  </si>
  <si>
    <t>镀黑锌</t>
    <phoneticPr fontId="27" type="noConversion"/>
  </si>
  <si>
    <t>BCL0010013</t>
    <phoneticPr fontId="5" type="noConversion"/>
  </si>
  <si>
    <t>C</t>
    <phoneticPr fontId="5" type="noConversion"/>
  </si>
  <si>
    <t>个</t>
  </si>
  <si>
    <t>A</t>
    <phoneticPr fontId="5" type="noConversion"/>
  </si>
  <si>
    <t>BCL0010013</t>
    <phoneticPr fontId="27" type="noConversion"/>
  </si>
  <si>
    <t>钣金扎带（背面扎带）</t>
    <phoneticPr fontId="27" type="noConversion"/>
  </si>
  <si>
    <t>SHT0014511</t>
    <phoneticPr fontId="27" type="noConversion"/>
  </si>
  <si>
    <t>H6阻尼器金属轴套</t>
    <phoneticPr fontId="27" type="noConversion"/>
  </si>
  <si>
    <t>SHT0011934</t>
    <phoneticPr fontId="27" type="noConversion"/>
  </si>
  <si>
    <t>阻尼器使用</t>
    <phoneticPr fontId="27" type="noConversion"/>
  </si>
  <si>
    <t>GB/T 699</t>
    <phoneticPr fontId="27" type="noConversion"/>
  </si>
  <si>
    <t>镀蓝白锌</t>
    <phoneticPr fontId="27" type="noConversion"/>
  </si>
  <si>
    <r>
      <rPr>
        <sz val="10"/>
        <rFont val="Calibri"/>
        <family val="2"/>
      </rPr>
      <t>φ</t>
    </r>
    <r>
      <rPr>
        <sz val="10"/>
        <rFont val="宋体"/>
        <family val="3"/>
        <charset val="134"/>
      </rPr>
      <t>11.9×22</t>
    </r>
    <phoneticPr fontId="27" type="noConversion"/>
  </si>
  <si>
    <t>A</t>
    <phoneticPr fontId="27" type="noConversion"/>
  </si>
  <si>
    <t>SHT0010052</t>
    <phoneticPr fontId="27" type="noConversion"/>
  </si>
  <si>
    <t>标准件</t>
    <phoneticPr fontId="27" type="noConversion"/>
  </si>
  <si>
    <t>内绞架支撑钣金</t>
    <phoneticPr fontId="27" type="noConversion"/>
  </si>
  <si>
    <t>外绞架支撑板焊接总成</t>
    <phoneticPr fontId="27" type="noConversion"/>
  </si>
  <si>
    <t>外绞架支撑钣金</t>
    <phoneticPr fontId="27" type="noConversion"/>
  </si>
  <si>
    <t>SHT0010057</t>
    <phoneticPr fontId="27" type="noConversion"/>
  </si>
  <si>
    <t>SHT0010058</t>
    <phoneticPr fontId="27" type="noConversion"/>
  </si>
  <si>
    <t>外绞架旋转轴</t>
    <phoneticPr fontId="27" type="noConversion"/>
  </si>
  <si>
    <t>阻尼器上固定钣金</t>
    <phoneticPr fontId="27" type="noConversion"/>
  </si>
  <si>
    <t>阻尼器上固定钣金</t>
    <phoneticPr fontId="27" type="noConversion"/>
  </si>
  <si>
    <t>内绞架总成（VDC）</t>
    <phoneticPr fontId="27" type="noConversion"/>
  </si>
  <si>
    <t>内绞架焊接总成（VDC）</t>
    <phoneticPr fontId="27" type="noConversion"/>
  </si>
  <si>
    <t>2型非金属嵌件六角锁紧螺母</t>
    <phoneticPr fontId="27" type="noConversion"/>
  </si>
  <si>
    <t>BFA0000010</t>
    <phoneticPr fontId="27" type="noConversion"/>
  </si>
  <si>
    <t>阻尼器上连接螺栓</t>
    <phoneticPr fontId="27" type="noConversion"/>
  </si>
  <si>
    <t>SHT0010231</t>
    <phoneticPr fontId="27" type="noConversion"/>
  </si>
  <si>
    <t>F扣</t>
    <phoneticPr fontId="27" type="noConversion"/>
  </si>
  <si>
    <t>8.8级，使用预涂S级锁固胶（标准QC/T 597）</t>
    <phoneticPr fontId="27" type="noConversion"/>
  </si>
  <si>
    <t>固定阻尼器</t>
    <phoneticPr fontId="27" type="noConversion"/>
  </si>
  <si>
    <t>A</t>
    <phoneticPr fontId="27" type="noConversion"/>
  </si>
  <si>
    <t>内六角M8×35螺纹M8*1.25性能等级8.8级 使用预涂S级锁固胶（标准QC/T 597）</t>
    <phoneticPr fontId="27" type="noConversion"/>
  </si>
  <si>
    <t>M8</t>
    <phoneticPr fontId="27" type="noConversion"/>
  </si>
  <si>
    <t>镀白锌</t>
    <phoneticPr fontId="27" type="noConversion"/>
  </si>
  <si>
    <t>13*13*8</t>
    <phoneticPr fontId="27" type="noConversion"/>
  </si>
  <si>
    <t>C</t>
    <phoneticPr fontId="27" type="noConversion"/>
  </si>
  <si>
    <t>ea</t>
    <phoneticPr fontId="27" type="noConversion"/>
  </si>
  <si>
    <t>A</t>
    <phoneticPr fontId="27" type="noConversion"/>
  </si>
  <si>
    <t>标准件</t>
    <phoneticPr fontId="27" type="noConversion"/>
  </si>
  <si>
    <t>黑色防护毛毡</t>
  </si>
  <si>
    <t>BFA0010096</t>
    <phoneticPr fontId="27" type="noConversion"/>
  </si>
  <si>
    <t>全钢大帽抽芯铆钉</t>
    <phoneticPr fontId="27" type="noConversion"/>
  </si>
  <si>
    <t>钢</t>
    <phoneticPr fontId="27" type="noConversion"/>
  </si>
  <si>
    <t>A</t>
    <phoneticPr fontId="27" type="noConversion"/>
  </si>
  <si>
    <t>4.8×16-16固定座盆滑块</t>
    <phoneticPr fontId="27" type="noConversion"/>
  </si>
  <si>
    <t>GB/T 12618.2</t>
    <phoneticPr fontId="27" type="noConversion"/>
  </si>
  <si>
    <t>16*16*20</t>
    <phoneticPr fontId="27" type="noConversion"/>
  </si>
  <si>
    <t>焊接方螺母</t>
    <phoneticPr fontId="27" type="noConversion"/>
  </si>
  <si>
    <t>BFA0010062</t>
  </si>
  <si>
    <t>标准件</t>
    <phoneticPr fontId="27" type="noConversion"/>
  </si>
  <si>
    <t>10级</t>
    <phoneticPr fontId="27" type="noConversion"/>
  </si>
  <si>
    <t>B</t>
    <phoneticPr fontId="27" type="noConversion"/>
  </si>
  <si>
    <t>10B21</t>
    <phoneticPr fontId="27" type="noConversion"/>
  </si>
  <si>
    <t>Q /BQB 501
10B21-Q /BQB 517</t>
    <phoneticPr fontId="27" type="noConversion"/>
  </si>
  <si>
    <t>4×8、钉体：钢、钉芯：钢、性能等级30级</t>
    <phoneticPr fontId="27" type="noConversion"/>
  </si>
  <si>
    <t>全钢开口型平圆头抽芯铆钉</t>
    <phoneticPr fontId="27" type="noConversion"/>
  </si>
  <si>
    <t>BFA0010097</t>
    <phoneticPr fontId="27" type="noConversion"/>
  </si>
  <si>
    <t>钢</t>
    <phoneticPr fontId="27" type="noConversion"/>
  </si>
  <si>
    <t>GB/T 12618.2 30级</t>
    <phoneticPr fontId="27" type="noConversion"/>
  </si>
  <si>
    <t>M8</t>
    <phoneticPr fontId="27" type="noConversion"/>
  </si>
  <si>
    <t>QC/T 863</t>
    <phoneticPr fontId="27" type="noConversion"/>
  </si>
  <si>
    <t>C</t>
    <phoneticPr fontId="27" type="noConversion"/>
  </si>
  <si>
    <t>SHT0014961</t>
    <phoneticPr fontId="27" type="noConversion"/>
  </si>
  <si>
    <t>左侧挡片</t>
    <phoneticPr fontId="27" type="noConversion"/>
  </si>
  <si>
    <t>SHT0014962</t>
    <phoneticPr fontId="27" type="noConversion"/>
  </si>
  <si>
    <t>右侧挡片</t>
    <phoneticPr fontId="27" type="noConversion"/>
  </si>
  <si>
    <t>M10</t>
    <phoneticPr fontId="27" type="noConversion"/>
  </si>
  <si>
    <t>A</t>
    <phoneticPr fontId="27" type="noConversion"/>
  </si>
  <si>
    <t>SPFH590 /T=2.5</t>
    <phoneticPr fontId="27" type="noConversion"/>
  </si>
  <si>
    <t>2.5-Q /BQB 301
SPFH590-Q /BQB 310</t>
    <phoneticPr fontId="27" type="noConversion"/>
  </si>
  <si>
    <t>20*40*20</t>
    <phoneticPr fontId="27" type="noConversion"/>
  </si>
  <si>
    <t>电泳（SHT0015000）</t>
    <phoneticPr fontId="27" type="noConversion"/>
  </si>
  <si>
    <t>电泳（SHT0015001）</t>
    <phoneticPr fontId="27" type="noConversion"/>
  </si>
  <si>
    <t>SHT0014990</t>
    <phoneticPr fontId="27" type="noConversion"/>
  </si>
  <si>
    <t>背胶毛毡</t>
    <phoneticPr fontId="27" type="noConversion"/>
  </si>
  <si>
    <t>辅料</t>
    <phoneticPr fontId="27" type="noConversion"/>
  </si>
  <si>
    <t>15×15</t>
    <phoneticPr fontId="27" type="noConversion"/>
  </si>
  <si>
    <t>15*15</t>
    <phoneticPr fontId="27" type="noConversion"/>
  </si>
  <si>
    <t>BFA0010021</t>
    <phoneticPr fontId="27" type="noConversion"/>
  </si>
  <si>
    <t>固定挡片</t>
    <phoneticPr fontId="27" type="noConversion"/>
  </si>
  <si>
    <t>M6×12</t>
    <phoneticPr fontId="27" type="noConversion"/>
  </si>
  <si>
    <t>SHT0014932</t>
    <phoneticPr fontId="27" type="noConversion"/>
  </si>
  <si>
    <t>仰角小齿板固定螺栓</t>
    <phoneticPr fontId="27" type="noConversion"/>
  </si>
  <si>
    <t>固定小齿板和凸轮</t>
    <phoneticPr fontId="27" type="noConversion"/>
  </si>
  <si>
    <t>10B21-Q/BQB 517</t>
    <phoneticPr fontId="27" type="noConversion"/>
  </si>
  <si>
    <t>电镀锌镍，预涂耐落胶</t>
    <phoneticPr fontId="27" type="noConversion"/>
  </si>
  <si>
    <t>BSP0010011</t>
    <phoneticPr fontId="27" type="noConversion"/>
  </si>
  <si>
    <t>变阻尼拉线回位簧</t>
    <phoneticPr fontId="27" type="noConversion"/>
  </si>
  <si>
    <t>SHT0011056</t>
    <phoneticPr fontId="27" type="noConversion"/>
  </si>
  <si>
    <t>阻尼拨杆连接塑料件</t>
    <phoneticPr fontId="27" type="noConversion"/>
  </si>
  <si>
    <t>12*120*96</t>
  </si>
  <si>
    <t>10*12*14</t>
  </si>
  <si>
    <t>发黑</t>
    <phoneticPr fontId="27" type="noConversion"/>
  </si>
  <si>
    <t>电镀锌镍</t>
    <phoneticPr fontId="27" type="noConversion"/>
  </si>
  <si>
    <t>42CrMo4 /T=6.0</t>
    <phoneticPr fontId="27" type="noConversion"/>
  </si>
  <si>
    <t>6.0-Q/BQB 301
42CrMo4-Q/BQB 360</t>
    <phoneticPr fontId="27" type="noConversion"/>
  </si>
  <si>
    <t>6.0-Q/BQB 301
30CrMo-Q/BQB 360</t>
    <phoneticPr fontId="27" type="noConversion"/>
  </si>
  <si>
    <t>VDC阀下部安装使用</t>
    <phoneticPr fontId="27" type="noConversion"/>
  </si>
  <si>
    <t>SHT0010299</t>
    <phoneticPr fontId="27" type="noConversion"/>
  </si>
  <si>
    <t>3.0-Q/BQB 301
SPFH590 -Q/BQB310</t>
    <phoneticPr fontId="27" type="noConversion"/>
  </si>
  <si>
    <t>3.0-Q/BQB 301
SPFH590-Q/BQB 310</t>
    <phoneticPr fontId="27" type="noConversion"/>
  </si>
  <si>
    <t>6804556X0001A</t>
    <phoneticPr fontId="27" type="noConversion"/>
  </si>
  <si>
    <t>坐盆钣金</t>
    <phoneticPr fontId="27" type="noConversion"/>
  </si>
  <si>
    <t>B</t>
    <phoneticPr fontId="27" type="noConversion"/>
  </si>
  <si>
    <t>DC04/t1.0</t>
    <phoneticPr fontId="27" type="noConversion"/>
  </si>
  <si>
    <t>BPC0000019</t>
    <phoneticPr fontId="27" type="noConversion"/>
  </si>
  <si>
    <t>气管防护管</t>
    <phoneticPr fontId="27" type="noConversion"/>
  </si>
  <si>
    <t>B</t>
    <phoneticPr fontId="27" type="noConversion"/>
  </si>
  <si>
    <t>A</t>
    <phoneticPr fontId="27" type="noConversion"/>
  </si>
  <si>
    <t>PVC</t>
    <phoneticPr fontId="27" type="noConversion"/>
  </si>
  <si>
    <t>长度550mm</t>
    <phoneticPr fontId="27" type="noConversion"/>
  </si>
  <si>
    <t>机加工件</t>
    <phoneticPr fontId="27" type="noConversion"/>
  </si>
  <si>
    <t>20</t>
    <phoneticPr fontId="27" type="noConversion"/>
  </si>
  <si>
    <t>GB/T 699</t>
    <phoneticPr fontId="27" type="noConversion"/>
  </si>
  <si>
    <t>镀锌</t>
    <phoneticPr fontId="27" type="noConversion"/>
  </si>
  <si>
    <t>SHT0010307</t>
    <phoneticPr fontId="27" type="noConversion"/>
  </si>
  <si>
    <t>减震前横梁支撑轴套</t>
    <phoneticPr fontId="27" type="noConversion"/>
  </si>
  <si>
    <t>B</t>
    <phoneticPr fontId="27" type="noConversion"/>
  </si>
  <si>
    <t>20#-Ф25×3.0</t>
    <phoneticPr fontId="27" type="noConversion"/>
  </si>
  <si>
    <t>⌀25-3.0-GB/T 3639
20-GB/T 699</t>
    <phoneticPr fontId="27" type="noConversion"/>
  </si>
  <si>
    <t>BCL0010019</t>
    <phoneticPr fontId="27" type="noConversion"/>
  </si>
  <si>
    <t>纤维+胶</t>
    <phoneticPr fontId="27" type="noConversion"/>
  </si>
  <si>
    <t>气囊下支撑板金</t>
    <phoneticPr fontId="27" type="noConversion"/>
  </si>
  <si>
    <t>粘贴位置：气囊下支撑板金</t>
    <phoneticPr fontId="27" type="noConversion"/>
  </si>
  <si>
    <t>50*50*1.3</t>
    <phoneticPr fontId="27" type="noConversion"/>
  </si>
  <si>
    <t>BCL0010020</t>
    <phoneticPr fontId="27" type="noConversion"/>
  </si>
  <si>
    <t>15*30*1.3</t>
    <phoneticPr fontId="27" type="noConversion"/>
  </si>
  <si>
    <t>粘贴位置：仰角回位拉簧</t>
    <phoneticPr fontId="27" type="noConversion"/>
  </si>
  <si>
    <t>SWRCH22A</t>
    <phoneticPr fontId="27" type="noConversion"/>
  </si>
  <si>
    <t>小垫圈</t>
    <phoneticPr fontId="27" type="noConversion"/>
  </si>
  <si>
    <t>BFA0010105</t>
    <phoneticPr fontId="27" type="noConversion"/>
  </si>
  <si>
    <t>A</t>
    <phoneticPr fontId="27" type="noConversion"/>
  </si>
  <si>
    <t>18*18*1.6</t>
    <phoneticPr fontId="27" type="noConversion"/>
  </si>
  <si>
    <t>GB/T 848</t>
    <phoneticPr fontId="27" type="noConversion"/>
  </si>
  <si>
    <t>镀黑锌</t>
    <phoneticPr fontId="27" type="noConversion"/>
  </si>
  <si>
    <t>Φ10</t>
    <phoneticPr fontId="27" type="noConversion"/>
  </si>
  <si>
    <t>G3高配副驾靠背总成</t>
    <phoneticPr fontId="27" type="noConversion"/>
  </si>
  <si>
    <t>G3高配副驾靠背焊接总成</t>
    <phoneticPr fontId="27" type="noConversion"/>
  </si>
  <si>
    <t>骨架具有：安全带高调、气袋腰托、单扶手【N】ECR0006870</t>
    <phoneticPr fontId="27" type="noConversion"/>
  </si>
  <si>
    <t>主副驾通用件</t>
    <phoneticPr fontId="27" type="noConversion"/>
  </si>
  <si>
    <t>副驾靠背弯管焊接总成（G3高配）</t>
    <phoneticPr fontId="27" type="noConversion"/>
  </si>
  <si>
    <t>副驾安全带高调骨架</t>
    <phoneticPr fontId="27" type="noConversion"/>
  </si>
  <si>
    <t>主驾安全带高调骨架</t>
    <phoneticPr fontId="27" type="noConversion"/>
  </si>
  <si>
    <t>G3高配副驾头枕管</t>
    <phoneticPr fontId="27" type="noConversion"/>
  </si>
  <si>
    <t>副驾安全带高调机构固定板焊接总成</t>
    <phoneticPr fontId="27" type="noConversion"/>
  </si>
  <si>
    <t>副驾安全带高调机构固定板1</t>
    <phoneticPr fontId="27" type="noConversion"/>
  </si>
  <si>
    <t>副驾安全带高调机构固定板2</t>
    <phoneticPr fontId="27" type="noConversion"/>
  </si>
  <si>
    <t>G3副驾高配用</t>
    <phoneticPr fontId="27" type="noConversion"/>
  </si>
  <si>
    <t>底座模块化较H6座椅变更滑轨、安全带卷收器固定座、后罩壳固定板</t>
    <phoneticPr fontId="27" type="noConversion"/>
  </si>
  <si>
    <t>底座模块化较H6座椅变更滑轨、安全带卷收器固定座、后罩壳固定板</t>
    <phoneticPr fontId="27" type="noConversion"/>
  </si>
  <si>
    <t>与h6相比，滑轨、安全带卷收器固定座、后罩壳固定板不同</t>
    <phoneticPr fontId="27" type="noConversion"/>
  </si>
  <si>
    <t>G3右滑轨本体</t>
    <phoneticPr fontId="27" type="noConversion"/>
  </si>
  <si>
    <t>G3左滑轨本体</t>
    <phoneticPr fontId="27" type="noConversion"/>
  </si>
  <si>
    <t>副司机安全带卷收器固定钣金焊接总成</t>
    <phoneticPr fontId="27" type="noConversion"/>
  </si>
  <si>
    <t>G3座椅使用</t>
    <phoneticPr fontId="27" type="noConversion"/>
  </si>
  <si>
    <t>A</t>
    <phoneticPr fontId="27" type="noConversion"/>
  </si>
  <si>
    <t>A</t>
    <phoneticPr fontId="27" type="noConversion"/>
  </si>
  <si>
    <t>后罩壳固定钣金</t>
    <phoneticPr fontId="27" type="noConversion"/>
  </si>
  <si>
    <t>左前脚架</t>
    <phoneticPr fontId="27" type="noConversion"/>
  </si>
  <si>
    <t>右前脚架</t>
    <phoneticPr fontId="27" type="noConversion"/>
  </si>
  <si>
    <t>后安装支架</t>
    <phoneticPr fontId="27" type="noConversion"/>
  </si>
  <si>
    <t>高配底支架左边板</t>
    <phoneticPr fontId="27" type="noConversion"/>
  </si>
  <si>
    <t>标配后支撑钣金</t>
    <phoneticPr fontId="27" type="noConversion"/>
  </si>
  <si>
    <t>高配前支撑钣金</t>
    <phoneticPr fontId="27" type="noConversion"/>
  </si>
  <si>
    <t>高配后支撑钣金焊接总成</t>
    <phoneticPr fontId="27" type="noConversion"/>
  </si>
  <si>
    <t>高配后支撑钣金</t>
    <phoneticPr fontId="27" type="noConversion"/>
  </si>
  <si>
    <t>BFA0000316</t>
    <phoneticPr fontId="27" type="noConversion"/>
  </si>
  <si>
    <t>焊接方螺母</t>
    <phoneticPr fontId="27" type="noConversion"/>
  </si>
  <si>
    <t>M6</t>
    <phoneticPr fontId="27" type="noConversion"/>
  </si>
  <si>
    <t>转盘上连接框总成</t>
    <phoneticPr fontId="27" type="noConversion"/>
  </si>
  <si>
    <t>左连接框焊接总成</t>
    <phoneticPr fontId="27" type="noConversion"/>
  </si>
  <si>
    <t>左框连接板</t>
    <phoneticPr fontId="27" type="noConversion"/>
  </si>
  <si>
    <t>右连接框焊接总成</t>
    <phoneticPr fontId="27" type="noConversion"/>
  </si>
  <si>
    <t>右框连接板</t>
    <phoneticPr fontId="27" type="noConversion"/>
  </si>
  <si>
    <t>前连接框</t>
    <phoneticPr fontId="27" type="noConversion"/>
  </si>
  <si>
    <t>内六角圆头螺栓</t>
    <phoneticPr fontId="27" type="noConversion"/>
  </si>
  <si>
    <t>Q218B0820</t>
    <phoneticPr fontId="27" type="noConversion"/>
  </si>
  <si>
    <t xml:space="preserve"> QStE420TM/T=2</t>
    <phoneticPr fontId="27" type="noConversion"/>
  </si>
  <si>
    <t>2-Q /BQB 311
QStE420TM-Q /BQB 310</t>
    <phoneticPr fontId="27" type="noConversion"/>
  </si>
  <si>
    <t xml:space="preserve"> QStE420TM/T=1.5</t>
    <phoneticPr fontId="27" type="noConversion"/>
  </si>
  <si>
    <t>SHT0015252</t>
    <phoneticPr fontId="27" type="noConversion"/>
  </si>
  <si>
    <t>SHT0015253</t>
    <phoneticPr fontId="27" type="noConversion"/>
  </si>
  <si>
    <t>SHT0015254</t>
    <phoneticPr fontId="27" type="noConversion"/>
  </si>
  <si>
    <t>SHT0015255</t>
    <phoneticPr fontId="27" type="noConversion"/>
  </si>
  <si>
    <t>SHT0015256</t>
  </si>
  <si>
    <t>SHT0015257</t>
    <phoneticPr fontId="27" type="noConversion"/>
  </si>
  <si>
    <t>SHT0015259</t>
    <phoneticPr fontId="27" type="noConversion"/>
  </si>
  <si>
    <t>SHT0015261</t>
  </si>
  <si>
    <t>SHT0015266</t>
    <phoneticPr fontId="27" type="noConversion"/>
  </si>
  <si>
    <t>SHT0015267</t>
  </si>
  <si>
    <t>SHT0015268</t>
  </si>
  <si>
    <t>SHT0015269</t>
  </si>
  <si>
    <t>SHT0015270</t>
    <phoneticPr fontId="27" type="noConversion"/>
  </si>
  <si>
    <t>SHT0015271</t>
  </si>
  <si>
    <t>SHT0015272</t>
  </si>
  <si>
    <t>SHT0015273</t>
    <phoneticPr fontId="27" type="noConversion"/>
  </si>
  <si>
    <t>SHT0015274</t>
  </si>
  <si>
    <t>SHT0015275</t>
    <phoneticPr fontId="27" type="noConversion"/>
  </si>
  <si>
    <t>SHT0015276</t>
    <phoneticPr fontId="27" type="noConversion"/>
  </si>
  <si>
    <t>SHT0015277</t>
  </si>
  <si>
    <t>SHT0015278</t>
  </si>
  <si>
    <t>SHT0015280</t>
  </si>
  <si>
    <t>SHT0015281</t>
  </si>
  <si>
    <t>SHT0015282</t>
  </si>
  <si>
    <t>SHT0015283</t>
  </si>
  <si>
    <t>SHT0015286</t>
    <phoneticPr fontId="27" type="noConversion"/>
  </si>
  <si>
    <t>SHT0015287</t>
    <phoneticPr fontId="27" type="noConversion"/>
  </si>
  <si>
    <t>SHT0015285</t>
    <phoneticPr fontId="27" type="noConversion"/>
  </si>
  <si>
    <t>SHT0015288</t>
  </si>
  <si>
    <t>SHT0015289</t>
    <phoneticPr fontId="27" type="noConversion"/>
  </si>
  <si>
    <t>SHT0015290</t>
  </si>
  <si>
    <t>G3主驾标配座椅底支架焊接总成</t>
    <phoneticPr fontId="27" type="noConversion"/>
  </si>
  <si>
    <t>SHT0015326</t>
    <phoneticPr fontId="27" type="noConversion"/>
  </si>
  <si>
    <t>SHT0015327</t>
  </si>
  <si>
    <t>安全带高调、无水平减震</t>
    <phoneticPr fontId="27" type="noConversion"/>
  </si>
  <si>
    <t>G3副驾高配骨架总成</t>
    <phoneticPr fontId="27" type="noConversion"/>
  </si>
  <si>
    <t>G3主驾高配骨架总成</t>
    <phoneticPr fontId="27" type="noConversion"/>
  </si>
  <si>
    <t>G3主驾标配骨架总成</t>
    <phoneticPr fontId="27" type="noConversion"/>
  </si>
  <si>
    <t>SHT0015335</t>
    <phoneticPr fontId="27" type="noConversion"/>
  </si>
  <si>
    <t>SHT0015335（虚拟总成）</t>
    <phoneticPr fontId="27" type="noConversion"/>
  </si>
  <si>
    <t>SHT0015336（虚拟总成）</t>
    <phoneticPr fontId="27" type="noConversion"/>
  </si>
  <si>
    <t>SHT0015337（虚拟总成）</t>
    <phoneticPr fontId="27" type="noConversion"/>
  </si>
  <si>
    <t>SHT0015336</t>
    <phoneticPr fontId="27" type="noConversion"/>
  </si>
  <si>
    <t>SHT0015337</t>
    <phoneticPr fontId="27" type="noConversion"/>
  </si>
  <si>
    <t>SHT0010769</t>
    <phoneticPr fontId="27" type="noConversion"/>
  </si>
  <si>
    <t>SHT0010066</t>
    <phoneticPr fontId="27" type="noConversion"/>
  </si>
  <si>
    <t>与SHT0015255共图</t>
    <phoneticPr fontId="27" type="noConversion"/>
  </si>
  <si>
    <t>G3主驾高配座椅底支架总成</t>
    <phoneticPr fontId="27" type="noConversion"/>
  </si>
  <si>
    <t>G3主驾标配座椅底支架总成</t>
    <phoneticPr fontId="27" type="noConversion"/>
  </si>
  <si>
    <t>内六角花形盘头螺钉</t>
    <phoneticPr fontId="27" type="noConversion"/>
  </si>
  <si>
    <t>不锈钢</t>
    <phoneticPr fontId="27" type="noConversion"/>
  </si>
  <si>
    <t>转盘连接用</t>
    <phoneticPr fontId="27" type="noConversion"/>
  </si>
  <si>
    <t>滑轨连接用</t>
    <phoneticPr fontId="27" type="noConversion"/>
  </si>
  <si>
    <t>骨架具有：安全带高调、气袋腰托、双扶手【N】ECR0006870</t>
  </si>
  <si>
    <t>骨架与SHT0010752相比①安全带上有效固定点位置不同。②靠背骨架造型方案不同【N】ECR0006870</t>
  </si>
  <si>
    <t>电泳</t>
  </si>
  <si>
    <t>电泳总成</t>
    <phoneticPr fontId="27" type="noConversion"/>
  </si>
  <si>
    <t>SHT0002456</t>
  </si>
  <si>
    <t>绞架总成（VDC）电泳</t>
  </si>
  <si>
    <t>【B】ECR0005105零件调整详见设变ppt 【O】ECR0006809座框与减震器连接螺栓在六轴耐久实验48H后出现螺纹根部断裂问题。</t>
  </si>
  <si>
    <t>SHT0002458</t>
  </si>
  <si>
    <t>上框右侧加强板电泳</t>
  </si>
  <si>
    <t>SHT0002459</t>
  </si>
  <si>
    <t>上框左侧加强板电泳</t>
  </si>
  <si>
    <t>SHT0002460</t>
  </si>
  <si>
    <t>仰角连杆3焊接总成电泳</t>
  </si>
  <si>
    <t>SHT0002476</t>
  </si>
  <si>
    <t>副司机仰角连杆3焊接总成电泳</t>
  </si>
  <si>
    <t>SHT0002461</t>
  </si>
  <si>
    <t>仰角连杆2电泳</t>
  </si>
  <si>
    <t>SHT0002462</t>
  </si>
  <si>
    <t>减震前横梁焊接总成电泳</t>
  </si>
  <si>
    <t>SHT0002463</t>
  </si>
  <si>
    <t>上框加强板电泳</t>
  </si>
  <si>
    <t>ECR0006870—卷收器前移，折弯角度减小固定点前移。</t>
  </si>
  <si>
    <t>SHT0002475</t>
  </si>
  <si>
    <t>减震器上框后横梁焊接总成电泳</t>
  </si>
  <si>
    <t>SHT0002774</t>
  </si>
  <si>
    <t>副司机减震器上框后横梁焊接总成电泳</t>
  </si>
  <si>
    <t>【N】ECR0006870 客户要求卷首器前移18mm钣金结构调整。</t>
  </si>
  <si>
    <t>SHT0002469</t>
  </si>
  <si>
    <t>减震器下框左右支架钣金电泳</t>
  </si>
  <si>
    <t>SHT0002470</t>
  </si>
  <si>
    <t>气囊下支撑钣金焊接总成电泳</t>
  </si>
  <si>
    <t>SHT0002471</t>
  </si>
  <si>
    <t>防尘罩支撑钣金电泳</t>
  </si>
  <si>
    <t>SHT0002472</t>
  </si>
  <si>
    <t>仰角锁止齿板电泳</t>
  </si>
  <si>
    <t>SHT0002775</t>
  </si>
  <si>
    <t>仰角凸轮钣金电泳</t>
  </si>
  <si>
    <t>座框骨架焊接总成电泳</t>
  </si>
  <si>
    <t>【B】ECR0005105【L】ECR0006183 【M】ECR0006707 【O】ECR0006809座框与减震器连接螺栓在六轴耐久实验48H后出现螺纹根部断裂问题。【P】ECR0007029</t>
  </si>
  <si>
    <t>SHT0002478</t>
  </si>
  <si>
    <t>副司机座框骨架焊接总成电泳</t>
  </si>
  <si>
    <t>SHT0015000</t>
  </si>
  <si>
    <t>左侧挡片电泳</t>
  </si>
  <si>
    <t>SHT0015001</t>
  </si>
  <si>
    <t>右侧挡片电泳</t>
  </si>
  <si>
    <t>转盘上连接框电泳总成</t>
    <phoneticPr fontId="27" type="noConversion"/>
  </si>
  <si>
    <t>SHT0015369</t>
    <phoneticPr fontId="27" type="noConversion"/>
  </si>
  <si>
    <t>电泳件</t>
    <phoneticPr fontId="27" type="noConversion"/>
  </si>
  <si>
    <t>SHT0015373</t>
  </si>
  <si>
    <t>SHT0015374</t>
    <phoneticPr fontId="27" type="noConversion"/>
  </si>
  <si>
    <t>副司机安全带卷收器固定钣金电泳总成</t>
    <phoneticPr fontId="27" type="noConversion"/>
  </si>
  <si>
    <t>后罩壳固定钣金电泳</t>
    <phoneticPr fontId="27" type="noConversion"/>
  </si>
  <si>
    <t>SHT0002451</t>
  </si>
  <si>
    <t>坐盆钣金电泳</t>
  </si>
  <si>
    <t>G3副驾中配骨架总成</t>
    <phoneticPr fontId="27" type="noConversion"/>
  </si>
  <si>
    <t>副司机安全带上固定钣焊接总成</t>
  </si>
  <si>
    <t>付园</t>
    <phoneticPr fontId="27" type="noConversion"/>
  </si>
  <si>
    <t>SHT0010368</t>
    <phoneticPr fontId="27" type="noConversion"/>
  </si>
  <si>
    <t>副司机安全带上固定钣金</t>
    <phoneticPr fontId="27" type="noConversion"/>
  </si>
  <si>
    <t>SHT0010295</t>
    <phoneticPr fontId="27" type="noConversion"/>
  </si>
  <si>
    <t>BFA0000400</t>
  </si>
  <si>
    <t>SHT0010369</t>
  </si>
  <si>
    <t>副司机安全带上固定加强钣金</t>
  </si>
  <si>
    <t>佛吉亚S3U产品（非全齿）。佛吉亚内部编码（S3U）:1492946X</t>
    <phoneticPr fontId="27" type="noConversion"/>
  </si>
  <si>
    <t>螺母点焊总成</t>
    <phoneticPr fontId="27" type="noConversion"/>
  </si>
  <si>
    <t>点焊螺母增强片</t>
    <phoneticPr fontId="27" type="noConversion"/>
  </si>
  <si>
    <t>SHT0015437</t>
    <phoneticPr fontId="5" type="noConversion"/>
  </si>
  <si>
    <t>高配底支架补强板</t>
    <phoneticPr fontId="36" type="noConversion"/>
  </si>
  <si>
    <t>靠背骨架侧边板点焊总成</t>
    <phoneticPr fontId="27" type="noConversion"/>
  </si>
  <si>
    <t>靠背骨架侧边板</t>
    <phoneticPr fontId="27" type="noConversion"/>
  </si>
  <si>
    <t>靠背骨架侧边板点焊总成</t>
    <phoneticPr fontId="27" type="noConversion"/>
  </si>
  <si>
    <t>A</t>
    <phoneticPr fontId="27" type="noConversion"/>
  </si>
  <si>
    <t>G3低配靠背骨架总成</t>
    <phoneticPr fontId="27" type="noConversion"/>
  </si>
  <si>
    <t>G3高配靠背骨架焊接总成电泳</t>
    <phoneticPr fontId="27" type="noConversion"/>
  </si>
  <si>
    <t>G3高配靠背骨架总成</t>
    <phoneticPr fontId="27" type="noConversion"/>
  </si>
  <si>
    <t>G3低配靠背骨架焊接总成电泳</t>
    <phoneticPr fontId="27" type="noConversion"/>
  </si>
  <si>
    <t>G3中配副驾靠背焊接总成</t>
    <phoneticPr fontId="27" type="noConversion"/>
  </si>
  <si>
    <t>靠背骨架左侧边板焊接总成</t>
    <phoneticPr fontId="27" type="noConversion"/>
  </si>
  <si>
    <t>靠背骨架右侧边板焊接总成</t>
    <phoneticPr fontId="27" type="noConversion"/>
  </si>
  <si>
    <t>靠背骨架左侧边板焊接总成</t>
    <phoneticPr fontId="27" type="noConversion"/>
  </si>
  <si>
    <t>点焊螺母增强片</t>
    <phoneticPr fontId="27" type="noConversion"/>
  </si>
  <si>
    <t>高配后支撑钣金点焊总成</t>
    <phoneticPr fontId="27" type="noConversion"/>
  </si>
  <si>
    <t>SHT0010416</t>
    <phoneticPr fontId="27" type="noConversion"/>
  </si>
  <si>
    <t>SHT0015565</t>
    <phoneticPr fontId="27" type="noConversion"/>
  </si>
  <si>
    <t>SHT0015566</t>
    <phoneticPr fontId="27" type="noConversion"/>
  </si>
  <si>
    <t>SHT0015567</t>
    <phoneticPr fontId="27" type="noConversion"/>
  </si>
  <si>
    <t>SHT0015569</t>
    <phoneticPr fontId="27" type="noConversion"/>
  </si>
  <si>
    <t>SHT0010064</t>
    <phoneticPr fontId="27" type="noConversion"/>
  </si>
  <si>
    <t>SHT0015570</t>
    <phoneticPr fontId="27" type="noConversion"/>
  </si>
  <si>
    <t>SHT0015572</t>
    <phoneticPr fontId="27" type="noConversion"/>
  </si>
  <si>
    <t>SHT0015272</t>
    <phoneticPr fontId="27" type="noConversion"/>
  </si>
  <si>
    <t>SHT0015438</t>
    <phoneticPr fontId="27" type="noConversion"/>
  </si>
  <si>
    <t>SHT0015576</t>
    <phoneticPr fontId="27" type="noConversion"/>
  </si>
  <si>
    <t>G3中配副驾靠背总成</t>
    <phoneticPr fontId="27" type="noConversion"/>
  </si>
  <si>
    <t>G3低配靠背骨架焊接总成</t>
    <phoneticPr fontId="27" type="noConversion"/>
  </si>
  <si>
    <t>G3副驾中配骨架总成</t>
    <phoneticPr fontId="27" type="noConversion"/>
  </si>
  <si>
    <t>SHT0015580</t>
    <phoneticPr fontId="27" type="noConversion"/>
  </si>
  <si>
    <t>SHT0015583</t>
    <phoneticPr fontId="27" type="noConversion"/>
  </si>
  <si>
    <t>G3靠背下U形管</t>
    <phoneticPr fontId="27" type="noConversion"/>
  </si>
  <si>
    <t>QSTE340TM Ø25X1.5</t>
    <phoneticPr fontId="27" type="noConversion"/>
  </si>
  <si>
    <t xml:space="preserve"> QStE420TM/T=2</t>
    <phoneticPr fontId="27" type="noConversion"/>
  </si>
  <si>
    <t xml:space="preserve"> SPFH590/T=3</t>
    <phoneticPr fontId="27" type="noConversion"/>
  </si>
  <si>
    <t>标配前支撑钣金焊接总成</t>
    <phoneticPr fontId="27" type="noConversion"/>
  </si>
  <si>
    <t>标配前支撑钣金点焊总成</t>
    <phoneticPr fontId="27" type="noConversion"/>
  </si>
  <si>
    <t>高配前支撑钣金焊接总成</t>
    <phoneticPr fontId="27" type="noConversion"/>
  </si>
  <si>
    <t>高配前支撑钣金点焊总成</t>
    <phoneticPr fontId="27" type="noConversion"/>
  </si>
  <si>
    <t>SHT0015577</t>
    <phoneticPr fontId="27" type="noConversion"/>
  </si>
  <si>
    <t>标配后支撑钣金焊接总成</t>
    <phoneticPr fontId="27" type="noConversion"/>
  </si>
  <si>
    <t>标配后支撑钣金点焊总成</t>
    <phoneticPr fontId="27" type="noConversion"/>
  </si>
  <si>
    <t>SHT0015596</t>
    <phoneticPr fontId="27" type="noConversion"/>
  </si>
  <si>
    <t>SHT0015597</t>
    <phoneticPr fontId="27" type="noConversion"/>
  </si>
  <si>
    <t>SHT0015598</t>
    <phoneticPr fontId="27" type="noConversion"/>
  </si>
  <si>
    <t>G3主驾高配座椅底支架焊接总成</t>
    <phoneticPr fontId="27" type="noConversion"/>
  </si>
  <si>
    <t>SHT0015276</t>
    <phoneticPr fontId="27" type="noConversion"/>
  </si>
  <si>
    <t>SHT0015287</t>
    <phoneticPr fontId="27" type="noConversion"/>
  </si>
  <si>
    <t>吉利G3座椅主驾靠背</t>
    <phoneticPr fontId="27" type="noConversion"/>
  </si>
  <si>
    <t>吉利G3座椅低配主驾靠背</t>
    <phoneticPr fontId="27" type="noConversion"/>
  </si>
  <si>
    <t>吉利G3座椅副驾中配靠背骨架</t>
    <phoneticPr fontId="27" type="noConversion"/>
  </si>
  <si>
    <t>吉利G3座椅副驾高配靠背骨架</t>
    <phoneticPr fontId="27" type="noConversion"/>
  </si>
  <si>
    <t>SHT0015531</t>
    <phoneticPr fontId="27" type="noConversion"/>
  </si>
  <si>
    <t>SHT0015200</t>
    <phoneticPr fontId="27" type="noConversion"/>
  </si>
  <si>
    <t>SHT0015532</t>
    <phoneticPr fontId="27" type="noConversion"/>
  </si>
  <si>
    <t>SHT0015112</t>
    <phoneticPr fontId="27" type="noConversion"/>
  </si>
  <si>
    <t>右旋气动转盘总成</t>
    <phoneticPr fontId="27" type="noConversion"/>
  </si>
  <si>
    <t>左旋气动转盘总成</t>
    <phoneticPr fontId="27" type="noConversion"/>
  </si>
  <si>
    <t>SHT0015620</t>
    <phoneticPr fontId="27" type="noConversion"/>
  </si>
  <si>
    <t>A</t>
    <phoneticPr fontId="5" type="noConversion"/>
  </si>
  <si>
    <t>付园</t>
    <phoneticPr fontId="5" type="noConversion"/>
  </si>
  <si>
    <t>SHT0015790</t>
  </si>
  <si>
    <t>调角器连动杆保护钢丝A</t>
    <phoneticPr fontId="5" type="noConversion"/>
  </si>
  <si>
    <t>Q235 Φ8</t>
    <phoneticPr fontId="5" type="noConversion"/>
  </si>
  <si>
    <t>φ8-GB/T 342        Q235-GB/T 700</t>
    <phoneticPr fontId="5" type="noConversion"/>
  </si>
  <si>
    <t>SHT0015791</t>
  </si>
  <si>
    <t>调角器连动杆保护钢丝B</t>
    <phoneticPr fontId="5" type="noConversion"/>
  </si>
  <si>
    <t>Q235 Φ5</t>
    <phoneticPr fontId="5" type="noConversion"/>
  </si>
  <si>
    <t>φ5-GB/T 342        Q235-GB/T 700</t>
    <phoneticPr fontId="5" type="noConversion"/>
  </si>
  <si>
    <t>5*5*350</t>
    <phoneticPr fontId="5" type="noConversion"/>
  </si>
  <si>
    <t>SHT0016061</t>
    <phoneticPr fontId="5" type="noConversion"/>
  </si>
  <si>
    <t>调角器连动杆保护钢丝C</t>
    <phoneticPr fontId="5" type="noConversion"/>
  </si>
  <si>
    <t>M8*20</t>
    <phoneticPr fontId="27" type="noConversion"/>
  </si>
  <si>
    <t>BFA0000130</t>
  </si>
  <si>
    <t>SHT0015748</t>
    <phoneticPr fontId="5" type="noConversion"/>
  </si>
  <si>
    <t>底支架前罩壳</t>
    <phoneticPr fontId="5" type="noConversion"/>
  </si>
  <si>
    <t>PP+TD20</t>
    <phoneticPr fontId="5" type="noConversion"/>
  </si>
  <si>
    <t>SHT0015747</t>
    <phoneticPr fontId="5" type="noConversion"/>
  </si>
  <si>
    <t>底支架左罩壳</t>
    <phoneticPr fontId="5" type="noConversion"/>
  </si>
  <si>
    <t>标准件</t>
    <phoneticPr fontId="5" type="noConversion"/>
  </si>
  <si>
    <t>SHT0015833</t>
    <phoneticPr fontId="5" type="noConversion"/>
  </si>
  <si>
    <t>底支架罩壳消音毛毡A</t>
    <phoneticPr fontId="5" type="noConversion"/>
  </si>
  <si>
    <t>毛毡</t>
    <phoneticPr fontId="5" type="noConversion"/>
  </si>
  <si>
    <t>SHT0015834</t>
  </si>
  <si>
    <t>底支架罩壳消音毛毡B</t>
    <phoneticPr fontId="5" type="noConversion"/>
  </si>
  <si>
    <t>毛毡</t>
    <phoneticPr fontId="5" type="noConversion"/>
  </si>
  <si>
    <t>1100*42*3.0</t>
    <phoneticPr fontId="5" type="noConversion"/>
  </si>
  <si>
    <t>BFA0010107</t>
    <phoneticPr fontId="5" type="noConversion"/>
  </si>
  <si>
    <t>十字槽盘头自攻螺钉</t>
    <phoneticPr fontId="5" type="noConversion"/>
  </si>
  <si>
    <t>M4.2*8</t>
    <phoneticPr fontId="27" type="noConversion"/>
  </si>
  <si>
    <t>塑料件</t>
    <phoneticPr fontId="27" type="noConversion"/>
  </si>
  <si>
    <t>标准件</t>
    <phoneticPr fontId="27" type="noConversion"/>
  </si>
  <si>
    <t>螺钉固定到钣金上</t>
    <phoneticPr fontId="27" type="noConversion"/>
  </si>
  <si>
    <t>SHT0015530</t>
    <phoneticPr fontId="27" type="noConversion"/>
  </si>
  <si>
    <t>SHT0015561</t>
    <phoneticPr fontId="27" type="noConversion"/>
  </si>
  <si>
    <t>SHT0015562</t>
    <phoneticPr fontId="27" type="noConversion"/>
  </si>
  <si>
    <t>SHT0015368</t>
    <phoneticPr fontId="27" type="noConversion"/>
  </si>
  <si>
    <t>G3高配副驾靠背电泳总成</t>
    <phoneticPr fontId="27" type="noConversion"/>
  </si>
  <si>
    <t>SHT0015563</t>
    <phoneticPr fontId="27" type="noConversion"/>
  </si>
  <si>
    <t>G3中配副驾靠背电泳总成</t>
    <phoneticPr fontId="27" type="noConversion"/>
  </si>
  <si>
    <t>——</t>
    <phoneticPr fontId="27" type="noConversion"/>
  </si>
  <si>
    <t>G3高配主驾靠背焊接扶手总成</t>
    <phoneticPr fontId="27" type="noConversion"/>
  </si>
  <si>
    <t>G3低配主驾靠背焊接扶手总成</t>
    <phoneticPr fontId="27" type="noConversion"/>
  </si>
  <si>
    <t>SHT0015973</t>
  </si>
  <si>
    <t>VDC阀气路总成（标配）</t>
    <phoneticPr fontId="27" type="noConversion"/>
  </si>
  <si>
    <t>A</t>
    <phoneticPr fontId="27" type="noConversion"/>
  </si>
  <si>
    <t>G3主驾转盘配置座模块化总成</t>
    <phoneticPr fontId="27" type="noConversion"/>
  </si>
  <si>
    <t>G3主驾标配底座模块化总成</t>
    <phoneticPr fontId="27" type="noConversion"/>
  </si>
  <si>
    <t>G3副驾转盘配置座模块化总成</t>
    <phoneticPr fontId="27" type="noConversion"/>
  </si>
  <si>
    <t>G3副驾标配底座模块化总成</t>
    <phoneticPr fontId="27" type="noConversion"/>
  </si>
  <si>
    <t>副司机减震器总成（带转盘）</t>
    <phoneticPr fontId="27" type="noConversion"/>
  </si>
  <si>
    <t>减震器总成（带转盘）</t>
    <phoneticPr fontId="27" type="noConversion"/>
  </si>
  <si>
    <t>减震器总成（不带转盘）</t>
    <phoneticPr fontId="27" type="noConversion"/>
  </si>
  <si>
    <t>副司机减震器总成（不带转盘）</t>
    <phoneticPr fontId="27" type="noConversion"/>
  </si>
  <si>
    <t>SHT0016521</t>
    <phoneticPr fontId="27" type="noConversion"/>
  </si>
  <si>
    <t>SHT0016522</t>
    <phoneticPr fontId="27" type="noConversion"/>
  </si>
  <si>
    <t>SHT0016523</t>
    <phoneticPr fontId="27" type="noConversion"/>
  </si>
  <si>
    <t>SHT0016524</t>
    <phoneticPr fontId="27" type="noConversion"/>
  </si>
  <si>
    <t>G3副驾标配骨架总成</t>
  </si>
  <si>
    <t>G3副驾标配骨架总成</t>
    <phoneticPr fontId="27" type="noConversion"/>
  </si>
  <si>
    <t>G3主驾中配骨架总成</t>
  </si>
  <si>
    <t>G3主驾中配骨架总成</t>
    <phoneticPr fontId="27" type="noConversion"/>
  </si>
  <si>
    <t>G3主驾高配（带转盘）</t>
  </si>
  <si>
    <t>G3主驾高配（带转盘）</t>
    <phoneticPr fontId="27" type="noConversion"/>
  </si>
  <si>
    <t>G3主驾低配（不带转盘）</t>
  </si>
  <si>
    <t>G3主驾低配（不带转盘）</t>
    <phoneticPr fontId="27" type="noConversion"/>
  </si>
  <si>
    <t>G3副驾驶高配（带转盘）</t>
  </si>
  <si>
    <t>G3副驾驶高配（带转盘）</t>
    <phoneticPr fontId="27" type="noConversion"/>
  </si>
  <si>
    <t>G3副驾驶中配（不带转盘）</t>
  </si>
  <si>
    <t>G3副驾驶中配（不带转盘）</t>
    <phoneticPr fontId="27" type="noConversion"/>
  </si>
  <si>
    <t>G3副驾驶标配（不带转盘）</t>
  </si>
  <si>
    <t>G3副驾驶标配（不带转盘）</t>
    <phoneticPr fontId="27" type="noConversion"/>
  </si>
  <si>
    <t>G3主驾中配（不带转盘）</t>
  </si>
  <si>
    <t>G3主驾中配（不带转盘）</t>
    <phoneticPr fontId="27" type="noConversion"/>
  </si>
  <si>
    <t>安全带不带高调、无水平减震</t>
    <phoneticPr fontId="27" type="noConversion"/>
  </si>
  <si>
    <t>安全带高调、无水平减震</t>
    <phoneticPr fontId="27" type="noConversion"/>
  </si>
  <si>
    <t>无安全带不带高调、无水平减震</t>
    <phoneticPr fontId="27" type="noConversion"/>
  </si>
  <si>
    <t>SHT0016525</t>
    <phoneticPr fontId="27" type="noConversion"/>
  </si>
  <si>
    <t>SHT0016526</t>
    <phoneticPr fontId="27" type="noConversion"/>
  </si>
  <si>
    <t>SHT0015580（虚拟总成）</t>
    <phoneticPr fontId="27" type="noConversion"/>
  </si>
  <si>
    <t>SHT0016525（虚拟总成）</t>
    <phoneticPr fontId="27" type="noConversion"/>
  </si>
  <si>
    <t>SHT0016526（虚拟总成）</t>
    <phoneticPr fontId="27" type="noConversion"/>
  </si>
  <si>
    <r>
      <rPr>
        <b/>
        <sz val="10"/>
        <rFont val="宋体"/>
        <family val="3"/>
        <charset val="134"/>
      </rPr>
      <t>设计</t>
    </r>
    <r>
      <rPr>
        <b/>
        <sz val="10"/>
        <rFont val="Arial"/>
        <family val="2"/>
      </rPr>
      <t>:</t>
    </r>
    <r>
      <rPr>
        <b/>
        <sz val="10"/>
        <rFont val="宋体"/>
        <family val="3"/>
        <charset val="134"/>
      </rPr>
      <t>李燕龙</t>
    </r>
    <phoneticPr fontId="27" type="noConversion"/>
  </si>
  <si>
    <t xml:space="preserve"> SPFH590/T=3</t>
    <phoneticPr fontId="27" type="noConversion"/>
  </si>
  <si>
    <t>3-Q /BQB 311
 SPFH590-Q /BQB 310</t>
    <phoneticPr fontId="27" type="noConversion"/>
  </si>
  <si>
    <t>G3扶手支架总成</t>
    <phoneticPr fontId="56" type="noConversion"/>
  </si>
  <si>
    <t>扶手支架</t>
    <phoneticPr fontId="27" type="noConversion"/>
  </si>
  <si>
    <t>SHT0011362</t>
    <phoneticPr fontId="27" type="noConversion"/>
  </si>
  <si>
    <t>SHT0016518</t>
    <phoneticPr fontId="56" type="noConversion"/>
  </si>
  <si>
    <t>SHT0016512</t>
    <phoneticPr fontId="27" type="noConversion"/>
  </si>
  <si>
    <t>G3高配靠背骨架焊接总成</t>
    <phoneticPr fontId="27" type="noConversion"/>
  </si>
  <si>
    <t>SHT0015579</t>
    <phoneticPr fontId="27" type="noConversion"/>
  </si>
  <si>
    <t>SHT0016513</t>
    <phoneticPr fontId="27" type="noConversion"/>
  </si>
  <si>
    <t>SHT0016514</t>
    <phoneticPr fontId="27" type="noConversion"/>
  </si>
  <si>
    <t>G3高配副驾靠背焊接扶手总成</t>
    <phoneticPr fontId="27" type="noConversion"/>
  </si>
  <si>
    <t>SHT0016515</t>
    <phoneticPr fontId="27" type="noConversion"/>
  </si>
  <si>
    <t>G3中配副驾靠背焊接扶手总成</t>
    <phoneticPr fontId="27" type="noConversion"/>
  </si>
  <si>
    <t>SHT0015564</t>
    <phoneticPr fontId="27" type="noConversion"/>
  </si>
  <si>
    <t>SHT0015578</t>
    <phoneticPr fontId="27" type="noConversion"/>
  </si>
  <si>
    <t>SHT0015568</t>
    <phoneticPr fontId="27" type="noConversion"/>
  </si>
  <si>
    <t>副司机高配主边骨架焊接总成</t>
    <phoneticPr fontId="27" type="noConversion"/>
  </si>
  <si>
    <t>SHT0015571</t>
    <phoneticPr fontId="27" type="noConversion"/>
  </si>
  <si>
    <t>副司机高配副边骨架焊接总成</t>
    <phoneticPr fontId="27" type="noConversion"/>
  </si>
  <si>
    <t>SHT0015581</t>
    <phoneticPr fontId="27" type="noConversion"/>
  </si>
  <si>
    <t>靠背弯管焊接总成（G3低配）</t>
    <phoneticPr fontId="27" type="noConversion"/>
  </si>
  <si>
    <t>SHT0015582</t>
    <phoneticPr fontId="27" type="noConversion"/>
  </si>
  <si>
    <t>靠背弯管焊接总成（G3高配）</t>
    <phoneticPr fontId="27" type="noConversion"/>
  </si>
  <si>
    <t>SHT0015574</t>
    <phoneticPr fontId="27" type="noConversion"/>
  </si>
  <si>
    <t>靠背主边骨架焊接总成</t>
    <phoneticPr fontId="27" type="noConversion"/>
  </si>
  <si>
    <t>SHT0015573</t>
    <phoneticPr fontId="27" type="noConversion"/>
  </si>
  <si>
    <t>靠背副边骨架焊接总成</t>
    <phoneticPr fontId="27" type="noConversion"/>
  </si>
  <si>
    <t>气袋腰托侧翼支撑钢丝</t>
    <phoneticPr fontId="27" type="noConversion"/>
  </si>
  <si>
    <t>SHT0015789</t>
    <phoneticPr fontId="27" type="noConversion"/>
  </si>
  <si>
    <t>调角器连动杆保护钢丝总成</t>
    <phoneticPr fontId="5" type="noConversion"/>
  </si>
  <si>
    <t>SHT0015262</t>
    <phoneticPr fontId="27" type="noConversion"/>
  </si>
  <si>
    <t>座框总成</t>
    <phoneticPr fontId="27" type="noConversion"/>
  </si>
  <si>
    <t>绞架总成（VDC）</t>
    <phoneticPr fontId="27" type="noConversion"/>
  </si>
  <si>
    <t>G3滑轨手柄</t>
    <phoneticPr fontId="27" type="noConversion"/>
  </si>
  <si>
    <t>G3主驾高配座椅底支架电泳总成</t>
    <phoneticPr fontId="27" type="noConversion"/>
  </si>
  <si>
    <t>上框侧支架焊接总成电泳</t>
    <phoneticPr fontId="27" type="noConversion"/>
  </si>
  <si>
    <t>SHT0002474</t>
    <phoneticPr fontId="27" type="noConversion"/>
  </si>
  <si>
    <t>SHT0002457</t>
    <phoneticPr fontId="27" type="noConversion"/>
  </si>
  <si>
    <t>SHT0010219</t>
    <phoneticPr fontId="27" type="noConversion"/>
  </si>
  <si>
    <t>标配底支架左边板</t>
    <phoneticPr fontId="27" type="noConversion"/>
  </si>
  <si>
    <t>SHT0015370</t>
    <phoneticPr fontId="27" type="noConversion"/>
  </si>
  <si>
    <t>G3主驾标配座椅底支架电泳总成</t>
    <phoneticPr fontId="27" type="noConversion"/>
  </si>
  <si>
    <t>SHT0015371</t>
    <phoneticPr fontId="27" type="noConversion"/>
  </si>
  <si>
    <t>SHT0015258</t>
    <phoneticPr fontId="27" type="noConversion"/>
  </si>
  <si>
    <t>SHT0015260</t>
    <phoneticPr fontId="27" type="noConversion"/>
  </si>
  <si>
    <t>SHT0015264</t>
    <phoneticPr fontId="27" type="noConversion"/>
  </si>
  <si>
    <t>SHT0015263</t>
    <phoneticPr fontId="27" type="noConversion"/>
  </si>
  <si>
    <t>SHT0015974</t>
    <phoneticPr fontId="27" type="noConversion"/>
  </si>
  <si>
    <t>VDC阀气路总成（G3带转盘）</t>
    <phoneticPr fontId="27" type="noConversion"/>
  </si>
  <si>
    <t>SHT0015372</t>
    <phoneticPr fontId="27" type="noConversion"/>
  </si>
  <si>
    <t>安全带卷收器固定钣金电泳总成</t>
    <phoneticPr fontId="27" type="noConversion"/>
  </si>
  <si>
    <t>SHT0015265</t>
    <phoneticPr fontId="27" type="noConversion"/>
  </si>
  <si>
    <t>SHT0015285</t>
    <phoneticPr fontId="27" type="noConversion"/>
  </si>
  <si>
    <t>SHT0016395</t>
    <phoneticPr fontId="27" type="noConversion"/>
  </si>
  <si>
    <t>SHT0016396</t>
    <phoneticPr fontId="27" type="noConversion"/>
  </si>
  <si>
    <t>标配前支撑钣金</t>
    <phoneticPr fontId="27" type="noConversion"/>
  </si>
  <si>
    <t>SHT0016510</t>
    <phoneticPr fontId="27" type="noConversion"/>
  </si>
  <si>
    <t xml:space="preserve"> QStE420TM/T=2</t>
    <phoneticPr fontId="27" type="noConversion"/>
  </si>
  <si>
    <t>2.0-Q /BQB 311
QStE420TM-Q /BQB 310</t>
    <phoneticPr fontId="27" type="noConversion"/>
  </si>
  <si>
    <t>SHT0016683</t>
    <phoneticPr fontId="27" type="noConversion"/>
  </si>
  <si>
    <t>SHT0016684</t>
    <phoneticPr fontId="27" type="noConversion"/>
  </si>
  <si>
    <t>标配底支架右边板</t>
    <phoneticPr fontId="27" type="noConversion"/>
  </si>
  <si>
    <t>SHT0016664</t>
    <phoneticPr fontId="27" type="noConversion"/>
  </si>
  <si>
    <t>版本：【C】</t>
    <phoneticPr fontId="27" type="noConversion"/>
  </si>
  <si>
    <t>B</t>
    <phoneticPr fontId="27" type="noConversion"/>
  </si>
  <si>
    <t>C</t>
    <phoneticPr fontId="27" type="noConversion"/>
  </si>
  <si>
    <t>试装过程调整物料件号，客户变更扶手位置更新发泡、骨架结构，调整bom结构层级和零件号</t>
    <phoneticPr fontId="27" type="noConversion"/>
  </si>
  <si>
    <t>客户变更底支架形状，新增滑轨零件号，新增钣金件零件号</t>
    <phoneticPr fontId="27" type="noConversion"/>
  </si>
  <si>
    <t>ECR0009849
ECR0009848</t>
    <phoneticPr fontId="27" type="noConversion"/>
  </si>
  <si>
    <t>ECR0009726</t>
    <phoneticPr fontId="27" type="noConversion"/>
  </si>
  <si>
    <t>标配底支架左/右边板</t>
    <phoneticPr fontId="27" type="noConversion"/>
  </si>
  <si>
    <t>SHT0016683/SHT0016684</t>
    <phoneticPr fontId="27" type="noConversion"/>
  </si>
  <si>
    <t>2023.10.27</t>
    <phoneticPr fontId="27" type="noConversion"/>
  </si>
  <si>
    <t>左前脚架</t>
    <phoneticPr fontId="27" type="noConversion"/>
  </si>
  <si>
    <t>说明：客户变更底支架形状，新增滑轨零件号，新增钣金件零件号，取消标配底支架使用的左、右前脚架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</si>
</sst>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0_);[Red]\(0.0000\)"/>
    <numFmt numFmtId="177" formatCode="&quot;√&quot;"/>
    <numFmt numFmtId="178" formatCode="0.000_ "/>
    <numFmt numFmtId="179" formatCode="0.000_);[Red]\(0.000\)"/>
    <numFmt numFmtId="180" formatCode="0.0000_ "/>
    <numFmt numFmtId="181" formatCode="0_ "/>
    <numFmt numFmtId="182" formatCode="0_);[Red]\(0\)"/>
  </numFmts>
  <fonts count="61"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color indexed="8"/>
      <name val="宋体"/>
      <family val="3"/>
      <charset val="134"/>
    </font>
    <font>
      <b/>
      <sz val="10"/>
      <name val="Arial"/>
      <family val="2"/>
    </font>
    <font>
      <b/>
      <sz val="10"/>
      <color indexed="10"/>
      <name val="宋体"/>
      <family val="3"/>
      <charset val="134"/>
    </font>
    <font>
      <b/>
      <sz val="14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sz val="16"/>
      <name val="微软雅黑"/>
      <family val="2"/>
      <charset val="134"/>
    </font>
    <font>
      <b/>
      <sz val="14"/>
      <name val="微软雅黑"/>
      <family val="2"/>
      <charset val="134"/>
    </font>
    <font>
      <b/>
      <sz val="16"/>
      <name val="微软雅黑"/>
      <family val="2"/>
      <charset val="134"/>
    </font>
    <font>
      <b/>
      <sz val="18"/>
      <name val="微软雅黑"/>
      <family val="2"/>
      <charset val="134"/>
    </font>
    <font>
      <b/>
      <sz val="20"/>
      <name val="微软雅黑"/>
      <family val="2"/>
      <charset val="134"/>
    </font>
    <font>
      <b/>
      <u/>
      <sz val="17"/>
      <name val="微软雅黑"/>
      <family val="2"/>
      <charset val="134"/>
    </font>
    <font>
      <b/>
      <sz val="17"/>
      <name val="微软雅黑"/>
      <family val="2"/>
      <charset val="134"/>
    </font>
    <font>
      <sz val="15"/>
      <name val="微软雅黑"/>
      <family val="2"/>
      <charset val="134"/>
    </font>
    <font>
      <sz val="14"/>
      <name val="微软雅黑"/>
      <family val="2"/>
      <charset val="134"/>
    </font>
    <font>
      <sz val="12"/>
      <name val="新細明體"/>
      <family val="1"/>
    </font>
    <font>
      <sz val="12"/>
      <color indexed="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name val="华文楷体"/>
      <family val="3"/>
      <charset val="134"/>
    </font>
    <font>
      <sz val="10"/>
      <name val="仿宋"/>
      <family val="3"/>
      <charset val="134"/>
    </font>
    <font>
      <sz val="10"/>
      <name val="微软雅黑"/>
      <family val="2"/>
      <charset val="134"/>
    </font>
    <font>
      <sz val="9"/>
      <name val="微软雅黑"/>
      <family val="2"/>
      <charset val="134"/>
    </font>
    <font>
      <sz val="10"/>
      <name val="Calibri"/>
      <family val="2"/>
    </font>
    <font>
      <sz val="9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4.3"/>
      <color theme="10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0"/>
      <name val="宋体"/>
      <family val="3"/>
      <charset val="134"/>
      <scheme val="major"/>
    </font>
    <font>
      <b/>
      <sz val="10"/>
      <color theme="1"/>
      <name val="宋体"/>
      <family val="3"/>
      <charset val="134"/>
    </font>
    <font>
      <u/>
      <sz val="10"/>
      <color theme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name val="宋体"/>
      <family val="3"/>
      <charset val="134"/>
      <scheme val="major"/>
    </font>
    <font>
      <sz val="10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trike/>
      <sz val="10"/>
      <color rgb="FFFF0000"/>
      <name val="宋体"/>
      <family val="3"/>
      <charset val="134"/>
    </font>
    <font>
      <sz val="14"/>
      <color rgb="FF000000"/>
      <name val="宋体"/>
      <family val="3"/>
      <charset val="134"/>
    </font>
    <font>
      <sz val="15"/>
      <color rgb="FFFF0000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  <font>
      <sz val="10"/>
      <color theme="1"/>
      <name val="Arial"/>
      <family val="2"/>
    </font>
    <font>
      <sz val="10"/>
      <color rgb="FFFFFF00"/>
      <name val="宋体"/>
      <family val="3"/>
      <charset val="134"/>
    </font>
    <font>
      <b/>
      <sz val="10"/>
      <color rgb="FFFFFF00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1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6" fillId="0" borderId="1" applyNumberFormat="0" applyFill="0" applyBorder="0" applyAlignment="0" applyProtection="0">
      <alignment vertical="center"/>
    </xf>
    <xf numFmtId="0" fontId="6" fillId="0" borderId="1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2" fillId="0" borderId="0"/>
    <xf numFmtId="0" fontId="24" fillId="0" borderId="0" applyNumberFormat="0" applyBorder="0" applyProtection="0">
      <alignment vertical="center"/>
    </xf>
    <xf numFmtId="0" fontId="12" fillId="0" borderId="0"/>
    <xf numFmtId="0" fontId="37" fillId="0" borderId="0">
      <alignment vertical="center"/>
    </xf>
    <xf numFmtId="0" fontId="39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41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5" fillId="2" borderId="2" applyNumberFormat="0" applyFont="0" applyAlignment="0" applyProtection="0">
      <alignment vertical="center"/>
    </xf>
  </cellStyleXfs>
  <cellXfs count="388">
    <xf numFmtId="0" fontId="0" fillId="0" borderId="0" xfId="0">
      <alignment vertical="center"/>
    </xf>
    <xf numFmtId="49" fontId="33" fillId="4" borderId="3" xfId="15" applyNumberFormat="1" applyFont="1" applyFill="1" applyBorder="1" applyAlignment="1">
      <alignment horizontal="center" vertical="center"/>
    </xf>
    <xf numFmtId="0" fontId="1" fillId="0" borderId="0" xfId="3" applyFont="1" applyFill="1" applyBorder="1" applyAlignment="1" applyProtection="1">
      <alignment horizontal="center" vertical="center" wrapText="1"/>
      <protection locked="0"/>
    </xf>
    <xf numFmtId="0" fontId="1" fillId="0" borderId="0" xfId="18" applyFont="1" applyAlignment="1" applyProtection="1">
      <alignment horizontal="center" vertical="center" wrapText="1"/>
      <protection locked="0"/>
    </xf>
    <xf numFmtId="49" fontId="1" fillId="0" borderId="0" xfId="18" applyNumberFormat="1" applyFont="1" applyAlignment="1" applyProtection="1">
      <alignment horizontal="center" vertical="center" wrapText="1"/>
      <protection locked="0"/>
    </xf>
    <xf numFmtId="176" fontId="1" fillId="0" borderId="0" xfId="18" applyNumberFormat="1" applyFont="1" applyAlignment="1" applyProtection="1">
      <alignment horizontal="center" vertical="center" wrapText="1"/>
      <protection locked="0"/>
    </xf>
    <xf numFmtId="0" fontId="13" fillId="0" borderId="1" xfId="15" applyFont="1" applyBorder="1" applyAlignment="1">
      <alignment horizontal="center" vertical="center"/>
    </xf>
    <xf numFmtId="0" fontId="14" fillId="0" borderId="0" xfId="15" applyFont="1" applyAlignment="1">
      <alignment vertical="center"/>
    </xf>
    <xf numFmtId="0" fontId="13" fillId="0" borderId="0" xfId="15" applyFont="1" applyAlignment="1">
      <alignment vertical="center"/>
    </xf>
    <xf numFmtId="0" fontId="16" fillId="0" borderId="0" xfId="15" applyFont="1" applyAlignment="1">
      <alignment vertical="center"/>
    </xf>
    <xf numFmtId="0" fontId="15" fillId="0" borderId="4" xfId="15" applyFont="1" applyBorder="1" applyAlignment="1">
      <alignment horizontal="left" vertical="center"/>
    </xf>
    <xf numFmtId="0" fontId="17" fillId="0" borderId="0" xfId="15" applyFont="1" applyAlignment="1">
      <alignment horizontal="left" vertical="center"/>
    </xf>
    <xf numFmtId="0" fontId="17" fillId="3" borderId="5" xfId="15" applyFont="1" applyFill="1" applyBorder="1" applyAlignment="1">
      <alignment horizontal="center" vertical="center"/>
    </xf>
    <xf numFmtId="0" fontId="17" fillId="3" borderId="0" xfId="15" applyFont="1" applyFill="1" applyAlignment="1">
      <alignment horizontal="center" vertical="center"/>
    </xf>
    <xf numFmtId="0" fontId="13" fillId="0" borderId="6" xfId="9" applyFont="1" applyBorder="1" applyAlignment="1">
      <alignment horizontal="center" vertical="center"/>
    </xf>
    <xf numFmtId="0" fontId="13" fillId="0" borderId="7" xfId="9" applyFont="1" applyBorder="1" applyAlignment="1">
      <alignment horizontal="center" vertical="center"/>
    </xf>
    <xf numFmtId="0" fontId="19" fillId="3" borderId="8" xfId="15" applyFont="1" applyFill="1" applyBorder="1" applyAlignment="1">
      <alignment horizontal="center" vertical="center"/>
    </xf>
    <xf numFmtId="0" fontId="10" fillId="0" borderId="9" xfId="15" applyFont="1" applyBorder="1" applyAlignment="1">
      <alignment horizontal="center" vertical="center"/>
    </xf>
    <xf numFmtId="0" fontId="22" fillId="0" borderId="10" xfId="15" applyFont="1" applyBorder="1" applyAlignment="1">
      <alignment horizontal="center" vertical="center"/>
    </xf>
    <xf numFmtId="0" fontId="10" fillId="0" borderId="9" xfId="9" applyFont="1" applyBorder="1" applyAlignment="1">
      <alignment horizontal="center" vertical="center"/>
    </xf>
    <xf numFmtId="0" fontId="10" fillId="0" borderId="11" xfId="15" applyFont="1" applyBorder="1" applyAlignment="1">
      <alignment horizontal="center" vertical="center"/>
    </xf>
    <xf numFmtId="0" fontId="14" fillId="0" borderId="0" xfId="15" applyFont="1" applyAlignment="1">
      <alignment vertical="center" wrapText="1"/>
    </xf>
    <xf numFmtId="14" fontId="10" fillId="0" borderId="10" xfId="15" applyNumberFormat="1" applyFont="1" applyBorder="1" applyAlignment="1">
      <alignment horizontal="center" vertical="center" shrinkToFit="1"/>
    </xf>
    <xf numFmtId="14" fontId="22" fillId="0" borderId="12" xfId="15" applyNumberFormat="1" applyFont="1" applyBorder="1" applyAlignment="1">
      <alignment horizontal="center" vertical="center" shrinkToFit="1"/>
    </xf>
    <xf numFmtId="14" fontId="22" fillId="0" borderId="13" xfId="15" applyNumberFormat="1" applyFont="1" applyBorder="1" applyAlignment="1">
      <alignment horizontal="center" vertical="center" shrinkToFit="1"/>
    </xf>
    <xf numFmtId="182" fontId="42" fillId="0" borderId="14" xfId="18" applyNumberFormat="1" applyFont="1" applyBorder="1" applyAlignment="1" applyProtection="1">
      <alignment horizontal="center" vertical="center" wrapText="1"/>
      <protection locked="0"/>
    </xf>
    <xf numFmtId="182" fontId="42" fillId="0" borderId="1" xfId="18" applyNumberFormat="1" applyFont="1" applyBorder="1" applyAlignment="1" applyProtection="1">
      <alignment horizontal="center" vertical="center" wrapText="1"/>
      <protection locked="0"/>
    </xf>
    <xf numFmtId="182" fontId="42" fillId="7" borderId="1" xfId="18" applyNumberFormat="1" applyFont="1" applyFill="1" applyBorder="1" applyAlignment="1" applyProtection="1">
      <alignment horizontal="center" vertical="center" wrapText="1"/>
      <protection locked="0"/>
    </xf>
    <xf numFmtId="0" fontId="2" fillId="0" borderId="15" xfId="3" applyFont="1" applyFill="1" applyBorder="1" applyAlignment="1" applyProtection="1">
      <alignment horizontal="center" vertical="center" wrapText="1"/>
      <protection locked="0"/>
    </xf>
    <xf numFmtId="0" fontId="42" fillId="0" borderId="15" xfId="3" applyFont="1" applyFill="1" applyBorder="1" applyAlignment="1" applyProtection="1">
      <alignment horizontal="center" vertical="center" wrapText="1"/>
      <protection locked="0"/>
    </xf>
    <xf numFmtId="0" fontId="2" fillId="0" borderId="15" xfId="18" applyFont="1" applyBorder="1" applyAlignment="1" applyProtection="1">
      <alignment horizontal="center" vertical="center" wrapText="1"/>
      <protection locked="0"/>
    </xf>
    <xf numFmtId="182" fontId="42" fillId="0" borderId="16" xfId="18" applyNumberFormat="1" applyFont="1" applyBorder="1" applyAlignment="1" applyProtection="1">
      <alignment horizontal="center" vertical="center" wrapText="1"/>
      <protection locked="0"/>
    </xf>
    <xf numFmtId="182" fontId="42" fillId="7" borderId="16" xfId="18" applyNumberFormat="1" applyFont="1" applyFill="1" applyBorder="1" applyAlignment="1" applyProtection="1">
      <alignment horizontal="center" vertical="center" wrapText="1"/>
      <protection locked="0"/>
    </xf>
    <xf numFmtId="0" fontId="2" fillId="0" borderId="17" xfId="3" applyFont="1" applyFill="1" applyBorder="1" applyAlignment="1" applyProtection="1">
      <alignment horizontal="center" vertical="center" wrapText="1"/>
      <protection locked="0"/>
    </xf>
    <xf numFmtId="0" fontId="43" fillId="0" borderId="1" xfId="18" applyFont="1" applyBorder="1" applyAlignment="1" applyProtection="1">
      <alignment horizontal="center" vertical="center" wrapText="1"/>
      <protection locked="0"/>
    </xf>
    <xf numFmtId="0" fontId="13" fillId="0" borderId="18" xfId="15" applyFont="1" applyBorder="1" applyAlignment="1">
      <alignment horizontal="center" vertical="center"/>
    </xf>
    <xf numFmtId="0" fontId="43" fillId="0" borderId="0" xfId="18" applyFont="1" applyAlignment="1" applyProtection="1">
      <alignment horizontal="center" vertical="center" wrapText="1"/>
      <protection locked="0"/>
    </xf>
    <xf numFmtId="0" fontId="13" fillId="0" borderId="1" xfId="15" applyFont="1" applyBorder="1" applyAlignment="1">
      <alignment vertical="center"/>
    </xf>
    <xf numFmtId="0" fontId="13" fillId="0" borderId="0" xfId="15" applyFont="1" applyAlignment="1">
      <alignment vertical="center" wrapText="1"/>
    </xf>
    <xf numFmtId="0" fontId="43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9" borderId="1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10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182" fontId="44" fillId="0" borderId="14" xfId="18" applyNumberFormat="1" applyFont="1" applyBorder="1" applyAlignment="1" applyProtection="1">
      <alignment horizontal="center" vertical="center" wrapText="1"/>
      <protection locked="0"/>
    </xf>
    <xf numFmtId="0" fontId="45" fillId="0" borderId="0" xfId="18" applyFont="1" applyAlignment="1" applyProtection="1">
      <alignment horizontal="center" vertical="center" wrapText="1"/>
      <protection locked="0"/>
    </xf>
    <xf numFmtId="0" fontId="42" fillId="0" borderId="1" xfId="0" applyFont="1" applyBorder="1" applyAlignment="1">
      <alignment horizontal="center" vertical="center" wrapText="1"/>
    </xf>
    <xf numFmtId="0" fontId="42" fillId="0" borderId="1" xfId="19" applyFont="1" applyBorder="1" applyAlignment="1" applyProtection="1">
      <alignment horizontal="center" vertical="center" wrapText="1"/>
      <protection locked="0"/>
    </xf>
    <xf numFmtId="0" fontId="46" fillId="0" borderId="1" xfId="18" applyFont="1" applyBorder="1" applyAlignment="1" applyProtection="1">
      <alignment horizontal="center" vertical="center" wrapText="1"/>
      <protection locked="0"/>
    </xf>
    <xf numFmtId="49" fontId="43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43" fillId="0" borderId="1" xfId="3" applyFont="1" applyFill="1" applyBorder="1" applyAlignment="1" applyProtection="1">
      <alignment horizontal="center" vertical="center" wrapText="1"/>
      <protection locked="0"/>
    </xf>
    <xf numFmtId="0" fontId="47" fillId="0" borderId="1" xfId="16" applyFont="1" applyFill="1" applyBorder="1" applyAlignment="1" applyProtection="1">
      <alignment horizontal="center" vertical="center" wrapText="1"/>
    </xf>
    <xf numFmtId="179" fontId="48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48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4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176" fontId="2" fillId="0" borderId="1" xfId="1" applyNumberFormat="1" applyFont="1" applyFill="1" applyBorder="1" applyAlignment="1" applyProtection="1">
      <alignment horizontal="center" vertical="center" wrapText="1"/>
    </xf>
    <xf numFmtId="49" fontId="1" fillId="0" borderId="1" xfId="1" applyNumberFormat="1" applyFill="1" applyBorder="1" applyAlignment="1" applyProtection="1">
      <alignment horizontal="center" vertical="center" wrapText="1"/>
      <protection locked="0"/>
    </xf>
    <xf numFmtId="9" fontId="2" fillId="0" borderId="1" xfId="5" applyFont="1" applyFill="1" applyBorder="1" applyAlignment="1" applyProtection="1">
      <alignment horizontal="center" vertical="center" wrapText="1"/>
      <protection locked="0"/>
    </xf>
    <xf numFmtId="0" fontId="48" fillId="0" borderId="1" xfId="0" applyFont="1" applyBorder="1" applyAlignment="1">
      <alignment horizontal="center" vertical="center" wrapText="1"/>
    </xf>
    <xf numFmtId="49" fontId="33" fillId="0" borderId="1" xfId="18" applyNumberFormat="1" applyFont="1" applyBorder="1" applyAlignment="1" applyProtection="1">
      <alignment horizontal="center" vertical="center" wrapText="1"/>
      <protection locked="0"/>
    </xf>
    <xf numFmtId="0" fontId="33" fillId="0" borderId="1" xfId="18" applyFont="1" applyBorder="1" applyAlignment="1" applyProtection="1">
      <alignment horizontal="center" vertical="center" wrapText="1"/>
      <protection locked="0"/>
    </xf>
    <xf numFmtId="0" fontId="33" fillId="11" borderId="1" xfId="0" applyFont="1" applyFill="1" applyBorder="1" applyAlignment="1">
      <alignment horizontal="left" vertical="center" wrapText="1"/>
    </xf>
    <xf numFmtId="0" fontId="33" fillId="11" borderId="1" xfId="10" applyFont="1" applyFill="1" applyBorder="1" applyAlignment="1">
      <alignment horizontal="center" vertical="center" wrapText="1"/>
    </xf>
    <xf numFmtId="181" fontId="49" fillId="0" borderId="1" xfId="0" applyNumberFormat="1" applyFont="1" applyBorder="1" applyAlignment="1">
      <alignment horizontal="center" vertical="center" wrapText="1"/>
    </xf>
    <xf numFmtId="49" fontId="33" fillId="0" borderId="1" xfId="10" applyNumberFormat="1" applyFont="1" applyBorder="1" applyAlignment="1">
      <alignment horizontal="center" vertical="center" wrapText="1"/>
    </xf>
    <xf numFmtId="0" fontId="33" fillId="0" borderId="1" xfId="10" applyFont="1" applyBorder="1" applyAlignment="1">
      <alignment horizontal="center" vertical="center" wrapText="1"/>
    </xf>
    <xf numFmtId="0" fontId="33" fillId="0" borderId="1" xfId="15" applyFont="1" applyBorder="1" applyAlignment="1">
      <alignment horizontal="center" vertical="center"/>
    </xf>
    <xf numFmtId="0" fontId="33" fillId="0" borderId="1" xfId="15" applyFont="1" applyBorder="1" applyAlignment="1">
      <alignment horizontal="left" vertical="center"/>
    </xf>
    <xf numFmtId="0" fontId="33" fillId="0" borderId="1" xfId="9" applyFont="1" applyBorder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33" fillId="8" borderId="1" xfId="18" applyFont="1" applyFill="1" applyBorder="1" applyAlignment="1" applyProtection="1">
      <alignment horizontal="center" vertical="center" wrapText="1"/>
      <protection locked="0"/>
    </xf>
    <xf numFmtId="0" fontId="33" fillId="0" borderId="18" xfId="15" applyFont="1" applyBorder="1" applyAlignment="1">
      <alignment horizontal="center" vertical="center"/>
    </xf>
    <xf numFmtId="0" fontId="33" fillId="0" borderId="3" xfId="15" applyFont="1" applyBorder="1" applyAlignment="1">
      <alignment horizontal="center" vertical="center"/>
    </xf>
    <xf numFmtId="0" fontId="33" fillId="0" borderId="15" xfId="15" applyFont="1" applyBorder="1" applyAlignment="1">
      <alignment horizontal="center" vertical="center"/>
    </xf>
    <xf numFmtId="0" fontId="49" fillId="0" borderId="1" xfId="18" applyFont="1" applyBorder="1" applyAlignment="1" applyProtection="1">
      <alignment horizontal="center" vertical="center" wrapText="1"/>
      <protection locked="0"/>
    </xf>
    <xf numFmtId="49" fontId="33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left" vertical="center"/>
    </xf>
    <xf numFmtId="0" fontId="33" fillId="0" borderId="1" xfId="15" applyFont="1" applyBorder="1" applyAlignment="1">
      <alignment horizontal="center" vertical="center" wrapText="1"/>
    </xf>
    <xf numFmtId="0" fontId="33" fillId="0" borderId="1" xfId="15" applyFont="1" applyBorder="1" applyAlignment="1">
      <alignment vertical="center"/>
    </xf>
    <xf numFmtId="49" fontId="33" fillId="11" borderId="1" xfId="18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15" applyFont="1" applyAlignment="1">
      <alignment vertical="center"/>
    </xf>
    <xf numFmtId="0" fontId="33" fillId="0" borderId="1" xfId="15" applyFont="1" applyBorder="1" applyAlignment="1">
      <alignment horizontal="left" vertical="top" wrapText="1"/>
    </xf>
    <xf numFmtId="0" fontId="33" fillId="0" borderId="1" xfId="0" applyFont="1" applyBorder="1" applyAlignment="1">
      <alignment horizontal="center" vertical="center" wrapText="1"/>
    </xf>
    <xf numFmtId="0" fontId="3" fillId="0" borderId="1" xfId="18" applyFont="1" applyBorder="1" applyAlignment="1" applyProtection="1">
      <alignment horizontal="center" vertical="center" wrapText="1"/>
      <protection locked="0"/>
    </xf>
    <xf numFmtId="181" fontId="33" fillId="0" borderId="1" xfId="0" applyNumberFormat="1" applyFont="1" applyBorder="1" applyAlignment="1">
      <alignment horizontal="center" vertical="center" wrapText="1"/>
    </xf>
    <xf numFmtId="181" fontId="33" fillId="8" borderId="1" xfId="0" applyNumberFormat="1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/>
    </xf>
    <xf numFmtId="0" fontId="33" fillId="0" borderId="1" xfId="15" applyFont="1" applyBorder="1" applyAlignment="1">
      <alignment horizontal="center" vertical="top" wrapText="1"/>
    </xf>
    <xf numFmtId="0" fontId="13" fillId="0" borderId="0" xfId="15" applyFont="1" applyAlignment="1">
      <alignment horizontal="center" vertical="center" wrapText="1"/>
    </xf>
    <xf numFmtId="49" fontId="33" fillId="8" borderId="1" xfId="18" applyNumberFormat="1" applyFont="1" applyFill="1" applyBorder="1" applyAlignment="1" applyProtection="1">
      <alignment horizontal="center" vertical="center" wrapText="1"/>
      <protection locked="0"/>
    </xf>
    <xf numFmtId="0" fontId="43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49" fillId="4" borderId="1" xfId="0" applyFont="1" applyFill="1" applyBorder="1" applyAlignment="1">
      <alignment horizontal="center" vertical="center"/>
    </xf>
    <xf numFmtId="0" fontId="34" fillId="0" borderId="1" xfId="15" applyFont="1" applyBorder="1" applyAlignment="1">
      <alignment horizontal="center" vertical="center" wrapText="1"/>
    </xf>
    <xf numFmtId="0" fontId="33" fillId="4" borderId="1" xfId="15" applyFont="1" applyFill="1" applyBorder="1" applyAlignment="1">
      <alignment horizontal="center" vertical="center" wrapText="1"/>
    </xf>
    <xf numFmtId="0" fontId="33" fillId="4" borderId="1" xfId="15" applyFont="1" applyFill="1" applyBorder="1" applyAlignment="1">
      <alignment horizontal="center" vertical="center"/>
    </xf>
    <xf numFmtId="0" fontId="43" fillId="0" borderId="1" xfId="18" applyFont="1" applyFill="1" applyBorder="1" applyAlignment="1" applyProtection="1">
      <alignment horizontal="center" vertical="center" wrapText="1"/>
      <protection locked="0"/>
    </xf>
    <xf numFmtId="49" fontId="2" fillId="0" borderId="1" xfId="18" applyNumberFormat="1" applyFont="1" applyFill="1" applyBorder="1" applyAlignment="1" applyProtection="1">
      <alignment horizontal="center" vertical="center" wrapText="1"/>
      <protection locked="0"/>
    </xf>
    <xf numFmtId="0" fontId="48" fillId="0" borderId="1" xfId="0" applyFont="1" applyFill="1" applyBorder="1" applyAlignment="1">
      <alignment horizontal="center" vertical="center"/>
    </xf>
    <xf numFmtId="0" fontId="2" fillId="0" borderId="1" xfId="18" applyFont="1" applyFill="1" applyBorder="1" applyAlignment="1" applyProtection="1">
      <alignment horizontal="center" vertical="center" wrapText="1"/>
      <protection locked="0"/>
    </xf>
    <xf numFmtId="0" fontId="43" fillId="0" borderId="1" xfId="0" applyFont="1" applyFill="1" applyBorder="1" applyAlignment="1">
      <alignment horizontal="center" vertical="center" wrapText="1"/>
    </xf>
    <xf numFmtId="176" fontId="48" fillId="0" borderId="1" xfId="0" applyNumberFormat="1" applyFont="1" applyFill="1" applyBorder="1" applyAlignment="1">
      <alignment horizontal="center" vertical="center"/>
    </xf>
    <xf numFmtId="49" fontId="1" fillId="0" borderId="1" xfId="18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18" applyNumberFormat="1" applyFont="1" applyFill="1" applyBorder="1" applyAlignment="1" applyProtection="1">
      <alignment horizontal="center" vertical="center" wrapText="1"/>
      <protection locked="0"/>
    </xf>
    <xf numFmtId="181" fontId="43" fillId="0" borderId="1" xfId="0" applyNumberFormat="1" applyFont="1" applyFill="1" applyBorder="1" applyAlignment="1">
      <alignment horizontal="center" vertical="center" wrapText="1"/>
    </xf>
    <xf numFmtId="0" fontId="43" fillId="0" borderId="1" xfId="3" applyNumberFormat="1" applyFont="1" applyFill="1" applyBorder="1" applyAlignment="1" applyProtection="1">
      <alignment horizontal="left" vertical="center" wrapText="1"/>
      <protection locked="0"/>
    </xf>
    <xf numFmtId="0" fontId="1" fillId="0" borderId="1" xfId="3" applyFont="1" applyFill="1" applyBorder="1" applyAlignment="1" applyProtection="1">
      <alignment horizontal="center" vertical="center" wrapText="1"/>
      <protection locked="0"/>
    </xf>
    <xf numFmtId="0" fontId="2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43" fillId="7" borderId="1" xfId="18" applyFont="1" applyFill="1" applyBorder="1" applyAlignment="1" applyProtection="1">
      <alignment horizontal="center" vertical="center" wrapText="1"/>
      <protection locked="0"/>
    </xf>
    <xf numFmtId="0" fontId="43" fillId="7" borderId="1" xfId="3" applyNumberFormat="1" applyFont="1" applyFill="1" applyBorder="1" applyAlignment="1" applyProtection="1">
      <alignment horizontal="center" vertical="center" wrapText="1"/>
      <protection locked="0"/>
    </xf>
    <xf numFmtId="49" fontId="2" fillId="7" borderId="1" xfId="18" applyNumberFormat="1" applyFont="1" applyFill="1" applyBorder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>
      <alignment horizontal="center" vertical="center" wrapText="1"/>
    </xf>
    <xf numFmtId="0" fontId="43" fillId="7" borderId="1" xfId="0" applyFont="1" applyFill="1" applyBorder="1" applyAlignment="1">
      <alignment horizontal="center" vertical="center" wrapText="1"/>
    </xf>
    <xf numFmtId="49" fontId="43" fillId="7" borderId="1" xfId="3" applyNumberFormat="1" applyFont="1" applyFill="1" applyBorder="1" applyAlignment="1" applyProtection="1">
      <alignment horizontal="center" vertical="center" wrapText="1"/>
      <protection locked="0"/>
    </xf>
    <xf numFmtId="49" fontId="2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7" borderId="1" xfId="18" applyFont="1" applyFill="1" applyBorder="1" applyAlignment="1">
      <alignment horizontal="center" vertical="center" wrapText="1"/>
    </xf>
    <xf numFmtId="176" fontId="2" fillId="7" borderId="1" xfId="18" applyNumberFormat="1" applyFont="1" applyFill="1" applyBorder="1" applyAlignment="1">
      <alignment horizontal="center" vertical="center" wrapText="1"/>
    </xf>
    <xf numFmtId="0" fontId="2" fillId="7" borderId="1" xfId="18" applyFont="1" applyFill="1" applyBorder="1" applyAlignment="1" applyProtection="1">
      <alignment horizontal="center" vertical="center" wrapText="1"/>
      <protection locked="0"/>
    </xf>
    <xf numFmtId="0" fontId="1" fillId="7" borderId="0" xfId="3" applyFont="1" applyFill="1" applyBorder="1" applyAlignment="1" applyProtection="1">
      <alignment horizontal="center" vertical="center" wrapText="1"/>
      <protection locked="0"/>
    </xf>
    <xf numFmtId="0" fontId="4" fillId="7" borderId="1" xfId="0" applyFont="1" applyFill="1" applyBorder="1" applyAlignment="1">
      <alignment horizontal="center" vertical="center" wrapText="1"/>
    </xf>
    <xf numFmtId="176" fontId="2" fillId="7" borderId="1" xfId="18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8" applyFont="1" applyFill="1" applyBorder="1" applyAlignment="1">
      <alignment horizontal="center" vertical="center" wrapText="1"/>
    </xf>
    <xf numFmtId="49" fontId="43" fillId="0" borderId="1" xfId="18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18" applyNumberFormat="1" applyFont="1" applyFill="1" applyBorder="1" applyAlignment="1">
      <alignment horizontal="center" vertical="center" wrapText="1"/>
    </xf>
    <xf numFmtId="179" fontId="48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43" fillId="0" borderId="1" xfId="3" applyFont="1" applyFill="1" applyBorder="1" applyAlignment="1" applyProtection="1">
      <alignment horizontal="center" vertical="center" wrapText="1" shrinkToFit="1"/>
      <protection locked="0"/>
    </xf>
    <xf numFmtId="0" fontId="2" fillId="0" borderId="1" xfId="10" applyFont="1" applyFill="1" applyBorder="1" applyAlignment="1">
      <alignment horizontal="left" vertical="center"/>
    </xf>
    <xf numFmtId="49" fontId="50" fillId="0" borderId="1" xfId="18" applyNumberFormat="1" applyFont="1" applyFill="1" applyBorder="1" applyAlignment="1" applyProtection="1">
      <alignment horizontal="center" vertical="center" wrapText="1"/>
      <protection locked="0"/>
    </xf>
    <xf numFmtId="0" fontId="44" fillId="0" borderId="1" xfId="0" applyFont="1" applyFill="1" applyBorder="1" applyAlignment="1">
      <alignment horizontal="left" vertical="center" wrapText="1"/>
    </xf>
    <xf numFmtId="0" fontId="42" fillId="0" borderId="1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left" vertical="center"/>
    </xf>
    <xf numFmtId="0" fontId="4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2" fillId="0" borderId="1" xfId="18" applyNumberFormat="1" applyFont="1" applyFill="1" applyBorder="1" applyAlignment="1" applyProtection="1">
      <alignment horizontal="center" vertical="center" wrapText="1"/>
      <protection locked="0"/>
    </xf>
    <xf numFmtId="180" fontId="43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44" fillId="0" borderId="1" xfId="18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177" fontId="43" fillId="0" borderId="1" xfId="18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8" applyFont="1" applyFill="1" applyBorder="1" applyAlignment="1">
      <alignment horizontal="center" vertical="center" wrapText="1"/>
    </xf>
    <xf numFmtId="0" fontId="2" fillId="0" borderId="1" xfId="8" applyFont="1" applyFill="1" applyBorder="1" applyAlignment="1">
      <alignment horizontal="center" vertical="center"/>
    </xf>
    <xf numFmtId="0" fontId="43" fillId="0" borderId="1" xfId="18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43" fillId="0" borderId="1" xfId="8" applyFont="1" applyFill="1" applyBorder="1" applyAlignment="1">
      <alignment horizontal="center" vertical="center"/>
    </xf>
    <xf numFmtId="0" fontId="1" fillId="0" borderId="0" xfId="18" applyFont="1" applyFill="1" applyAlignment="1" applyProtection="1">
      <alignment horizontal="center" vertical="center" wrapText="1"/>
      <protection locked="0"/>
    </xf>
    <xf numFmtId="0" fontId="48" fillId="0" borderId="1" xfId="18" applyFont="1" applyFill="1" applyBorder="1" applyAlignment="1" applyProtection="1">
      <alignment horizontal="center" vertical="center" wrapText="1"/>
      <protection locked="0"/>
    </xf>
    <xf numFmtId="176" fontId="48" fillId="0" borderId="1" xfId="1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2" fillId="0" borderId="1" xfId="18" applyFont="1" applyFill="1" applyBorder="1" applyAlignment="1" applyProtection="1">
      <alignment horizontal="left" vertical="center" wrapText="1"/>
      <protection locked="0"/>
    </xf>
    <xf numFmtId="0" fontId="1" fillId="0" borderId="1" xfId="18" applyFont="1" applyFill="1" applyBorder="1" applyAlignment="1" applyProtection="1">
      <alignment horizontal="center" vertical="center" wrapText="1"/>
      <protection locked="0"/>
    </xf>
    <xf numFmtId="176" fontId="42" fillId="0" borderId="1" xfId="18" applyNumberFormat="1" applyFont="1" applyFill="1" applyBorder="1" applyAlignment="1">
      <alignment horizontal="center" vertical="center" wrapText="1"/>
    </xf>
    <xf numFmtId="176" fontId="51" fillId="0" borderId="1" xfId="10" applyNumberFormat="1" applyFont="1" applyFill="1" applyBorder="1" applyAlignment="1">
      <alignment horizontal="center" vertical="center"/>
    </xf>
    <xf numFmtId="176" fontId="48" fillId="0" borderId="1" xfId="0" applyNumberFormat="1" applyFont="1" applyFill="1" applyBorder="1" applyAlignment="1">
      <alignment horizontal="center" vertical="center" wrapText="1"/>
    </xf>
    <xf numFmtId="49" fontId="43" fillId="0" borderId="1" xfId="10" applyNumberFormat="1" applyFont="1" applyFill="1" applyBorder="1" applyAlignment="1">
      <alignment horizontal="center" vertical="center" wrapText="1"/>
    </xf>
    <xf numFmtId="0" fontId="52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19" applyFont="1" applyFill="1" applyBorder="1" applyAlignment="1">
      <alignment horizontal="center" vertical="center" wrapText="1"/>
    </xf>
    <xf numFmtId="0" fontId="2" fillId="0" borderId="1" xfId="19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3" fillId="0" borderId="1" xfId="10" applyFont="1" applyFill="1" applyBorder="1" applyAlignment="1">
      <alignment horizontal="center" vertical="center" wrapText="1"/>
    </xf>
    <xf numFmtId="0" fontId="42" fillId="0" borderId="1" xfId="12" applyFont="1" applyFill="1" applyBorder="1" applyAlignment="1">
      <alignment horizontal="center" vertical="center" wrapText="1"/>
    </xf>
    <xf numFmtId="0" fontId="2" fillId="0" borderId="1" xfId="12" applyFont="1" applyFill="1" applyBorder="1" applyAlignment="1">
      <alignment horizontal="center" vertical="center" wrapText="1"/>
    </xf>
    <xf numFmtId="176" fontId="48" fillId="0" borderId="1" xfId="18" applyNumberFormat="1" applyFont="1" applyFill="1" applyBorder="1" applyAlignment="1" applyProtection="1">
      <alignment horizontal="center" vertical="center" wrapText="1"/>
      <protection locked="0"/>
    </xf>
    <xf numFmtId="0" fontId="53" fillId="0" borderId="1" xfId="18" applyFont="1" applyFill="1" applyBorder="1" applyAlignment="1" applyProtection="1">
      <alignment horizontal="left" vertical="center" wrapText="1"/>
      <protection locked="0"/>
    </xf>
    <xf numFmtId="0" fontId="53" fillId="0" borderId="1" xfId="18" applyFont="1" applyFill="1" applyBorder="1" applyAlignment="1" applyProtection="1">
      <alignment vertical="center" wrapText="1"/>
      <protection locked="0"/>
    </xf>
    <xf numFmtId="0" fontId="34" fillId="0" borderId="1" xfId="12" applyFont="1" applyFill="1" applyBorder="1" applyAlignment="1">
      <alignment horizontal="center" vertical="center" wrapText="1"/>
    </xf>
    <xf numFmtId="0" fontId="34" fillId="0" borderId="1" xfId="1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4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4" fillId="0" borderId="1" xfId="0" applyFont="1" applyFill="1" applyBorder="1" applyAlignment="1">
      <alignment horizontal="left" vertical="center" wrapText="1"/>
    </xf>
    <xf numFmtId="0" fontId="2" fillId="0" borderId="1" xfId="18" applyFont="1" applyFill="1" applyBorder="1" applyAlignment="1" applyProtection="1">
      <alignment horizontal="center" vertical="center"/>
      <protection locked="0"/>
    </xf>
    <xf numFmtId="0" fontId="43" fillId="0" borderId="1" xfId="0" applyFont="1" applyFill="1" applyBorder="1" applyAlignment="1">
      <alignment horizontal="center" vertical="center"/>
    </xf>
    <xf numFmtId="178" fontId="31" fillId="0" borderId="1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49" fontId="44" fillId="0" borderId="1" xfId="18" applyNumberFormat="1" applyFont="1" applyFill="1" applyBorder="1" applyAlignment="1" applyProtection="1">
      <alignment horizontal="center" vertical="center"/>
      <protection locked="0"/>
    </xf>
    <xf numFmtId="49" fontId="53" fillId="0" borderId="1" xfId="0" applyNumberFormat="1" applyFont="1" applyFill="1" applyBorder="1" applyAlignment="1">
      <alignment vertical="center"/>
    </xf>
    <xf numFmtId="0" fontId="5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18" applyFont="1" applyAlignment="1" applyProtection="1">
      <alignment horizontal="center" vertical="center"/>
      <protection locked="0"/>
    </xf>
    <xf numFmtId="0" fontId="4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18" applyNumberFormat="1" applyFont="1" applyFill="1" applyBorder="1" applyAlignment="1" applyProtection="1">
      <alignment horizontal="left" vertical="center" wrapText="1"/>
      <protection locked="0"/>
    </xf>
    <xf numFmtId="0" fontId="43" fillId="12" borderId="1" xfId="0" applyFont="1" applyFill="1" applyBorder="1" applyAlignment="1">
      <alignment horizontal="center" vertical="center" wrapText="1"/>
    </xf>
    <xf numFmtId="0" fontId="2" fillId="12" borderId="1" xfId="18" applyFont="1" applyFill="1" applyBorder="1" applyAlignment="1" applyProtection="1">
      <alignment horizontal="center" vertical="center" wrapText="1"/>
      <protection locked="0"/>
    </xf>
    <xf numFmtId="0" fontId="48" fillId="12" borderId="1" xfId="0" applyFont="1" applyFill="1" applyBorder="1" applyAlignment="1">
      <alignment horizontal="center" vertical="center" wrapText="1"/>
    </xf>
    <xf numFmtId="0" fontId="42" fillId="12" borderId="1" xfId="0" applyFont="1" applyFill="1" applyBorder="1" applyAlignment="1">
      <alignment horizontal="center" vertical="center" wrapText="1"/>
    </xf>
    <xf numFmtId="0" fontId="42" fillId="12" borderId="1" xfId="19" applyFont="1" applyFill="1" applyBorder="1" applyAlignment="1" applyProtection="1">
      <alignment horizontal="center" vertical="center" wrapText="1"/>
      <protection locked="0"/>
    </xf>
    <xf numFmtId="0" fontId="46" fillId="12" borderId="1" xfId="18" applyFont="1" applyFill="1" applyBorder="1" applyAlignment="1" applyProtection="1">
      <alignment horizontal="center" vertical="center" wrapText="1"/>
      <protection locked="0"/>
    </xf>
    <xf numFmtId="0" fontId="43" fillId="12" borderId="1" xfId="10" applyFont="1" applyFill="1" applyBorder="1" applyAlignment="1">
      <alignment horizontal="center" vertical="center" wrapText="1"/>
    </xf>
    <xf numFmtId="0" fontId="1" fillId="12" borderId="0" xfId="18" applyFont="1" applyFill="1" applyAlignment="1" applyProtection="1">
      <alignment horizontal="center" vertical="center" wrapText="1"/>
      <protection locked="0"/>
    </xf>
    <xf numFmtId="0" fontId="1" fillId="12" borderId="1" xfId="3" applyFont="1" applyFill="1" applyBorder="1" applyAlignment="1" applyProtection="1">
      <alignment horizontal="center" vertical="center" wrapText="1"/>
      <protection locked="0"/>
    </xf>
    <xf numFmtId="49" fontId="2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43" fillId="0" borderId="1" xfId="3" applyFont="1" applyFill="1" applyBorder="1" applyAlignment="1" applyProtection="1">
      <alignment horizontal="center" vertical="center" wrapText="1" shrinkToFit="1"/>
      <protection locked="0"/>
    </xf>
    <xf numFmtId="0" fontId="2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33" fillId="4" borderId="18" xfId="15" applyNumberFormat="1" applyFont="1" applyFill="1" applyBorder="1" applyAlignment="1">
      <alignment horizontal="center" vertical="center"/>
    </xf>
    <xf numFmtId="0" fontId="33" fillId="4" borderId="1" xfId="15" applyFont="1" applyFill="1" applyBorder="1" applyAlignment="1">
      <alignment horizontal="center" vertical="center"/>
    </xf>
    <xf numFmtId="0" fontId="33" fillId="0" borderId="3" xfId="15" applyFont="1" applyBorder="1" applyAlignment="1">
      <alignment horizontal="center" vertical="center" wrapText="1"/>
    </xf>
    <xf numFmtId="0" fontId="33" fillId="0" borderId="19" xfId="15" applyFont="1" applyBorder="1" applyAlignment="1">
      <alignment horizontal="center" vertical="center" wrapText="1"/>
    </xf>
    <xf numFmtId="0" fontId="33" fillId="0" borderId="18" xfId="15" applyFont="1" applyBorder="1" applyAlignment="1">
      <alignment horizontal="center" vertical="center" wrapText="1"/>
    </xf>
    <xf numFmtId="49" fontId="33" fillId="0" borderId="3" xfId="15" applyNumberFormat="1" applyFont="1" applyBorder="1" applyAlignment="1">
      <alignment horizontal="center" vertical="center"/>
    </xf>
    <xf numFmtId="49" fontId="33" fillId="0" borderId="18" xfId="15" applyNumberFormat="1" applyFont="1" applyBorder="1" applyAlignment="1">
      <alignment horizontal="center" vertical="center"/>
    </xf>
    <xf numFmtId="0" fontId="33" fillId="0" borderId="1" xfId="15" applyFont="1" applyBorder="1" applyAlignment="1">
      <alignment horizontal="center" vertical="center"/>
    </xf>
    <xf numFmtId="0" fontId="33" fillId="0" borderId="1" xfId="15" applyFont="1" applyBorder="1" applyAlignment="1">
      <alignment horizontal="center" vertical="center" wrapText="1"/>
    </xf>
    <xf numFmtId="0" fontId="33" fillId="4" borderId="1" xfId="15" applyFont="1" applyFill="1" applyBorder="1" applyAlignment="1">
      <alignment horizontal="center" vertical="center" wrapText="1"/>
    </xf>
    <xf numFmtId="0" fontId="33" fillId="0" borderId="20" xfId="15" applyFont="1" applyBorder="1" applyAlignment="1">
      <alignment horizontal="center" vertical="center" wrapText="1"/>
    </xf>
    <xf numFmtId="0" fontId="33" fillId="0" borderId="21" xfId="15" applyFont="1" applyBorder="1" applyAlignment="1">
      <alignment horizontal="center" vertical="center" wrapText="1"/>
    </xf>
    <xf numFmtId="0" fontId="33" fillId="0" borderId="8" xfId="15" applyFont="1" applyBorder="1" applyAlignment="1">
      <alignment horizontal="center" vertical="center" wrapText="1"/>
    </xf>
    <xf numFmtId="0" fontId="33" fillId="0" borderId="24" xfId="15" applyFont="1" applyBorder="1" applyAlignment="1">
      <alignment horizontal="center" vertical="center" wrapText="1"/>
    </xf>
    <xf numFmtId="0" fontId="33" fillId="0" borderId="7" xfId="15" applyFont="1" applyBorder="1" applyAlignment="1">
      <alignment horizontal="center" vertical="center" wrapText="1"/>
    </xf>
    <xf numFmtId="0" fontId="33" fillId="0" borderId="25" xfId="15" applyFont="1" applyBorder="1" applyAlignment="1">
      <alignment horizontal="center" vertical="center" wrapText="1"/>
    </xf>
    <xf numFmtId="0" fontId="33" fillId="0" borderId="3" xfId="15" applyFont="1" applyBorder="1" applyAlignment="1">
      <alignment horizontal="center" vertical="center"/>
    </xf>
    <xf numFmtId="0" fontId="33" fillId="0" borderId="19" xfId="15" applyFont="1" applyBorder="1" applyAlignment="1">
      <alignment horizontal="center" vertical="center"/>
    </xf>
    <xf numFmtId="0" fontId="33" fillId="0" borderId="18" xfId="15" applyFont="1" applyBorder="1" applyAlignment="1">
      <alignment horizontal="center" vertical="center"/>
    </xf>
    <xf numFmtId="0" fontId="33" fillId="0" borderId="22" xfId="15" applyFont="1" applyBorder="1" applyAlignment="1">
      <alignment horizontal="center" vertical="center" wrapText="1"/>
    </xf>
    <xf numFmtId="0" fontId="33" fillId="0" borderId="0" xfId="15" applyFont="1" applyAlignment="1">
      <alignment horizontal="center" vertical="center" wrapText="1"/>
    </xf>
    <xf numFmtId="0" fontId="33" fillId="0" borderId="23" xfId="15" applyFont="1" applyBorder="1" applyAlignment="1">
      <alignment horizontal="center" vertical="center" wrapText="1"/>
    </xf>
    <xf numFmtId="49" fontId="33" fillId="0" borderId="1" xfId="15" applyNumberFormat="1" applyFont="1" applyBorder="1" applyAlignment="1">
      <alignment horizontal="center" vertical="center"/>
    </xf>
    <xf numFmtId="0" fontId="33" fillId="0" borderId="20" xfId="15" applyFont="1" applyBorder="1" applyAlignment="1">
      <alignment horizontal="center" vertical="center"/>
    </xf>
    <xf numFmtId="0" fontId="33" fillId="0" borderId="21" xfId="15" applyFont="1" applyBorder="1" applyAlignment="1">
      <alignment horizontal="center" vertical="center"/>
    </xf>
    <xf numFmtId="0" fontId="33" fillId="0" borderId="8" xfId="15" applyFont="1" applyBorder="1" applyAlignment="1">
      <alignment horizontal="center" vertical="center"/>
    </xf>
    <xf numFmtId="0" fontId="33" fillId="0" borderId="22" xfId="15" applyFont="1" applyBorder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33" fillId="0" borderId="23" xfId="15" applyFont="1" applyBorder="1" applyAlignment="1">
      <alignment horizontal="center" vertical="center"/>
    </xf>
    <xf numFmtId="0" fontId="33" fillId="0" borderId="24" xfId="15" applyFont="1" applyBorder="1" applyAlignment="1">
      <alignment horizontal="center" vertical="center"/>
    </xf>
    <xf numFmtId="0" fontId="33" fillId="0" borderId="7" xfId="15" applyFont="1" applyBorder="1" applyAlignment="1">
      <alignment horizontal="center" vertical="center"/>
    </xf>
    <xf numFmtId="0" fontId="33" fillId="0" borderId="25" xfId="15" applyFont="1" applyBorder="1" applyAlignment="1">
      <alignment horizontal="center" vertical="center"/>
    </xf>
    <xf numFmtId="0" fontId="13" fillId="0" borderId="1" xfId="15" applyFont="1" applyBorder="1" applyAlignment="1">
      <alignment horizontal="center" vertical="center"/>
    </xf>
    <xf numFmtId="0" fontId="13" fillId="0" borderId="3" xfId="15" applyFont="1" applyBorder="1" applyAlignment="1">
      <alignment horizontal="center" vertical="center"/>
    </xf>
    <xf numFmtId="0" fontId="13" fillId="0" borderId="19" xfId="15" applyFont="1" applyBorder="1" applyAlignment="1">
      <alignment horizontal="center" vertical="center"/>
    </xf>
    <xf numFmtId="0" fontId="13" fillId="0" borderId="18" xfId="15" applyFont="1" applyBorder="1" applyAlignment="1">
      <alignment horizontal="center" vertical="center"/>
    </xf>
    <xf numFmtId="0" fontId="49" fillId="0" borderId="3" xfId="0" applyFont="1" applyBorder="1" applyAlignment="1">
      <alignment horizontal="center" vertical="center"/>
    </xf>
    <xf numFmtId="0" fontId="49" fillId="0" borderId="19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 vertical="center"/>
    </xf>
    <xf numFmtId="49" fontId="33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Border="1" applyAlignment="1">
      <alignment horizontal="center" vertical="center" wrapText="1"/>
    </xf>
    <xf numFmtId="14" fontId="33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26" xfId="15" applyFont="1" applyBorder="1" applyAlignment="1">
      <alignment horizontal="center" vertical="center"/>
    </xf>
    <xf numFmtId="0" fontId="21" fillId="0" borderId="3" xfId="9" applyFont="1" applyBorder="1" applyAlignment="1">
      <alignment horizontal="center" vertical="center"/>
    </xf>
    <xf numFmtId="0" fontId="21" fillId="0" borderId="19" xfId="9" applyFont="1" applyBorder="1" applyAlignment="1">
      <alignment horizontal="center" vertical="center"/>
    </xf>
    <xf numFmtId="0" fontId="21" fillId="0" borderId="18" xfId="9" applyFont="1" applyBorder="1" applyAlignment="1">
      <alignment horizontal="center" vertical="center"/>
    </xf>
    <xf numFmtId="0" fontId="21" fillId="0" borderId="1" xfId="9" applyFont="1" applyBorder="1" applyAlignment="1">
      <alignment horizontal="center" vertical="center"/>
    </xf>
    <xf numFmtId="0" fontId="33" fillId="0" borderId="33" xfId="15" applyFont="1" applyBorder="1" applyAlignment="1">
      <alignment horizontal="center" vertical="center"/>
    </xf>
    <xf numFmtId="0" fontId="33" fillId="0" borderId="15" xfId="15" applyFont="1" applyBorder="1" applyAlignment="1">
      <alignment horizontal="center" vertical="center"/>
    </xf>
    <xf numFmtId="0" fontId="13" fillId="0" borderId="15" xfId="15" applyFont="1" applyBorder="1" applyAlignment="1">
      <alignment horizontal="center" vertical="center"/>
    </xf>
    <xf numFmtId="0" fontId="13" fillId="0" borderId="26" xfId="15" applyFont="1" applyBorder="1" applyAlignment="1">
      <alignment horizontal="center" vertical="center"/>
    </xf>
    <xf numFmtId="0" fontId="13" fillId="0" borderId="27" xfId="9" applyFont="1" applyBorder="1" applyAlignment="1">
      <alignment horizontal="center" vertical="center"/>
    </xf>
    <xf numFmtId="0" fontId="13" fillId="0" borderId="34" xfId="9" applyFont="1" applyBorder="1" applyAlignment="1">
      <alignment horizontal="center" vertical="center"/>
    </xf>
    <xf numFmtId="0" fontId="13" fillId="0" borderId="31" xfId="9" applyFont="1" applyBorder="1" applyAlignment="1">
      <alignment horizontal="center" vertical="center"/>
    </xf>
    <xf numFmtId="0" fontId="13" fillId="0" borderId="29" xfId="9" applyFont="1" applyBorder="1" applyAlignment="1">
      <alignment horizontal="center" vertical="center"/>
    </xf>
    <xf numFmtId="0" fontId="13" fillId="0" borderId="0" xfId="9" applyFont="1" applyAlignment="1">
      <alignment horizontal="center" vertical="center"/>
    </xf>
    <xf numFmtId="0" fontId="13" fillId="0" borderId="32" xfId="9" applyFont="1" applyBorder="1" applyAlignment="1">
      <alignment horizontal="center" vertical="center"/>
    </xf>
    <xf numFmtId="0" fontId="13" fillId="0" borderId="35" xfId="9" applyFont="1" applyBorder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13" fillId="0" borderId="36" xfId="9" applyFont="1" applyBorder="1" applyAlignment="1">
      <alignment horizontal="center" vertical="center"/>
    </xf>
    <xf numFmtId="0" fontId="21" fillId="0" borderId="3" xfId="9" applyFont="1" applyBorder="1" applyAlignment="1">
      <alignment horizontal="center" vertical="center" wrapText="1"/>
    </xf>
    <xf numFmtId="0" fontId="21" fillId="0" borderId="19" xfId="9" applyFont="1" applyBorder="1" applyAlignment="1">
      <alignment horizontal="center" vertical="center" wrapText="1"/>
    </xf>
    <xf numFmtId="0" fontId="21" fillId="0" borderId="18" xfId="9" applyFont="1" applyBorder="1" applyAlignment="1">
      <alignment horizontal="center" vertical="center" wrapText="1"/>
    </xf>
    <xf numFmtId="0" fontId="21" fillId="0" borderId="3" xfId="15" applyFont="1" applyBorder="1" applyAlignment="1">
      <alignment horizontal="center" vertical="center"/>
    </xf>
    <xf numFmtId="0" fontId="21" fillId="0" borderId="19" xfId="15" applyFont="1" applyBorder="1" applyAlignment="1">
      <alignment horizontal="center" vertical="center"/>
    </xf>
    <xf numFmtId="0" fontId="21" fillId="0" borderId="18" xfId="15" applyFont="1" applyBorder="1" applyAlignment="1">
      <alignment horizontal="center" vertical="center"/>
    </xf>
    <xf numFmtId="0" fontId="13" fillId="0" borderId="9" xfId="15" applyFont="1" applyBorder="1" applyAlignment="1">
      <alignment horizontal="center" vertical="center"/>
    </xf>
    <xf numFmtId="0" fontId="13" fillId="0" borderId="0" xfId="15" applyFont="1" applyAlignment="1">
      <alignment horizontal="center" vertical="center"/>
    </xf>
    <xf numFmtId="0" fontId="21" fillId="0" borderId="1" xfId="9" applyFont="1" applyBorder="1" applyAlignment="1">
      <alignment horizontal="center" vertical="center" wrapText="1"/>
    </xf>
    <xf numFmtId="0" fontId="21" fillId="0" borderId="1" xfId="15" applyFont="1" applyBorder="1" applyAlignment="1">
      <alignment horizontal="center" vertical="center"/>
    </xf>
    <xf numFmtId="0" fontId="55" fillId="0" borderId="3" xfId="9" applyFont="1" applyBorder="1" applyAlignment="1">
      <alignment horizontal="center" vertical="center"/>
    </xf>
    <xf numFmtId="0" fontId="55" fillId="0" borderId="19" xfId="9" applyFont="1" applyBorder="1" applyAlignment="1">
      <alignment horizontal="center" vertical="center"/>
    </xf>
    <xf numFmtId="0" fontId="55" fillId="0" borderId="18" xfId="9" applyFont="1" applyBorder="1" applyAlignment="1">
      <alignment horizontal="center" vertical="center"/>
    </xf>
    <xf numFmtId="0" fontId="13" fillId="0" borderId="37" xfId="15" applyFont="1" applyBorder="1" applyAlignment="1">
      <alignment horizontal="center" vertical="center"/>
    </xf>
    <xf numFmtId="0" fontId="13" fillId="0" borderId="38" xfId="15" applyFont="1" applyBorder="1" applyAlignment="1">
      <alignment horizontal="center" vertical="center"/>
    </xf>
    <xf numFmtId="0" fontId="13" fillId="0" borderId="39" xfId="15" applyFont="1" applyBorder="1" applyAlignment="1">
      <alignment horizontal="center" vertical="center"/>
    </xf>
    <xf numFmtId="0" fontId="13" fillId="0" borderId="40" xfId="15" applyFont="1" applyBorder="1" applyAlignment="1">
      <alignment horizontal="center" vertical="center"/>
    </xf>
    <xf numFmtId="0" fontId="15" fillId="0" borderId="0" xfId="15" applyFont="1" applyAlignment="1">
      <alignment horizontal="center" vertical="center"/>
    </xf>
    <xf numFmtId="0" fontId="16" fillId="0" borderId="0" xfId="15" applyFont="1" applyAlignment="1">
      <alignment vertical="center"/>
    </xf>
    <xf numFmtId="0" fontId="15" fillId="0" borderId="0" xfId="15" applyFont="1" applyAlignment="1">
      <alignment horizontal="left" vertical="center"/>
    </xf>
    <xf numFmtId="0" fontId="17" fillId="0" borderId="0" xfId="15" applyFont="1" applyAlignment="1">
      <alignment horizontal="center" vertical="center"/>
    </xf>
    <xf numFmtId="0" fontId="13" fillId="0" borderId="27" xfId="9" applyFont="1" applyBorder="1" applyAlignment="1">
      <alignment horizontal="center" vertical="center" wrapText="1"/>
    </xf>
    <xf numFmtId="0" fontId="13" fillId="0" borderId="34" xfId="9" applyFont="1" applyBorder="1" applyAlignment="1">
      <alignment horizontal="center" vertical="center" wrapText="1"/>
    </xf>
    <xf numFmtId="0" fontId="13" fillId="0" borderId="37" xfId="9" applyFont="1" applyBorder="1" applyAlignment="1">
      <alignment horizontal="center" vertical="center"/>
    </xf>
    <xf numFmtId="0" fontId="13" fillId="0" borderId="38" xfId="9" applyFont="1" applyBorder="1" applyAlignment="1">
      <alignment horizontal="center" vertical="center"/>
    </xf>
    <xf numFmtId="0" fontId="13" fillId="0" borderId="39" xfId="9" applyFont="1" applyBorder="1" applyAlignment="1">
      <alignment horizontal="center" vertical="center"/>
    </xf>
    <xf numFmtId="0" fontId="13" fillId="0" borderId="42" xfId="9" applyFont="1" applyBorder="1" applyAlignment="1">
      <alignment horizontal="center" vertical="center"/>
    </xf>
    <xf numFmtId="0" fontId="20" fillId="3" borderId="0" xfId="15" applyFont="1" applyFill="1" applyAlignment="1">
      <alignment horizontal="center" vertical="center"/>
    </xf>
    <xf numFmtId="0" fontId="22" fillId="0" borderId="12" xfId="15" applyFont="1" applyBorder="1" applyAlignment="1">
      <alignment horizontal="center" vertical="center"/>
    </xf>
    <xf numFmtId="0" fontId="22" fillId="0" borderId="41" xfId="15" applyFont="1" applyBorder="1" applyAlignment="1">
      <alignment horizontal="center" vertical="center"/>
    </xf>
    <xf numFmtId="0" fontId="18" fillId="0" borderId="0" xfId="15" applyFont="1" applyAlignment="1">
      <alignment horizontal="center" vertical="center"/>
    </xf>
    <xf numFmtId="0" fontId="19" fillId="0" borderId="21" xfId="15" applyFont="1" applyBorder="1" applyAlignment="1">
      <alignment horizontal="center" vertical="center"/>
    </xf>
    <xf numFmtId="0" fontId="10" fillId="0" borderId="3" xfId="15" applyFont="1" applyBorder="1" applyAlignment="1">
      <alignment horizontal="center" vertical="center"/>
    </xf>
    <xf numFmtId="0" fontId="10" fillId="0" borderId="18" xfId="15" applyFont="1" applyBorder="1" applyAlignment="1">
      <alignment horizontal="center" vertical="center"/>
    </xf>
    <xf numFmtId="0" fontId="15" fillId="3" borderId="27" xfId="15" applyFont="1" applyFill="1" applyBorder="1" applyAlignment="1">
      <alignment horizontal="center" vertical="center" wrapText="1"/>
    </xf>
    <xf numFmtId="0" fontId="15" fillId="3" borderId="28" xfId="15" applyFont="1" applyFill="1" applyBorder="1" applyAlignment="1">
      <alignment horizontal="center" vertical="center" wrapText="1"/>
    </xf>
    <xf numFmtId="0" fontId="15" fillId="3" borderId="29" xfId="15" applyFont="1" applyFill="1" applyBorder="1" applyAlignment="1">
      <alignment horizontal="center" vertical="center" wrapText="1"/>
    </xf>
    <xf numFmtId="0" fontId="15" fillId="3" borderId="23" xfId="15" applyFont="1" applyFill="1" applyBorder="1" applyAlignment="1">
      <alignment horizontal="center" vertical="center" wrapText="1"/>
    </xf>
    <xf numFmtId="0" fontId="17" fillId="3" borderId="30" xfId="15" applyFont="1" applyFill="1" applyBorder="1" applyAlignment="1">
      <alignment horizontal="center" vertical="center"/>
    </xf>
    <xf numFmtId="0" fontId="17" fillId="3" borderId="31" xfId="15" applyFont="1" applyFill="1" applyBorder="1" applyAlignment="1">
      <alignment horizontal="center" vertical="center"/>
    </xf>
    <xf numFmtId="0" fontId="17" fillId="3" borderId="22" xfId="15" applyFont="1" applyFill="1" applyBorder="1" applyAlignment="1">
      <alignment horizontal="center" vertical="center"/>
    </xf>
    <xf numFmtId="0" fontId="17" fillId="3" borderId="32" xfId="15" applyFont="1" applyFill="1" applyBorder="1" applyAlignment="1">
      <alignment horizontal="center" vertical="center"/>
    </xf>
    <xf numFmtId="0" fontId="16" fillId="0" borderId="0" xfId="15" applyFont="1" applyAlignment="1">
      <alignment horizontal="left" vertical="center" wrapText="1"/>
    </xf>
    <xf numFmtId="0" fontId="16" fillId="0" borderId="7" xfId="15" applyFont="1" applyBorder="1" applyAlignment="1">
      <alignment horizontal="left" vertical="center" wrapText="1"/>
    </xf>
    <xf numFmtId="181" fontId="33" fillId="8" borderId="1" xfId="0" applyNumberFormat="1" applyFont="1" applyFill="1" applyBorder="1" applyAlignment="1">
      <alignment horizontal="center" vertical="center" wrapText="1"/>
    </xf>
    <xf numFmtId="0" fontId="2" fillId="0" borderId="1" xfId="18" applyFont="1" applyBorder="1" applyAlignment="1" applyProtection="1">
      <alignment horizontal="center" vertical="center" wrapText="1"/>
      <protection locked="0"/>
    </xf>
    <xf numFmtId="0" fontId="3" fillId="0" borderId="1" xfId="18" applyFont="1" applyBorder="1" applyAlignment="1" applyProtection="1">
      <alignment horizontal="left" vertical="center" wrapText="1"/>
      <protection locked="0"/>
    </xf>
    <xf numFmtId="0" fontId="2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8" applyNumberFormat="1" applyFont="1" applyBorder="1" applyAlignment="1" applyProtection="1">
      <alignment horizontal="center" vertical="center" wrapText="1"/>
      <protection locked="0"/>
    </xf>
    <xf numFmtId="0" fontId="2" fillId="0" borderId="1" xfId="18" applyFont="1" applyBorder="1" applyAlignment="1" applyProtection="1">
      <alignment horizontal="center" vertical="center"/>
      <protection locked="0"/>
    </xf>
    <xf numFmtId="0" fontId="3" fillId="0" borderId="1" xfId="18" applyFont="1" applyBorder="1" applyAlignment="1" applyProtection="1">
      <alignment horizontal="center" vertical="center" wrapText="1"/>
      <protection locked="0"/>
    </xf>
    <xf numFmtId="0" fontId="45" fillId="0" borderId="1" xfId="18" applyFont="1" applyBorder="1" applyAlignment="1" applyProtection="1">
      <alignment horizontal="center" vertical="center" wrapText="1"/>
      <protection locked="0"/>
    </xf>
    <xf numFmtId="0" fontId="8" fillId="0" borderId="1" xfId="18" applyFont="1" applyBorder="1" applyAlignment="1" applyProtection="1">
      <alignment horizontal="left" vertical="center" wrapText="1"/>
      <protection locked="0"/>
    </xf>
    <xf numFmtId="0" fontId="2" fillId="12" borderId="1" xfId="18" applyFont="1" applyFill="1" applyBorder="1" applyAlignment="1" applyProtection="1">
      <alignment horizontal="center" vertical="center" wrapText="1"/>
      <protection locked="0"/>
    </xf>
    <xf numFmtId="49" fontId="50" fillId="0" borderId="1" xfId="18" applyNumberFormat="1" applyFont="1" applyBorder="1" applyAlignment="1" applyProtection="1">
      <alignment horizontal="center" vertical="center" wrapText="1"/>
      <protection locked="0"/>
    </xf>
    <xf numFmtId="49" fontId="2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8" applyFont="1" applyBorder="1" applyAlignment="1">
      <alignment horizontal="center" vertical="center" wrapText="1"/>
    </xf>
    <xf numFmtId="176" fontId="2" fillId="0" borderId="1" xfId="18" applyNumberFormat="1" applyFont="1" applyBorder="1" applyAlignment="1">
      <alignment horizontal="center" vertical="center" wrapText="1"/>
    </xf>
    <xf numFmtId="49" fontId="1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43" fillId="0" borderId="1" xfId="3" applyFont="1" applyFill="1" applyBorder="1" applyAlignment="1" applyProtection="1">
      <alignment horizontal="center" vertical="center" wrapText="1" shrinkToFit="1"/>
      <protection locked="0"/>
    </xf>
    <xf numFmtId="0" fontId="8" fillId="0" borderId="1" xfId="18" applyFont="1" applyBorder="1" applyAlignment="1" applyProtection="1">
      <alignment horizontal="left" vertical="center"/>
      <protection locked="0"/>
    </xf>
    <xf numFmtId="0" fontId="50" fillId="0" borderId="1" xfId="18" applyFont="1" applyBorder="1" applyAlignment="1" applyProtection="1">
      <alignment horizontal="center" vertical="center" wrapText="1"/>
      <protection locked="0"/>
    </xf>
    <xf numFmtId="0" fontId="3" fillId="0" borderId="1" xfId="18" applyFont="1" applyBorder="1" applyAlignment="1" applyProtection="1">
      <alignment horizontal="left" vertical="center"/>
      <protection locked="0"/>
    </xf>
    <xf numFmtId="0" fontId="46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46" fillId="0" borderId="15" xfId="18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42" xfId="0" applyFont="1" applyBorder="1" applyAlignment="1">
      <alignment horizontal="center" vertical="center" textRotation="255" wrapText="1"/>
    </xf>
    <xf numFmtId="0" fontId="2" fillId="0" borderId="43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42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top" wrapText="1"/>
    </xf>
    <xf numFmtId="0" fontId="2" fillId="0" borderId="4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45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46" fillId="0" borderId="14" xfId="3" applyNumberFormat="1" applyFont="1" applyFill="1" applyBorder="1" applyAlignment="1" applyProtection="1">
      <alignment horizontal="center" vertical="center" wrapText="1"/>
      <protection locked="0"/>
    </xf>
    <xf numFmtId="0" fontId="43" fillId="0" borderId="46" xfId="18" applyFont="1" applyFill="1" applyBorder="1" applyAlignment="1" applyProtection="1">
      <alignment horizontal="center" vertical="center" wrapText="1"/>
      <protection locked="0"/>
    </xf>
    <xf numFmtId="0" fontId="2" fillId="7" borderId="1" xfId="18" applyFont="1" applyFill="1" applyBorder="1" applyAlignment="1" applyProtection="1">
      <alignment horizontal="center" vertical="center"/>
      <protection locked="0"/>
    </xf>
    <xf numFmtId="49" fontId="50" fillId="7" borderId="1" xfId="18" applyNumberFormat="1" applyFont="1" applyFill="1" applyBorder="1" applyAlignment="1" applyProtection="1">
      <alignment horizontal="center" vertical="center" wrapText="1"/>
      <protection locked="0"/>
    </xf>
    <xf numFmtId="0" fontId="2" fillId="7" borderId="46" xfId="18" applyFont="1" applyFill="1" applyBorder="1" applyAlignment="1" applyProtection="1">
      <alignment horizontal="center" vertical="center" wrapText="1"/>
      <protection locked="0"/>
    </xf>
    <xf numFmtId="0" fontId="43" fillId="7" borderId="46" xfId="3" applyFont="1" applyFill="1" applyBorder="1" applyAlignment="1" applyProtection="1">
      <alignment horizontal="center" vertical="center" wrapText="1" shrinkToFit="1"/>
      <protection locked="0"/>
    </xf>
    <xf numFmtId="0" fontId="48" fillId="7" borderId="1" xfId="0" applyFont="1" applyFill="1" applyBorder="1" applyAlignment="1">
      <alignment horizontal="center" vertical="center"/>
    </xf>
    <xf numFmtId="0" fontId="43" fillId="7" borderId="46" xfId="18" applyFont="1" applyFill="1" applyBorder="1" applyAlignment="1" applyProtection="1">
      <alignment horizontal="center" vertical="center" wrapText="1"/>
      <protection locked="0"/>
    </xf>
    <xf numFmtId="0" fontId="43" fillId="7" borderId="46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46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4" fillId="7" borderId="1" xfId="0" applyFont="1" applyFill="1" applyBorder="1" applyAlignment="1">
      <alignment horizontal="left" vertical="center" wrapText="1"/>
    </xf>
    <xf numFmtId="0" fontId="43" fillId="7" borderId="1" xfId="0" applyFont="1" applyFill="1" applyBorder="1" applyAlignment="1">
      <alignment horizontal="center" vertical="center"/>
    </xf>
    <xf numFmtId="176" fontId="2" fillId="7" borderId="1" xfId="0" applyNumberFormat="1" applyFont="1" applyFill="1" applyBorder="1" applyAlignment="1">
      <alignment horizontal="center" vertical="center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48" fillId="7" borderId="1" xfId="18" applyFont="1" applyFill="1" applyBorder="1" applyAlignment="1" applyProtection="1">
      <alignment horizontal="center" vertical="center" wrapText="1"/>
      <protection locked="0"/>
    </xf>
    <xf numFmtId="0" fontId="48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0" applyFont="1" applyFill="1" applyBorder="1" applyAlignment="1">
      <alignment horizontal="left" vertical="center" wrapText="1"/>
    </xf>
    <xf numFmtId="0" fontId="42" fillId="7" borderId="1" xfId="0" applyFont="1" applyFill="1" applyBorder="1" applyAlignment="1">
      <alignment horizontal="center" vertical="center" wrapText="1"/>
    </xf>
    <xf numFmtId="0" fontId="48" fillId="7" borderId="1" xfId="0" applyFont="1" applyFill="1" applyBorder="1" applyAlignment="1">
      <alignment horizontal="center" vertical="center" wrapText="1"/>
    </xf>
    <xf numFmtId="0" fontId="42" fillId="7" borderId="1" xfId="18" applyFont="1" applyFill="1" applyBorder="1" applyAlignment="1" applyProtection="1">
      <alignment horizontal="center" vertical="center" wrapText="1"/>
      <protection locked="0"/>
    </xf>
    <xf numFmtId="49" fontId="42" fillId="7" borderId="1" xfId="18" applyNumberFormat="1" applyFont="1" applyFill="1" applyBorder="1" applyAlignment="1" applyProtection="1">
      <alignment horizontal="center" vertical="center" wrapText="1"/>
      <protection locked="0"/>
    </xf>
    <xf numFmtId="49" fontId="48" fillId="7" borderId="1" xfId="3" applyNumberFormat="1" applyFont="1" applyFill="1" applyBorder="1" applyAlignment="1" applyProtection="1">
      <alignment horizontal="center" vertical="center" wrapText="1"/>
      <protection locked="0"/>
    </xf>
    <xf numFmtId="49" fontId="57" fillId="7" borderId="1" xfId="18" applyNumberFormat="1" applyFont="1" applyFill="1" applyBorder="1" applyAlignment="1" applyProtection="1">
      <alignment horizontal="center" vertical="center" wrapText="1"/>
      <protection locked="0"/>
    </xf>
    <xf numFmtId="49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176" fontId="42" fillId="7" borderId="1" xfId="0" applyNumberFormat="1" applyFont="1" applyFill="1" applyBorder="1" applyAlignment="1">
      <alignment horizontal="center" vertical="center"/>
    </xf>
    <xf numFmtId="176" fontId="42" fillId="7" borderId="1" xfId="18" applyNumberFormat="1" applyFont="1" applyFill="1" applyBorder="1" applyAlignment="1" applyProtection="1">
      <alignment horizontal="center" vertical="center" wrapText="1"/>
      <protection locked="0"/>
    </xf>
    <xf numFmtId="0" fontId="58" fillId="7" borderId="0" xfId="3" applyFont="1" applyFill="1" applyBorder="1" applyAlignment="1" applyProtection="1">
      <alignment horizontal="center" vertical="center" wrapText="1"/>
      <protection locked="0"/>
    </xf>
    <xf numFmtId="0" fontId="54" fillId="7" borderId="1" xfId="0" applyFont="1" applyFill="1" applyBorder="1" applyAlignment="1">
      <alignment horizontal="left" vertical="center" wrapText="1"/>
    </xf>
    <xf numFmtId="0" fontId="59" fillId="7" borderId="1" xfId="0" applyFont="1" applyFill="1" applyBorder="1" applyAlignment="1">
      <alignment horizontal="center" vertical="center" wrapText="1"/>
    </xf>
    <xf numFmtId="0" fontId="60" fillId="7" borderId="1" xfId="0" applyFont="1" applyFill="1" applyBorder="1" applyAlignment="1">
      <alignment horizontal="center" vertical="center" wrapText="1"/>
    </xf>
    <xf numFmtId="0" fontId="60" fillId="7" borderId="1" xfId="0" applyFont="1" applyFill="1" applyBorder="1" applyAlignment="1">
      <alignment horizontal="left" vertical="center" wrapText="1"/>
    </xf>
    <xf numFmtId="176" fontId="60" fillId="7" borderId="1" xfId="0" applyNumberFormat="1" applyFont="1" applyFill="1" applyBorder="1" applyAlignment="1">
      <alignment horizontal="center" vertical="center"/>
    </xf>
    <xf numFmtId="49" fontId="59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0" borderId="1" xfId="18" applyFont="1" applyFill="1" applyBorder="1" applyAlignment="1" applyProtection="1">
      <alignment horizontal="center" vertical="center" wrapText="1"/>
      <protection locked="0"/>
    </xf>
  </cellXfs>
  <cellStyles count="21">
    <cellStyle name="BOM_Level_1" xfId="2"/>
    <cellStyle name="BOM_Level_Below3" xfId="3"/>
    <cellStyle name="BOM_Level_Below3 3" xfId="4"/>
    <cellStyle name="RowLevel_1" xfId="1" builtinId="1" iLevel="0"/>
    <cellStyle name="百分比" xfId="5" builtinId="5"/>
    <cellStyle name="差_KING" xfId="6"/>
    <cellStyle name="常规" xfId="0" builtinId="0"/>
    <cellStyle name="常规 10" xfId="7"/>
    <cellStyle name="常规 2" xfId="8"/>
    <cellStyle name="常规 2 2" xfId="9"/>
    <cellStyle name="常规 2 27" xfId="10"/>
    <cellStyle name="常规 3" xfId="11"/>
    <cellStyle name="常规 3 29" xfId="12"/>
    <cellStyle name="常规 3 30" xfId="13"/>
    <cellStyle name="常规 40" xfId="14"/>
    <cellStyle name="常规 5 2" xfId="15"/>
    <cellStyle name="超链接" xfId="16" builtinId="8"/>
    <cellStyle name="好_KING" xfId="17"/>
    <cellStyle name="样式 1" xfId="18"/>
    <cellStyle name="样式 1 10" xfId="19"/>
    <cellStyle name="注释 10" xfId="20"/>
  </cellStyles>
  <dxfs count="198"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63" Type="http://schemas.openxmlformats.org/officeDocument/2006/relationships/image" Target="../media/image63.emf"/><Relationship Id="rId84" Type="http://schemas.openxmlformats.org/officeDocument/2006/relationships/image" Target="../media/image84.emf"/><Relationship Id="rId138" Type="http://schemas.openxmlformats.org/officeDocument/2006/relationships/image" Target="../media/image138.emf"/><Relationship Id="rId159" Type="http://schemas.openxmlformats.org/officeDocument/2006/relationships/image" Target="../media/image159.emf"/><Relationship Id="rId170" Type="http://schemas.openxmlformats.org/officeDocument/2006/relationships/image" Target="../media/image170.emf"/><Relationship Id="rId191" Type="http://schemas.openxmlformats.org/officeDocument/2006/relationships/image" Target="../media/image191.png"/><Relationship Id="rId205" Type="http://schemas.openxmlformats.org/officeDocument/2006/relationships/image" Target="../media/image205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53" Type="http://schemas.openxmlformats.org/officeDocument/2006/relationships/image" Target="../media/image53.emf"/><Relationship Id="rId74" Type="http://schemas.openxmlformats.org/officeDocument/2006/relationships/image" Target="../media/image74.emf"/><Relationship Id="rId128" Type="http://schemas.openxmlformats.org/officeDocument/2006/relationships/image" Target="../media/image128.emf"/><Relationship Id="rId149" Type="http://schemas.openxmlformats.org/officeDocument/2006/relationships/image" Target="../media/image149.emf"/><Relationship Id="rId5" Type="http://schemas.openxmlformats.org/officeDocument/2006/relationships/image" Target="../media/image5.emf"/><Relationship Id="rId95" Type="http://schemas.openxmlformats.org/officeDocument/2006/relationships/image" Target="../media/image95.emf"/><Relationship Id="rId160" Type="http://schemas.openxmlformats.org/officeDocument/2006/relationships/image" Target="../media/image160.emf"/><Relationship Id="rId181" Type="http://schemas.openxmlformats.org/officeDocument/2006/relationships/image" Target="../media/image181.emf"/><Relationship Id="rId216" Type="http://schemas.openxmlformats.org/officeDocument/2006/relationships/image" Target="../media/image216.png"/><Relationship Id="rId22" Type="http://schemas.openxmlformats.org/officeDocument/2006/relationships/image" Target="../media/image22.emf"/><Relationship Id="rId43" Type="http://schemas.openxmlformats.org/officeDocument/2006/relationships/image" Target="../media/image43.emf"/><Relationship Id="rId64" Type="http://schemas.openxmlformats.org/officeDocument/2006/relationships/image" Target="../media/image64.emf"/><Relationship Id="rId118" Type="http://schemas.openxmlformats.org/officeDocument/2006/relationships/image" Target="../media/image118.emf"/><Relationship Id="rId139" Type="http://schemas.openxmlformats.org/officeDocument/2006/relationships/image" Target="../media/image139.emf"/><Relationship Id="rId85" Type="http://schemas.openxmlformats.org/officeDocument/2006/relationships/image" Target="../media/image85.emf"/><Relationship Id="rId150" Type="http://schemas.openxmlformats.org/officeDocument/2006/relationships/image" Target="../media/image150.emf"/><Relationship Id="rId171" Type="http://schemas.openxmlformats.org/officeDocument/2006/relationships/image" Target="../media/image171.png"/><Relationship Id="rId192" Type="http://schemas.openxmlformats.org/officeDocument/2006/relationships/image" Target="../media/image192.emf"/><Relationship Id="rId206" Type="http://schemas.openxmlformats.org/officeDocument/2006/relationships/image" Target="../media/image206.emf"/><Relationship Id="rId12" Type="http://schemas.openxmlformats.org/officeDocument/2006/relationships/image" Target="../media/image12.emf"/><Relationship Id="rId33" Type="http://schemas.openxmlformats.org/officeDocument/2006/relationships/image" Target="../media/image33.emf"/><Relationship Id="rId108" Type="http://schemas.openxmlformats.org/officeDocument/2006/relationships/image" Target="../media/image108.emf"/><Relationship Id="rId129" Type="http://schemas.openxmlformats.org/officeDocument/2006/relationships/image" Target="../media/image129.emf"/><Relationship Id="rId54" Type="http://schemas.openxmlformats.org/officeDocument/2006/relationships/image" Target="../media/image54.emf"/><Relationship Id="rId75" Type="http://schemas.openxmlformats.org/officeDocument/2006/relationships/image" Target="../media/image75.emf"/><Relationship Id="rId96" Type="http://schemas.openxmlformats.org/officeDocument/2006/relationships/image" Target="../media/image96.emf"/><Relationship Id="rId140" Type="http://schemas.openxmlformats.org/officeDocument/2006/relationships/image" Target="../media/image140.emf"/><Relationship Id="rId161" Type="http://schemas.openxmlformats.org/officeDocument/2006/relationships/image" Target="../media/image161.emf"/><Relationship Id="rId182" Type="http://schemas.openxmlformats.org/officeDocument/2006/relationships/image" Target="../media/image182.emf"/><Relationship Id="rId217" Type="http://schemas.openxmlformats.org/officeDocument/2006/relationships/image" Target="../media/image217.png"/><Relationship Id="rId6" Type="http://schemas.openxmlformats.org/officeDocument/2006/relationships/image" Target="../media/image6.emf"/><Relationship Id="rId23" Type="http://schemas.openxmlformats.org/officeDocument/2006/relationships/image" Target="../media/image23.emf"/><Relationship Id="rId119" Type="http://schemas.openxmlformats.org/officeDocument/2006/relationships/image" Target="../media/image119.png"/><Relationship Id="rId44" Type="http://schemas.openxmlformats.org/officeDocument/2006/relationships/image" Target="../media/image44.emf"/><Relationship Id="rId65" Type="http://schemas.openxmlformats.org/officeDocument/2006/relationships/image" Target="../media/image65.emf"/><Relationship Id="rId86" Type="http://schemas.openxmlformats.org/officeDocument/2006/relationships/image" Target="../media/image86.emf"/><Relationship Id="rId130" Type="http://schemas.openxmlformats.org/officeDocument/2006/relationships/image" Target="../media/image130.emf"/><Relationship Id="rId151" Type="http://schemas.openxmlformats.org/officeDocument/2006/relationships/image" Target="../media/image151.emf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emf"/><Relationship Id="rId13" Type="http://schemas.openxmlformats.org/officeDocument/2006/relationships/image" Target="../media/image13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20" Type="http://schemas.openxmlformats.org/officeDocument/2006/relationships/image" Target="../media/image120.emf"/><Relationship Id="rId141" Type="http://schemas.openxmlformats.org/officeDocument/2006/relationships/image" Target="../media/image141.emf"/><Relationship Id="rId7" Type="http://schemas.openxmlformats.org/officeDocument/2006/relationships/image" Target="../media/image7.emf"/><Relationship Id="rId162" Type="http://schemas.openxmlformats.org/officeDocument/2006/relationships/image" Target="../media/image162.emf"/><Relationship Id="rId183" Type="http://schemas.openxmlformats.org/officeDocument/2006/relationships/image" Target="../media/image183.emf"/><Relationship Id="rId218" Type="http://schemas.openxmlformats.org/officeDocument/2006/relationships/image" Target="../media/image218.png"/><Relationship Id="rId24" Type="http://schemas.openxmlformats.org/officeDocument/2006/relationships/image" Target="../media/image24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131" Type="http://schemas.openxmlformats.org/officeDocument/2006/relationships/image" Target="../media/image131.emf"/><Relationship Id="rId152" Type="http://schemas.openxmlformats.org/officeDocument/2006/relationships/image" Target="../media/image152.emf"/><Relationship Id="rId173" Type="http://schemas.openxmlformats.org/officeDocument/2006/relationships/image" Target="../media/image173.emf"/><Relationship Id="rId194" Type="http://schemas.openxmlformats.org/officeDocument/2006/relationships/image" Target="../media/image194.emf"/><Relationship Id="rId208" Type="http://schemas.openxmlformats.org/officeDocument/2006/relationships/image" Target="../media/image208.emf"/><Relationship Id="rId14" Type="http://schemas.openxmlformats.org/officeDocument/2006/relationships/image" Target="../media/image14.emf"/><Relationship Id="rId35" Type="http://schemas.openxmlformats.org/officeDocument/2006/relationships/image" Target="../media/image35.emf"/><Relationship Id="rId56" Type="http://schemas.openxmlformats.org/officeDocument/2006/relationships/image" Target="../media/image56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8" Type="http://schemas.openxmlformats.org/officeDocument/2006/relationships/image" Target="../media/image8.emf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142" Type="http://schemas.openxmlformats.org/officeDocument/2006/relationships/image" Target="../media/image142.png"/><Relationship Id="rId163" Type="http://schemas.openxmlformats.org/officeDocument/2006/relationships/image" Target="../media/image163.emf"/><Relationship Id="rId184" Type="http://schemas.openxmlformats.org/officeDocument/2006/relationships/image" Target="../media/image184.emf"/><Relationship Id="rId219" Type="http://schemas.openxmlformats.org/officeDocument/2006/relationships/image" Target="../media/image219.png"/><Relationship Id="rId3" Type="http://schemas.openxmlformats.org/officeDocument/2006/relationships/image" Target="../media/image3.emf"/><Relationship Id="rId214" Type="http://schemas.openxmlformats.org/officeDocument/2006/relationships/image" Target="../media/image214.png"/><Relationship Id="rId25" Type="http://schemas.openxmlformats.org/officeDocument/2006/relationships/image" Target="../media/image25.emf"/><Relationship Id="rId46" Type="http://schemas.openxmlformats.org/officeDocument/2006/relationships/image" Target="../media/image46.emf"/><Relationship Id="rId67" Type="http://schemas.openxmlformats.org/officeDocument/2006/relationships/image" Target="../media/image67.emf"/><Relationship Id="rId116" Type="http://schemas.openxmlformats.org/officeDocument/2006/relationships/image" Target="../media/image116.emf"/><Relationship Id="rId137" Type="http://schemas.openxmlformats.org/officeDocument/2006/relationships/image" Target="../media/image137.emf"/><Relationship Id="rId158" Type="http://schemas.openxmlformats.org/officeDocument/2006/relationships/image" Target="../media/image158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62" Type="http://schemas.openxmlformats.org/officeDocument/2006/relationships/image" Target="../media/image62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111" Type="http://schemas.openxmlformats.org/officeDocument/2006/relationships/image" Target="../media/image111.emf"/><Relationship Id="rId132" Type="http://schemas.openxmlformats.org/officeDocument/2006/relationships/image" Target="../media/image132.emf"/><Relationship Id="rId153" Type="http://schemas.openxmlformats.org/officeDocument/2006/relationships/image" Target="../media/image153.wmf"/><Relationship Id="rId174" Type="http://schemas.openxmlformats.org/officeDocument/2006/relationships/image" Target="../media/image174.emf"/><Relationship Id="rId179" Type="http://schemas.openxmlformats.org/officeDocument/2006/relationships/image" Target="../media/image179.emf"/><Relationship Id="rId195" Type="http://schemas.openxmlformats.org/officeDocument/2006/relationships/image" Target="../media/image195.emf"/><Relationship Id="rId209" Type="http://schemas.openxmlformats.org/officeDocument/2006/relationships/image" Target="../media/image209.emf"/><Relationship Id="rId190" Type="http://schemas.openxmlformats.org/officeDocument/2006/relationships/image" Target="../media/image190.png"/><Relationship Id="rId204" Type="http://schemas.openxmlformats.org/officeDocument/2006/relationships/image" Target="../media/image204.emf"/><Relationship Id="rId220" Type="http://schemas.openxmlformats.org/officeDocument/2006/relationships/image" Target="../media/image220.emf"/><Relationship Id="rId225" Type="http://schemas.openxmlformats.org/officeDocument/2006/relationships/image" Target="../media/image225.emf"/><Relationship Id="rId15" Type="http://schemas.openxmlformats.org/officeDocument/2006/relationships/image" Target="../media/image15.emf"/><Relationship Id="rId36" Type="http://schemas.openxmlformats.org/officeDocument/2006/relationships/image" Target="../media/image36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27" Type="http://schemas.openxmlformats.org/officeDocument/2006/relationships/image" Target="../media/image12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52" Type="http://schemas.openxmlformats.org/officeDocument/2006/relationships/image" Target="../media/image52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122" Type="http://schemas.openxmlformats.org/officeDocument/2006/relationships/image" Target="../media/image122.emf"/><Relationship Id="rId143" Type="http://schemas.openxmlformats.org/officeDocument/2006/relationships/image" Target="../media/image143.png"/><Relationship Id="rId148" Type="http://schemas.openxmlformats.org/officeDocument/2006/relationships/image" Target="../media/image148.emf"/><Relationship Id="rId164" Type="http://schemas.openxmlformats.org/officeDocument/2006/relationships/image" Target="../media/image164.emf"/><Relationship Id="rId169" Type="http://schemas.openxmlformats.org/officeDocument/2006/relationships/image" Target="../media/image169.emf"/><Relationship Id="rId185" Type="http://schemas.openxmlformats.org/officeDocument/2006/relationships/image" Target="../media/image185.png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80" Type="http://schemas.openxmlformats.org/officeDocument/2006/relationships/image" Target="../media/image180.emf"/><Relationship Id="rId210" Type="http://schemas.openxmlformats.org/officeDocument/2006/relationships/image" Target="../media/image210.png"/><Relationship Id="rId215" Type="http://schemas.openxmlformats.org/officeDocument/2006/relationships/image" Target="../media/image215.png"/><Relationship Id="rId26" Type="http://schemas.openxmlformats.org/officeDocument/2006/relationships/image" Target="../media/image26.emf"/><Relationship Id="rId47" Type="http://schemas.openxmlformats.org/officeDocument/2006/relationships/image" Target="../media/image47.emf"/><Relationship Id="rId68" Type="http://schemas.openxmlformats.org/officeDocument/2006/relationships/image" Target="../media/image68.emf"/><Relationship Id="rId89" Type="http://schemas.openxmlformats.org/officeDocument/2006/relationships/image" Target="../media/image89.emf"/><Relationship Id="rId112" Type="http://schemas.openxmlformats.org/officeDocument/2006/relationships/image" Target="../media/image112.png"/><Relationship Id="rId133" Type="http://schemas.openxmlformats.org/officeDocument/2006/relationships/image" Target="../media/image133.emf"/><Relationship Id="rId154" Type="http://schemas.openxmlformats.org/officeDocument/2006/relationships/image" Target="../media/image154.emf"/><Relationship Id="rId175" Type="http://schemas.openxmlformats.org/officeDocument/2006/relationships/image" Target="../media/image175.emf"/><Relationship Id="rId196" Type="http://schemas.openxmlformats.org/officeDocument/2006/relationships/image" Target="../media/image196.emf"/><Relationship Id="rId200" Type="http://schemas.openxmlformats.org/officeDocument/2006/relationships/image" Target="../media/image200.emf"/><Relationship Id="rId16" Type="http://schemas.openxmlformats.org/officeDocument/2006/relationships/image" Target="../media/image16.emf"/><Relationship Id="rId221" Type="http://schemas.openxmlformats.org/officeDocument/2006/relationships/image" Target="../media/image221.emf"/><Relationship Id="rId37" Type="http://schemas.openxmlformats.org/officeDocument/2006/relationships/image" Target="../media/image37.emf"/><Relationship Id="rId58" Type="http://schemas.openxmlformats.org/officeDocument/2006/relationships/image" Target="../media/image58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123" Type="http://schemas.openxmlformats.org/officeDocument/2006/relationships/image" Target="../media/image123.emf"/><Relationship Id="rId144" Type="http://schemas.openxmlformats.org/officeDocument/2006/relationships/image" Target="../media/image144.emf"/><Relationship Id="rId90" Type="http://schemas.openxmlformats.org/officeDocument/2006/relationships/image" Target="../media/image90.emf"/><Relationship Id="rId165" Type="http://schemas.openxmlformats.org/officeDocument/2006/relationships/image" Target="../media/image165.png"/><Relationship Id="rId186" Type="http://schemas.openxmlformats.org/officeDocument/2006/relationships/image" Target="../media/image186.emf"/><Relationship Id="rId211" Type="http://schemas.openxmlformats.org/officeDocument/2006/relationships/image" Target="../media/image211.png"/><Relationship Id="rId27" Type="http://schemas.openxmlformats.org/officeDocument/2006/relationships/image" Target="../media/image27.emf"/><Relationship Id="rId48" Type="http://schemas.openxmlformats.org/officeDocument/2006/relationships/image" Target="../media/image48.emf"/><Relationship Id="rId69" Type="http://schemas.openxmlformats.org/officeDocument/2006/relationships/image" Target="../media/image69.emf"/><Relationship Id="rId113" Type="http://schemas.openxmlformats.org/officeDocument/2006/relationships/image" Target="../media/image113.emf"/><Relationship Id="rId134" Type="http://schemas.openxmlformats.org/officeDocument/2006/relationships/image" Target="../media/image134.emf"/><Relationship Id="rId80" Type="http://schemas.openxmlformats.org/officeDocument/2006/relationships/image" Target="../media/image80.emf"/><Relationship Id="rId155" Type="http://schemas.openxmlformats.org/officeDocument/2006/relationships/image" Target="../media/image155.png"/><Relationship Id="rId176" Type="http://schemas.openxmlformats.org/officeDocument/2006/relationships/image" Target="../media/image176.emf"/><Relationship Id="rId197" Type="http://schemas.openxmlformats.org/officeDocument/2006/relationships/image" Target="../media/image197.emf"/><Relationship Id="rId201" Type="http://schemas.openxmlformats.org/officeDocument/2006/relationships/image" Target="../media/image201.emf"/><Relationship Id="rId222" Type="http://schemas.openxmlformats.org/officeDocument/2006/relationships/image" Target="../media/image222.emf"/><Relationship Id="rId17" Type="http://schemas.openxmlformats.org/officeDocument/2006/relationships/image" Target="../media/image17.emf"/><Relationship Id="rId38" Type="http://schemas.openxmlformats.org/officeDocument/2006/relationships/image" Target="../media/image38.emf"/><Relationship Id="rId59" Type="http://schemas.openxmlformats.org/officeDocument/2006/relationships/image" Target="../media/image59.emf"/><Relationship Id="rId103" Type="http://schemas.openxmlformats.org/officeDocument/2006/relationships/image" Target="../media/image103.emf"/><Relationship Id="rId124" Type="http://schemas.openxmlformats.org/officeDocument/2006/relationships/image" Target="../media/image124.emf"/><Relationship Id="rId70" Type="http://schemas.openxmlformats.org/officeDocument/2006/relationships/image" Target="../media/image70.emf"/><Relationship Id="rId91" Type="http://schemas.openxmlformats.org/officeDocument/2006/relationships/image" Target="../media/image91.emf"/><Relationship Id="rId145" Type="http://schemas.openxmlformats.org/officeDocument/2006/relationships/image" Target="../media/image145.emf"/><Relationship Id="rId166" Type="http://schemas.openxmlformats.org/officeDocument/2006/relationships/image" Target="../media/image166.emf"/><Relationship Id="rId187" Type="http://schemas.openxmlformats.org/officeDocument/2006/relationships/image" Target="../media/image187.emf"/><Relationship Id="rId1" Type="http://schemas.openxmlformats.org/officeDocument/2006/relationships/image" Target="../media/image1.emf"/><Relationship Id="rId212" Type="http://schemas.openxmlformats.org/officeDocument/2006/relationships/image" Target="../media/image212.png"/><Relationship Id="rId28" Type="http://schemas.openxmlformats.org/officeDocument/2006/relationships/image" Target="../media/image28.emf"/><Relationship Id="rId49" Type="http://schemas.openxmlformats.org/officeDocument/2006/relationships/image" Target="../media/image49.png"/><Relationship Id="rId114" Type="http://schemas.openxmlformats.org/officeDocument/2006/relationships/image" Target="../media/image114.emf"/><Relationship Id="rId60" Type="http://schemas.openxmlformats.org/officeDocument/2006/relationships/image" Target="../media/image60.emf"/><Relationship Id="rId81" Type="http://schemas.openxmlformats.org/officeDocument/2006/relationships/image" Target="../media/image81.emf"/><Relationship Id="rId135" Type="http://schemas.openxmlformats.org/officeDocument/2006/relationships/image" Target="../media/image135.emf"/><Relationship Id="rId156" Type="http://schemas.openxmlformats.org/officeDocument/2006/relationships/image" Target="../media/image156.emf"/><Relationship Id="rId177" Type="http://schemas.openxmlformats.org/officeDocument/2006/relationships/image" Target="../media/image177.emf"/><Relationship Id="rId198" Type="http://schemas.openxmlformats.org/officeDocument/2006/relationships/image" Target="../media/image198.emf"/><Relationship Id="rId202" Type="http://schemas.openxmlformats.org/officeDocument/2006/relationships/image" Target="../media/image202.emf"/><Relationship Id="rId223" Type="http://schemas.openxmlformats.org/officeDocument/2006/relationships/image" Target="../media/image22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50" Type="http://schemas.openxmlformats.org/officeDocument/2006/relationships/image" Target="../media/image50.emf"/><Relationship Id="rId104" Type="http://schemas.openxmlformats.org/officeDocument/2006/relationships/image" Target="../media/image104.emf"/><Relationship Id="rId125" Type="http://schemas.openxmlformats.org/officeDocument/2006/relationships/image" Target="../media/image125.emf"/><Relationship Id="rId146" Type="http://schemas.openxmlformats.org/officeDocument/2006/relationships/image" Target="../media/image146.emf"/><Relationship Id="rId167" Type="http://schemas.openxmlformats.org/officeDocument/2006/relationships/image" Target="../media/image167.emf"/><Relationship Id="rId188" Type="http://schemas.openxmlformats.org/officeDocument/2006/relationships/image" Target="../media/image188.emf"/><Relationship Id="rId71" Type="http://schemas.openxmlformats.org/officeDocument/2006/relationships/image" Target="../media/image71.emf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40" Type="http://schemas.openxmlformats.org/officeDocument/2006/relationships/image" Target="../media/image40.emf"/><Relationship Id="rId115" Type="http://schemas.openxmlformats.org/officeDocument/2006/relationships/image" Target="../media/image115.emf"/><Relationship Id="rId136" Type="http://schemas.openxmlformats.org/officeDocument/2006/relationships/image" Target="../media/image136.emf"/><Relationship Id="rId157" Type="http://schemas.openxmlformats.org/officeDocument/2006/relationships/image" Target="../media/image157.emf"/><Relationship Id="rId178" Type="http://schemas.openxmlformats.org/officeDocument/2006/relationships/image" Target="../media/image178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99" Type="http://schemas.openxmlformats.org/officeDocument/2006/relationships/image" Target="../media/image199.emf"/><Relationship Id="rId203" Type="http://schemas.openxmlformats.org/officeDocument/2006/relationships/image" Target="../media/image203.emf"/><Relationship Id="rId19" Type="http://schemas.openxmlformats.org/officeDocument/2006/relationships/image" Target="../media/image19.emf"/><Relationship Id="rId224" Type="http://schemas.openxmlformats.org/officeDocument/2006/relationships/image" Target="../media/image224.emf"/><Relationship Id="rId30" Type="http://schemas.openxmlformats.org/officeDocument/2006/relationships/image" Target="../media/image30.emf"/><Relationship Id="rId105" Type="http://schemas.openxmlformats.org/officeDocument/2006/relationships/image" Target="../media/image105.emf"/><Relationship Id="rId126" Type="http://schemas.openxmlformats.org/officeDocument/2006/relationships/image" Target="../media/image126.emf"/><Relationship Id="rId147" Type="http://schemas.openxmlformats.org/officeDocument/2006/relationships/image" Target="../media/image147.emf"/><Relationship Id="rId168" Type="http://schemas.openxmlformats.org/officeDocument/2006/relationships/image" Target="../media/image16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93" Type="http://schemas.openxmlformats.org/officeDocument/2006/relationships/image" Target="../media/image93.emf"/><Relationship Id="rId189" Type="http://schemas.openxmlformats.org/officeDocument/2006/relationships/image" Target="../media/image18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3.emf"/><Relationship Id="rId13" Type="http://schemas.openxmlformats.org/officeDocument/2006/relationships/image" Target="../media/image238.emf"/><Relationship Id="rId3" Type="http://schemas.openxmlformats.org/officeDocument/2006/relationships/image" Target="../media/image228.emf"/><Relationship Id="rId7" Type="http://schemas.openxmlformats.org/officeDocument/2006/relationships/image" Target="../media/image232.emf"/><Relationship Id="rId12" Type="http://schemas.openxmlformats.org/officeDocument/2006/relationships/image" Target="../media/image237.emf"/><Relationship Id="rId2" Type="http://schemas.openxmlformats.org/officeDocument/2006/relationships/image" Target="../media/image227.emf"/><Relationship Id="rId16" Type="http://schemas.openxmlformats.org/officeDocument/2006/relationships/image" Target="../media/image241.emf"/><Relationship Id="rId1" Type="http://schemas.openxmlformats.org/officeDocument/2006/relationships/image" Target="../media/image226.emf"/><Relationship Id="rId6" Type="http://schemas.openxmlformats.org/officeDocument/2006/relationships/image" Target="../media/image231.emf"/><Relationship Id="rId11" Type="http://schemas.openxmlformats.org/officeDocument/2006/relationships/image" Target="../media/image236.emf"/><Relationship Id="rId5" Type="http://schemas.openxmlformats.org/officeDocument/2006/relationships/image" Target="../media/image230.emf"/><Relationship Id="rId15" Type="http://schemas.openxmlformats.org/officeDocument/2006/relationships/image" Target="../media/image240.emf"/><Relationship Id="rId10" Type="http://schemas.openxmlformats.org/officeDocument/2006/relationships/image" Target="../media/image235.emf"/><Relationship Id="rId4" Type="http://schemas.openxmlformats.org/officeDocument/2006/relationships/image" Target="../media/image229.emf"/><Relationship Id="rId9" Type="http://schemas.openxmlformats.org/officeDocument/2006/relationships/image" Target="../media/image234.emf"/><Relationship Id="rId14" Type="http://schemas.openxmlformats.org/officeDocument/2006/relationships/image" Target="../media/image23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204999</xdr:colOff>
      <xdr:row>67</xdr:row>
      <xdr:rowOff>105095</xdr:rowOff>
    </xdr:from>
    <xdr:to>
      <xdr:col>16</xdr:col>
      <xdr:colOff>468966</xdr:colOff>
      <xdr:row>68</xdr:row>
      <xdr:rowOff>37428</xdr:rowOff>
    </xdr:to>
    <xdr:pic>
      <xdr:nvPicPr>
        <xdr:cNvPr id="1059" name="图片 1058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53499" y="24825271"/>
          <a:ext cx="263967" cy="313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247809</xdr:colOff>
      <xdr:row>35</xdr:row>
      <xdr:rowOff>37026</xdr:rowOff>
    </xdr:from>
    <xdr:to>
      <xdr:col>16</xdr:col>
      <xdr:colOff>487202</xdr:colOff>
      <xdr:row>35</xdr:row>
      <xdr:rowOff>252160</xdr:rowOff>
    </xdr:to>
    <xdr:pic>
      <xdr:nvPicPr>
        <xdr:cNvPr id="1060" name="图片 1059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96309" y="11041202"/>
          <a:ext cx="239393" cy="215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193331</xdr:colOff>
      <xdr:row>80</xdr:row>
      <xdr:rowOff>77944</xdr:rowOff>
    </xdr:from>
    <xdr:to>
      <xdr:col>16</xdr:col>
      <xdr:colOff>442445</xdr:colOff>
      <xdr:row>81</xdr:row>
      <xdr:rowOff>15858</xdr:rowOff>
    </xdr:to>
    <xdr:pic>
      <xdr:nvPicPr>
        <xdr:cNvPr id="1061" name="图片 1060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1831" y="28227120"/>
          <a:ext cx="249114" cy="318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244190</xdr:colOff>
      <xdr:row>60</xdr:row>
      <xdr:rowOff>29006</xdr:rowOff>
    </xdr:from>
    <xdr:to>
      <xdr:col>16</xdr:col>
      <xdr:colOff>519585</xdr:colOff>
      <xdr:row>60</xdr:row>
      <xdr:rowOff>321884</xdr:rowOff>
    </xdr:to>
    <xdr:pic>
      <xdr:nvPicPr>
        <xdr:cNvPr id="1062" name="图片 1061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92690" y="20558182"/>
          <a:ext cx="275395" cy="292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314687</xdr:colOff>
      <xdr:row>43</xdr:row>
      <xdr:rowOff>19166</xdr:rowOff>
    </xdr:from>
    <xdr:to>
      <xdr:col>16</xdr:col>
      <xdr:colOff>499325</xdr:colOff>
      <xdr:row>43</xdr:row>
      <xdr:rowOff>339268</xdr:rowOff>
    </xdr:to>
    <xdr:pic>
      <xdr:nvPicPr>
        <xdr:cNvPr id="1063" name="图片 1062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63187" y="14071342"/>
          <a:ext cx="184638" cy="3201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276533</xdr:colOff>
      <xdr:row>42</xdr:row>
      <xdr:rowOff>12723</xdr:rowOff>
    </xdr:from>
    <xdr:to>
      <xdr:col>16</xdr:col>
      <xdr:colOff>539292</xdr:colOff>
      <xdr:row>42</xdr:row>
      <xdr:rowOff>351865</xdr:rowOff>
    </xdr:to>
    <xdr:pic>
      <xdr:nvPicPr>
        <xdr:cNvPr id="1064" name="Picture 36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/>
        <a:srcRect l="30425" t="19721" r="22829" b="11000"/>
        <a:stretch/>
      </xdr:blipFill>
      <xdr:spPr>
        <a:xfrm>
          <a:off x="7325033" y="13683899"/>
          <a:ext cx="262759" cy="339142"/>
        </a:xfrm>
        <a:prstGeom prst="rect">
          <a:avLst/>
        </a:prstGeom>
        <a:noFill/>
      </xdr:spPr>
    </xdr:pic>
    <xdr:clientData/>
  </xdr:twoCellAnchor>
  <xdr:twoCellAnchor>
    <xdr:from>
      <xdr:col>16</xdr:col>
      <xdr:colOff>239179</xdr:colOff>
      <xdr:row>79</xdr:row>
      <xdr:rowOff>95598</xdr:rowOff>
    </xdr:from>
    <xdr:to>
      <xdr:col>16</xdr:col>
      <xdr:colOff>392209</xdr:colOff>
      <xdr:row>79</xdr:row>
      <xdr:rowOff>334455</xdr:rowOff>
    </xdr:to>
    <xdr:pic>
      <xdr:nvPicPr>
        <xdr:cNvPr id="1065" name="图片 1064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87679" y="27863774"/>
          <a:ext cx="153030" cy="238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259988</xdr:colOff>
      <xdr:row>33</xdr:row>
      <xdr:rowOff>35138</xdr:rowOff>
    </xdr:from>
    <xdr:to>
      <xdr:col>16</xdr:col>
      <xdr:colOff>561710</xdr:colOff>
      <xdr:row>33</xdr:row>
      <xdr:rowOff>322725</xdr:rowOff>
    </xdr:to>
    <xdr:pic>
      <xdr:nvPicPr>
        <xdr:cNvPr id="1066" name="图片 1065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08488" y="10277314"/>
          <a:ext cx="301722" cy="287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174208</xdr:colOff>
      <xdr:row>37</xdr:row>
      <xdr:rowOff>93516</xdr:rowOff>
    </xdr:from>
    <xdr:to>
      <xdr:col>16</xdr:col>
      <xdr:colOff>649545</xdr:colOff>
      <xdr:row>37</xdr:row>
      <xdr:rowOff>286091</xdr:rowOff>
    </xdr:to>
    <xdr:pic>
      <xdr:nvPicPr>
        <xdr:cNvPr id="1068" name="Picture 13600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7222708" y="11859692"/>
          <a:ext cx="475337" cy="192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144539</xdr:colOff>
      <xdr:row>304</xdr:row>
      <xdr:rowOff>122772</xdr:rowOff>
    </xdr:from>
    <xdr:to>
      <xdr:col>17</xdr:col>
      <xdr:colOff>71588</xdr:colOff>
      <xdr:row>304</xdr:row>
      <xdr:rowOff>342121</xdr:rowOff>
    </xdr:to>
    <xdr:pic>
      <xdr:nvPicPr>
        <xdr:cNvPr id="1069" name="图片 1068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93039" y="110948948"/>
          <a:ext cx="610608" cy="219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168843</xdr:colOff>
      <xdr:row>307</xdr:row>
      <xdr:rowOff>164495</xdr:rowOff>
    </xdr:from>
    <xdr:to>
      <xdr:col>16</xdr:col>
      <xdr:colOff>616189</xdr:colOff>
      <xdr:row>307</xdr:row>
      <xdr:rowOff>317915</xdr:rowOff>
    </xdr:to>
    <xdr:pic>
      <xdr:nvPicPr>
        <xdr:cNvPr id="1070" name="图片 1069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17343" y="112133671"/>
          <a:ext cx="447346" cy="15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196671</xdr:colOff>
      <xdr:row>313</xdr:row>
      <xdr:rowOff>43873</xdr:rowOff>
    </xdr:from>
    <xdr:to>
      <xdr:col>16</xdr:col>
      <xdr:colOff>660713</xdr:colOff>
      <xdr:row>313</xdr:row>
      <xdr:rowOff>263681</xdr:rowOff>
    </xdr:to>
    <xdr:pic>
      <xdr:nvPicPr>
        <xdr:cNvPr id="1071" name="图片 1070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5171" y="114299049"/>
          <a:ext cx="464042" cy="2198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219105</xdr:colOff>
      <xdr:row>320</xdr:row>
      <xdr:rowOff>372043</xdr:rowOff>
    </xdr:from>
    <xdr:to>
      <xdr:col>16</xdr:col>
      <xdr:colOff>582748</xdr:colOff>
      <xdr:row>321</xdr:row>
      <xdr:rowOff>272666</xdr:rowOff>
    </xdr:to>
    <xdr:pic>
      <xdr:nvPicPr>
        <xdr:cNvPr id="1072" name="图片 1071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67605" y="117294219"/>
          <a:ext cx="363643" cy="281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165846</xdr:colOff>
      <xdr:row>327</xdr:row>
      <xdr:rowOff>24182</xdr:rowOff>
    </xdr:from>
    <xdr:to>
      <xdr:col>17</xdr:col>
      <xdr:colOff>46634</xdr:colOff>
      <xdr:row>327</xdr:row>
      <xdr:rowOff>300316</xdr:rowOff>
    </xdr:to>
    <xdr:pic>
      <xdr:nvPicPr>
        <xdr:cNvPr id="1073" name="图片 1072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14346" y="119613358"/>
          <a:ext cx="564347" cy="276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117970</xdr:colOff>
      <xdr:row>330</xdr:row>
      <xdr:rowOff>70808</xdr:rowOff>
    </xdr:from>
    <xdr:to>
      <xdr:col>17</xdr:col>
      <xdr:colOff>14535</xdr:colOff>
      <xdr:row>331</xdr:row>
      <xdr:rowOff>15857</xdr:rowOff>
    </xdr:to>
    <xdr:pic>
      <xdr:nvPicPr>
        <xdr:cNvPr id="1074" name="图片 1073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66470" y="120802984"/>
          <a:ext cx="580124" cy="326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242876</xdr:colOff>
      <xdr:row>170</xdr:row>
      <xdr:rowOff>122704</xdr:rowOff>
    </xdr:from>
    <xdr:to>
      <xdr:col>16</xdr:col>
      <xdr:colOff>626775</xdr:colOff>
      <xdr:row>170</xdr:row>
      <xdr:rowOff>244932</xdr:rowOff>
    </xdr:to>
    <xdr:pic>
      <xdr:nvPicPr>
        <xdr:cNvPr id="1075" name="图片 1074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91376" y="60275880"/>
          <a:ext cx="383899" cy="122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209415</xdr:colOff>
      <xdr:row>172</xdr:row>
      <xdr:rowOff>82872</xdr:rowOff>
    </xdr:from>
    <xdr:to>
      <xdr:col>16</xdr:col>
      <xdr:colOff>571365</xdr:colOff>
      <xdr:row>172</xdr:row>
      <xdr:rowOff>214356</xdr:rowOff>
    </xdr:to>
    <xdr:pic>
      <xdr:nvPicPr>
        <xdr:cNvPr id="1076" name="图片 1075">
          <a:extLst>
            <a:ext uri="{FF2B5EF4-FFF2-40B4-BE49-F238E27FC236}">
              <a16:creationId xmlns="" xmlns:a16="http://schemas.microsoft.com/office/drawing/2014/main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57915" y="60998048"/>
          <a:ext cx="361950" cy="131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190639</xdr:colOff>
      <xdr:row>173</xdr:row>
      <xdr:rowOff>57800</xdr:rowOff>
    </xdr:from>
    <xdr:to>
      <xdr:col>16</xdr:col>
      <xdr:colOff>600214</xdr:colOff>
      <xdr:row>173</xdr:row>
      <xdr:rowOff>273962</xdr:rowOff>
    </xdr:to>
    <xdr:pic>
      <xdr:nvPicPr>
        <xdr:cNvPr id="1077" name="图片 1076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39139" y="61353976"/>
          <a:ext cx="409575" cy="216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297686</xdr:colOff>
      <xdr:row>179</xdr:row>
      <xdr:rowOff>33313</xdr:rowOff>
    </xdr:from>
    <xdr:to>
      <xdr:col>16</xdr:col>
      <xdr:colOff>594760</xdr:colOff>
      <xdr:row>179</xdr:row>
      <xdr:rowOff>352035</xdr:rowOff>
    </xdr:to>
    <xdr:pic>
      <xdr:nvPicPr>
        <xdr:cNvPr id="1078" name="图片 1077">
          <a:extLst>
            <a:ext uri="{FF2B5EF4-FFF2-40B4-BE49-F238E27FC236}">
              <a16:creationId xmlns="" xmlns:a16="http://schemas.microsoft.com/office/drawing/2014/main" id="{00000000-0008-0000-02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46186" y="63615489"/>
          <a:ext cx="297074" cy="318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197083</xdr:colOff>
      <xdr:row>180</xdr:row>
      <xdr:rowOff>57105</xdr:rowOff>
    </xdr:from>
    <xdr:to>
      <xdr:col>16</xdr:col>
      <xdr:colOff>587608</xdr:colOff>
      <xdr:row>180</xdr:row>
      <xdr:rowOff>220285</xdr:rowOff>
    </xdr:to>
    <xdr:pic>
      <xdr:nvPicPr>
        <xdr:cNvPr id="1079" name="图片 1078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5583" y="64020281"/>
          <a:ext cx="390525" cy="163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203036</xdr:colOff>
      <xdr:row>181</xdr:row>
      <xdr:rowOff>78741</xdr:rowOff>
    </xdr:from>
    <xdr:to>
      <xdr:col>16</xdr:col>
      <xdr:colOff>641186</xdr:colOff>
      <xdr:row>181</xdr:row>
      <xdr:rowOff>261331</xdr:rowOff>
    </xdr:to>
    <xdr:pic>
      <xdr:nvPicPr>
        <xdr:cNvPr id="1080" name="图片 1079">
          <a:extLst>
            <a:ext uri="{FF2B5EF4-FFF2-40B4-BE49-F238E27FC236}">
              <a16:creationId xmlns="" xmlns:a16="http://schemas.microsoft.com/office/drawing/2014/main" id="{00000000-0008-0000-02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51536" y="64422917"/>
          <a:ext cx="438150" cy="1825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216760</xdr:colOff>
      <xdr:row>184</xdr:row>
      <xdr:rowOff>21055</xdr:rowOff>
    </xdr:from>
    <xdr:to>
      <xdr:col>16</xdr:col>
      <xdr:colOff>553065</xdr:colOff>
      <xdr:row>184</xdr:row>
      <xdr:rowOff>334600</xdr:rowOff>
    </xdr:to>
    <xdr:pic>
      <xdr:nvPicPr>
        <xdr:cNvPr id="1081" name="图片 1080">
          <a:extLst>
            <a:ext uri="{FF2B5EF4-FFF2-40B4-BE49-F238E27FC236}">
              <a16:creationId xmlns="" xmlns:a16="http://schemas.microsoft.com/office/drawing/2014/main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65260" y="65508231"/>
          <a:ext cx="336305" cy="313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245160</xdr:colOff>
      <xdr:row>193</xdr:row>
      <xdr:rowOff>67443</xdr:rowOff>
    </xdr:from>
    <xdr:to>
      <xdr:col>16</xdr:col>
      <xdr:colOff>516459</xdr:colOff>
      <xdr:row>193</xdr:row>
      <xdr:rowOff>190272</xdr:rowOff>
    </xdr:to>
    <xdr:pic>
      <xdr:nvPicPr>
        <xdr:cNvPr id="1082" name="图片 1081">
          <a:extLst>
            <a:ext uri="{FF2B5EF4-FFF2-40B4-BE49-F238E27FC236}">
              <a16:creationId xmlns="" xmlns:a16="http://schemas.microsoft.com/office/drawing/2014/main" id="{00000000-0008-0000-02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93660" y="68983619"/>
          <a:ext cx="271299" cy="122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293340</xdr:colOff>
      <xdr:row>187</xdr:row>
      <xdr:rowOff>89087</xdr:rowOff>
    </xdr:from>
    <xdr:to>
      <xdr:col>16</xdr:col>
      <xdr:colOff>614992</xdr:colOff>
      <xdr:row>187</xdr:row>
      <xdr:rowOff>203077</xdr:rowOff>
    </xdr:to>
    <xdr:pic>
      <xdr:nvPicPr>
        <xdr:cNvPr id="1083" name="图片 1082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41840" y="66719263"/>
          <a:ext cx="321652" cy="113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335399</xdr:colOff>
      <xdr:row>188</xdr:row>
      <xdr:rowOff>73794</xdr:rowOff>
    </xdr:from>
    <xdr:to>
      <xdr:col>16</xdr:col>
      <xdr:colOff>530454</xdr:colOff>
      <xdr:row>188</xdr:row>
      <xdr:rowOff>243483</xdr:rowOff>
    </xdr:to>
    <xdr:pic>
      <xdr:nvPicPr>
        <xdr:cNvPr id="1084" name="图片 1083">
          <a:extLst>
            <a:ext uri="{FF2B5EF4-FFF2-40B4-BE49-F238E27FC236}">
              <a16:creationId xmlns="" xmlns:a16="http://schemas.microsoft.com/office/drawing/2014/main" id="{00000000-0008-0000-02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83899" y="67084970"/>
          <a:ext cx="195055" cy="1696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379127</xdr:colOff>
      <xdr:row>193</xdr:row>
      <xdr:rowOff>77983</xdr:rowOff>
    </xdr:from>
    <xdr:to>
      <xdr:col>16</xdr:col>
      <xdr:colOff>505359</xdr:colOff>
      <xdr:row>193</xdr:row>
      <xdr:rowOff>233856</xdr:rowOff>
    </xdr:to>
    <xdr:pic>
      <xdr:nvPicPr>
        <xdr:cNvPr id="1085" name="图片 1084">
          <a:extLst>
            <a:ext uri="{FF2B5EF4-FFF2-40B4-BE49-F238E27FC236}">
              <a16:creationId xmlns="" xmlns:a16="http://schemas.microsoft.com/office/drawing/2014/main" id="{00000000-0008-0000-02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27627" y="68994159"/>
          <a:ext cx="126232" cy="155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150369</xdr:colOff>
      <xdr:row>206</xdr:row>
      <xdr:rowOff>34687</xdr:rowOff>
    </xdr:from>
    <xdr:to>
      <xdr:col>16</xdr:col>
      <xdr:colOff>607569</xdr:colOff>
      <xdr:row>206</xdr:row>
      <xdr:rowOff>250061</xdr:rowOff>
    </xdr:to>
    <xdr:pic>
      <xdr:nvPicPr>
        <xdr:cNvPr id="1086" name="图片 1085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98869" y="73903863"/>
          <a:ext cx="457200" cy="215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19293</xdr:colOff>
      <xdr:row>257</xdr:row>
      <xdr:rowOff>81337</xdr:rowOff>
    </xdr:from>
    <xdr:to>
      <xdr:col>16</xdr:col>
      <xdr:colOff>652086</xdr:colOff>
      <xdr:row>257</xdr:row>
      <xdr:rowOff>267990</xdr:rowOff>
    </xdr:to>
    <xdr:pic>
      <xdr:nvPicPr>
        <xdr:cNvPr id="1088" name="图片 1087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7793" y="93381513"/>
          <a:ext cx="632793" cy="186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115413</xdr:colOff>
      <xdr:row>264</xdr:row>
      <xdr:rowOff>67324</xdr:rowOff>
    </xdr:from>
    <xdr:to>
      <xdr:col>16</xdr:col>
      <xdr:colOff>445261</xdr:colOff>
      <xdr:row>264</xdr:row>
      <xdr:rowOff>371429</xdr:rowOff>
    </xdr:to>
    <xdr:pic>
      <xdr:nvPicPr>
        <xdr:cNvPr id="1089" name="图片 1088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63913" y="96034500"/>
          <a:ext cx="329848" cy="304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144848</xdr:colOff>
      <xdr:row>265</xdr:row>
      <xdr:rowOff>59359</xdr:rowOff>
    </xdr:from>
    <xdr:to>
      <xdr:col>16</xdr:col>
      <xdr:colOff>470547</xdr:colOff>
      <xdr:row>265</xdr:row>
      <xdr:rowOff>265852</xdr:rowOff>
    </xdr:to>
    <xdr:pic>
      <xdr:nvPicPr>
        <xdr:cNvPr id="1090" name="图片 1089">
          <a:extLst>
            <a:ext uri="{FF2B5EF4-FFF2-40B4-BE49-F238E27FC236}">
              <a16:creationId xmlns="" xmlns:a16="http://schemas.microsoft.com/office/drawing/2014/main" id="{00000000-0008-0000-02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93348" y="96407535"/>
          <a:ext cx="325699" cy="206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303559</xdr:colOff>
      <xdr:row>230</xdr:row>
      <xdr:rowOff>126420</xdr:rowOff>
    </xdr:from>
    <xdr:to>
      <xdr:col>16</xdr:col>
      <xdr:colOff>491429</xdr:colOff>
      <xdr:row>230</xdr:row>
      <xdr:rowOff>278491</xdr:rowOff>
    </xdr:to>
    <xdr:pic>
      <xdr:nvPicPr>
        <xdr:cNvPr id="1091" name="图片 1090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52059" y="83139596"/>
          <a:ext cx="187870" cy="152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295906</xdr:colOff>
      <xdr:row>209</xdr:row>
      <xdr:rowOff>90902</xdr:rowOff>
    </xdr:from>
    <xdr:to>
      <xdr:col>16</xdr:col>
      <xdr:colOff>628735</xdr:colOff>
      <xdr:row>209</xdr:row>
      <xdr:rowOff>272292</xdr:rowOff>
    </xdr:to>
    <xdr:pic>
      <xdr:nvPicPr>
        <xdr:cNvPr id="1092" name="图片 1091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44406" y="75103078"/>
          <a:ext cx="332829" cy="181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242694</xdr:colOff>
      <xdr:row>211</xdr:row>
      <xdr:rowOff>66715</xdr:rowOff>
    </xdr:from>
    <xdr:to>
      <xdr:col>16</xdr:col>
      <xdr:colOff>609040</xdr:colOff>
      <xdr:row>211</xdr:row>
      <xdr:rowOff>329378</xdr:rowOff>
    </xdr:to>
    <xdr:pic>
      <xdr:nvPicPr>
        <xdr:cNvPr id="1093" name="图片 1092">
          <a:extLst>
            <a:ext uri="{FF2B5EF4-FFF2-40B4-BE49-F238E27FC236}">
              <a16:creationId xmlns="" xmlns:a16="http://schemas.microsoft.com/office/drawing/2014/main" id="{00000000-0008-0000-0200-00003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283" t="13170" r="20791" b="31375"/>
        <a:stretch/>
      </xdr:blipFill>
      <xdr:spPr>
        <a:xfrm>
          <a:off x="7291194" y="75840891"/>
          <a:ext cx="366346" cy="262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212788</xdr:colOff>
      <xdr:row>214</xdr:row>
      <xdr:rowOff>86750</xdr:rowOff>
    </xdr:from>
    <xdr:to>
      <xdr:col>17</xdr:col>
      <xdr:colOff>28058</xdr:colOff>
      <xdr:row>214</xdr:row>
      <xdr:rowOff>315831</xdr:rowOff>
    </xdr:to>
    <xdr:pic>
      <xdr:nvPicPr>
        <xdr:cNvPr id="1094" name="图片 1093">
          <a:extLst>
            <a:ext uri="{FF2B5EF4-FFF2-40B4-BE49-F238E27FC236}">
              <a16:creationId xmlns="" xmlns:a16="http://schemas.microsoft.com/office/drawing/2014/main" id="{00000000-0008-0000-02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61288" y="77003926"/>
          <a:ext cx="498829" cy="229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154857</xdr:colOff>
      <xdr:row>221</xdr:row>
      <xdr:rowOff>51113</xdr:rowOff>
    </xdr:from>
    <xdr:to>
      <xdr:col>16</xdr:col>
      <xdr:colOff>664586</xdr:colOff>
      <xdr:row>221</xdr:row>
      <xdr:rowOff>333933</xdr:rowOff>
    </xdr:to>
    <xdr:pic>
      <xdr:nvPicPr>
        <xdr:cNvPr id="1095" name="图片 1094">
          <a:extLst>
            <a:ext uri="{FF2B5EF4-FFF2-40B4-BE49-F238E27FC236}">
              <a16:creationId xmlns="" xmlns:a16="http://schemas.microsoft.com/office/drawing/2014/main" id="{00000000-0008-0000-02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03357" y="79635289"/>
          <a:ext cx="509729" cy="282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198088</xdr:colOff>
      <xdr:row>222</xdr:row>
      <xdr:rowOff>58442</xdr:rowOff>
    </xdr:from>
    <xdr:to>
      <xdr:col>16</xdr:col>
      <xdr:colOff>513304</xdr:colOff>
      <xdr:row>222</xdr:row>
      <xdr:rowOff>353674</xdr:rowOff>
    </xdr:to>
    <xdr:pic>
      <xdr:nvPicPr>
        <xdr:cNvPr id="1096" name="图片 1095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6588" y="80023618"/>
          <a:ext cx="315216" cy="2952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241955</xdr:colOff>
      <xdr:row>223</xdr:row>
      <xdr:rowOff>56037</xdr:rowOff>
    </xdr:from>
    <xdr:to>
      <xdr:col>16</xdr:col>
      <xdr:colOff>602645</xdr:colOff>
      <xdr:row>223</xdr:row>
      <xdr:rowOff>326606</xdr:rowOff>
    </xdr:to>
    <xdr:pic>
      <xdr:nvPicPr>
        <xdr:cNvPr id="1097" name="图片 1096">
          <a:extLst>
            <a:ext uri="{FF2B5EF4-FFF2-40B4-BE49-F238E27FC236}">
              <a16:creationId xmlns="" xmlns:a16="http://schemas.microsoft.com/office/drawing/2014/main" id="{00000000-0008-0000-02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90455" y="80402213"/>
          <a:ext cx="360690" cy="270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76577</xdr:colOff>
      <xdr:row>268</xdr:row>
      <xdr:rowOff>58172</xdr:rowOff>
    </xdr:from>
    <xdr:to>
      <xdr:col>16</xdr:col>
      <xdr:colOff>425718</xdr:colOff>
      <xdr:row>268</xdr:row>
      <xdr:rowOff>297298</xdr:rowOff>
    </xdr:to>
    <xdr:pic>
      <xdr:nvPicPr>
        <xdr:cNvPr id="1098" name="图片 1097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25077" y="97549348"/>
          <a:ext cx="349141" cy="239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48996</xdr:colOff>
      <xdr:row>267</xdr:row>
      <xdr:rowOff>30193</xdr:rowOff>
    </xdr:from>
    <xdr:to>
      <xdr:col>16</xdr:col>
      <xdr:colOff>550417</xdr:colOff>
      <xdr:row>267</xdr:row>
      <xdr:rowOff>341260</xdr:rowOff>
    </xdr:to>
    <xdr:pic>
      <xdr:nvPicPr>
        <xdr:cNvPr id="1099" name="图片 1098">
          <a:extLst>
            <a:ext uri="{FF2B5EF4-FFF2-40B4-BE49-F238E27FC236}">
              <a16:creationId xmlns="" xmlns:a16="http://schemas.microsoft.com/office/drawing/2014/main" id="{00000000-0008-0000-02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97496" y="97140369"/>
          <a:ext cx="501421" cy="311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221414</xdr:colOff>
      <xdr:row>261</xdr:row>
      <xdr:rowOff>42546</xdr:rowOff>
    </xdr:from>
    <xdr:to>
      <xdr:col>16</xdr:col>
      <xdr:colOff>367574</xdr:colOff>
      <xdr:row>261</xdr:row>
      <xdr:rowOff>251425</xdr:rowOff>
    </xdr:to>
    <xdr:pic>
      <xdr:nvPicPr>
        <xdr:cNvPr id="1100" name="图片 1099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69914" y="94866722"/>
          <a:ext cx="146160" cy="208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68030</xdr:colOff>
      <xdr:row>262</xdr:row>
      <xdr:rowOff>23032</xdr:rowOff>
    </xdr:from>
    <xdr:to>
      <xdr:col>16</xdr:col>
      <xdr:colOff>445261</xdr:colOff>
      <xdr:row>262</xdr:row>
      <xdr:rowOff>348526</xdr:rowOff>
    </xdr:to>
    <xdr:pic>
      <xdr:nvPicPr>
        <xdr:cNvPr id="1101" name="图片 1100">
          <a:extLst>
            <a:ext uri="{FF2B5EF4-FFF2-40B4-BE49-F238E27FC236}">
              <a16:creationId xmlns="" xmlns:a16="http://schemas.microsoft.com/office/drawing/2014/main" id="{00000000-0008-0000-02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16530" y="95228208"/>
          <a:ext cx="377231" cy="325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147192</xdr:colOff>
      <xdr:row>225</xdr:row>
      <xdr:rowOff>67606</xdr:rowOff>
    </xdr:from>
    <xdr:to>
      <xdr:col>16</xdr:col>
      <xdr:colOff>602174</xdr:colOff>
      <xdr:row>226</xdr:row>
      <xdr:rowOff>8532</xdr:rowOff>
    </xdr:to>
    <xdr:pic>
      <xdr:nvPicPr>
        <xdr:cNvPr id="1102" name="图片 1101">
          <a:extLst>
            <a:ext uri="{FF2B5EF4-FFF2-40B4-BE49-F238E27FC236}">
              <a16:creationId xmlns="" xmlns:a16="http://schemas.microsoft.com/office/drawing/2014/main" id="{00000000-0008-0000-02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95692" y="81175782"/>
          <a:ext cx="454982" cy="321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198476</xdr:colOff>
      <xdr:row>235</xdr:row>
      <xdr:rowOff>50869</xdr:rowOff>
    </xdr:from>
    <xdr:to>
      <xdr:col>16</xdr:col>
      <xdr:colOff>516231</xdr:colOff>
      <xdr:row>235</xdr:row>
      <xdr:rowOff>345138</xdr:rowOff>
    </xdr:to>
    <xdr:pic>
      <xdr:nvPicPr>
        <xdr:cNvPr id="1103" name="图片 1102">
          <a:extLst>
            <a:ext uri="{FF2B5EF4-FFF2-40B4-BE49-F238E27FC236}">
              <a16:creationId xmlns="" xmlns:a16="http://schemas.microsoft.com/office/drawing/2014/main" id="{00000000-0008-0000-02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6976" y="84969045"/>
          <a:ext cx="317755" cy="294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101327</xdr:colOff>
      <xdr:row>276</xdr:row>
      <xdr:rowOff>92575</xdr:rowOff>
    </xdr:from>
    <xdr:to>
      <xdr:col>16</xdr:col>
      <xdr:colOff>610995</xdr:colOff>
      <xdr:row>276</xdr:row>
      <xdr:rowOff>319710</xdr:rowOff>
    </xdr:to>
    <xdr:pic>
      <xdr:nvPicPr>
        <xdr:cNvPr id="1104" name="图片 1103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38" t="26158" r="17349" b="22527"/>
        <a:stretch/>
      </xdr:blipFill>
      <xdr:spPr>
        <a:xfrm>
          <a:off x="7149827" y="100631751"/>
          <a:ext cx="509668" cy="2271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165602</xdr:colOff>
      <xdr:row>217</xdr:row>
      <xdr:rowOff>6930</xdr:rowOff>
    </xdr:from>
    <xdr:to>
      <xdr:col>16</xdr:col>
      <xdr:colOff>560379</xdr:colOff>
      <xdr:row>217</xdr:row>
      <xdr:rowOff>283247</xdr:rowOff>
    </xdr:to>
    <xdr:pic>
      <xdr:nvPicPr>
        <xdr:cNvPr id="1105" name="图片 1104">
          <a:extLst>
            <a:ext uri="{FF2B5EF4-FFF2-40B4-BE49-F238E27FC236}">
              <a16:creationId xmlns="" xmlns:a16="http://schemas.microsoft.com/office/drawing/2014/main" id="{00000000-0008-0000-02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14102" y="78067106"/>
          <a:ext cx="394777" cy="276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192432</xdr:colOff>
      <xdr:row>219</xdr:row>
      <xdr:rowOff>377274</xdr:rowOff>
    </xdr:from>
    <xdr:to>
      <xdr:col>16</xdr:col>
      <xdr:colOff>538443</xdr:colOff>
      <xdr:row>220</xdr:row>
      <xdr:rowOff>302359</xdr:rowOff>
    </xdr:to>
    <xdr:pic>
      <xdr:nvPicPr>
        <xdr:cNvPr id="1106" name="图片 1105">
          <a:extLst>
            <a:ext uri="{FF2B5EF4-FFF2-40B4-BE49-F238E27FC236}">
              <a16:creationId xmlns="" xmlns:a16="http://schemas.microsoft.com/office/drawing/2014/main" id="{00000000-0008-0000-02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0932" y="79199450"/>
          <a:ext cx="346011" cy="306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198862</xdr:colOff>
      <xdr:row>218</xdr:row>
      <xdr:rowOff>366022</xdr:rowOff>
    </xdr:from>
    <xdr:to>
      <xdr:col>16</xdr:col>
      <xdr:colOff>475431</xdr:colOff>
      <xdr:row>219</xdr:row>
      <xdr:rowOff>314675</xdr:rowOff>
    </xdr:to>
    <xdr:pic>
      <xdr:nvPicPr>
        <xdr:cNvPr id="1107" name="图片 1106">
          <a:extLst>
            <a:ext uri="{FF2B5EF4-FFF2-40B4-BE49-F238E27FC236}">
              <a16:creationId xmlns="" xmlns:a16="http://schemas.microsoft.com/office/drawing/2014/main" id="{00000000-0008-0000-02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7362" y="78807198"/>
          <a:ext cx="276569" cy="329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147344</xdr:colOff>
      <xdr:row>216</xdr:row>
      <xdr:rowOff>33216</xdr:rowOff>
    </xdr:from>
    <xdr:to>
      <xdr:col>16</xdr:col>
      <xdr:colOff>493972</xdr:colOff>
      <xdr:row>216</xdr:row>
      <xdr:rowOff>192380</xdr:rowOff>
    </xdr:to>
    <xdr:pic>
      <xdr:nvPicPr>
        <xdr:cNvPr id="1108" name="图片 1107">
          <a:extLst>
            <a:ext uri="{FF2B5EF4-FFF2-40B4-BE49-F238E27FC236}">
              <a16:creationId xmlns="" xmlns:a16="http://schemas.microsoft.com/office/drawing/2014/main" id="{00000000-0008-0000-02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95844" y="77712392"/>
          <a:ext cx="346628" cy="159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218255</xdr:colOff>
      <xdr:row>40</xdr:row>
      <xdr:rowOff>23234</xdr:rowOff>
    </xdr:from>
    <xdr:to>
      <xdr:col>16</xdr:col>
      <xdr:colOff>609549</xdr:colOff>
      <xdr:row>40</xdr:row>
      <xdr:rowOff>322729</xdr:rowOff>
    </xdr:to>
    <xdr:pic>
      <xdr:nvPicPr>
        <xdr:cNvPr id="1109" name="图片 1108">
          <a:extLst>
            <a:ext uri="{FF2B5EF4-FFF2-40B4-BE49-F238E27FC236}">
              <a16:creationId xmlns="" xmlns:a16="http://schemas.microsoft.com/office/drawing/2014/main" id="{00000000-0008-0000-02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rot="5400000">
          <a:off x="7312654" y="12886511"/>
          <a:ext cx="299495" cy="391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229654</xdr:colOff>
      <xdr:row>78</xdr:row>
      <xdr:rowOff>8418</xdr:rowOff>
    </xdr:from>
    <xdr:to>
      <xdr:col>16</xdr:col>
      <xdr:colOff>547812</xdr:colOff>
      <xdr:row>78</xdr:row>
      <xdr:rowOff>299883</xdr:rowOff>
    </xdr:to>
    <xdr:pic>
      <xdr:nvPicPr>
        <xdr:cNvPr id="1110" name="图片 1109">
          <a:extLst>
            <a:ext uri="{FF2B5EF4-FFF2-40B4-BE49-F238E27FC236}">
              <a16:creationId xmlns="" xmlns:a16="http://schemas.microsoft.com/office/drawing/2014/main" id="{00000000-0008-0000-02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78154" y="27395594"/>
          <a:ext cx="318158" cy="291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301134</xdr:colOff>
      <xdr:row>65</xdr:row>
      <xdr:rowOff>104042</xdr:rowOff>
    </xdr:from>
    <xdr:to>
      <xdr:col>16</xdr:col>
      <xdr:colOff>521517</xdr:colOff>
      <xdr:row>66</xdr:row>
      <xdr:rowOff>39097</xdr:rowOff>
    </xdr:to>
    <xdr:pic>
      <xdr:nvPicPr>
        <xdr:cNvPr id="1111" name="图片 1110">
          <a:extLst>
            <a:ext uri="{FF2B5EF4-FFF2-40B4-BE49-F238E27FC236}">
              <a16:creationId xmlns="" xmlns:a16="http://schemas.microsoft.com/office/drawing/2014/main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49634" y="24062218"/>
          <a:ext cx="220383" cy="316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174872</xdr:colOff>
      <xdr:row>272</xdr:row>
      <xdr:rowOff>75906</xdr:rowOff>
    </xdr:from>
    <xdr:to>
      <xdr:col>16</xdr:col>
      <xdr:colOff>583492</xdr:colOff>
      <xdr:row>272</xdr:row>
      <xdr:rowOff>363672</xdr:rowOff>
    </xdr:to>
    <xdr:pic>
      <xdr:nvPicPr>
        <xdr:cNvPr id="1112" name="图片 1111">
          <a:extLst>
            <a:ext uri="{FF2B5EF4-FFF2-40B4-BE49-F238E27FC236}">
              <a16:creationId xmlns="" xmlns:a16="http://schemas.microsoft.com/office/drawing/2014/main" id="{00000000-0008-0000-02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23372" y="99091082"/>
          <a:ext cx="408620" cy="287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347089</xdr:colOff>
      <xdr:row>228</xdr:row>
      <xdr:rowOff>114409</xdr:rowOff>
    </xdr:from>
    <xdr:to>
      <xdr:col>16</xdr:col>
      <xdr:colOff>549727</xdr:colOff>
      <xdr:row>228</xdr:row>
      <xdr:rowOff>298580</xdr:rowOff>
    </xdr:to>
    <xdr:pic>
      <xdr:nvPicPr>
        <xdr:cNvPr id="1113" name="图片 1112">
          <a:extLst>
            <a:ext uri="{FF2B5EF4-FFF2-40B4-BE49-F238E27FC236}">
              <a16:creationId xmlns="" xmlns:a16="http://schemas.microsoft.com/office/drawing/2014/main" id="{00000000-0008-0000-02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7395589" y="82365585"/>
          <a:ext cx="202638" cy="184171"/>
        </a:xfrm>
        <a:prstGeom prst="rect">
          <a:avLst/>
        </a:prstGeom>
      </xdr:spPr>
    </xdr:pic>
    <xdr:clientData/>
  </xdr:twoCellAnchor>
  <xdr:twoCellAnchor>
    <xdr:from>
      <xdr:col>16</xdr:col>
      <xdr:colOff>239328</xdr:colOff>
      <xdr:row>41</xdr:row>
      <xdr:rowOff>26388</xdr:rowOff>
    </xdr:from>
    <xdr:to>
      <xdr:col>16</xdr:col>
      <xdr:colOff>608164</xdr:colOff>
      <xdr:row>41</xdr:row>
      <xdr:rowOff>359364</xdr:rowOff>
    </xdr:to>
    <xdr:pic>
      <xdr:nvPicPr>
        <xdr:cNvPr id="1114" name="图片 1113">
          <a:extLst>
            <a:ext uri="{FF2B5EF4-FFF2-40B4-BE49-F238E27FC236}">
              <a16:creationId xmlns="" xmlns:a16="http://schemas.microsoft.com/office/drawing/2014/main" id="{00000000-0008-0000-02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rot="5400000">
          <a:off x="7305758" y="13298634"/>
          <a:ext cx="332976" cy="368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272670</xdr:colOff>
      <xdr:row>286</xdr:row>
      <xdr:rowOff>57100</xdr:rowOff>
    </xdr:from>
    <xdr:to>
      <xdr:col>16</xdr:col>
      <xdr:colOff>642098</xdr:colOff>
      <xdr:row>286</xdr:row>
      <xdr:rowOff>357179</xdr:rowOff>
    </xdr:to>
    <xdr:pic>
      <xdr:nvPicPr>
        <xdr:cNvPr id="1115" name="图片 1114">
          <a:extLst>
            <a:ext uri="{FF2B5EF4-FFF2-40B4-BE49-F238E27FC236}">
              <a16:creationId xmlns="" xmlns:a16="http://schemas.microsoft.com/office/drawing/2014/main" id="{00000000-0008-0000-02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21170" y="104025276"/>
          <a:ext cx="369428" cy="300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122558</xdr:colOff>
      <xdr:row>266</xdr:row>
      <xdr:rowOff>33680</xdr:rowOff>
    </xdr:from>
    <xdr:to>
      <xdr:col>16</xdr:col>
      <xdr:colOff>346315</xdr:colOff>
      <xdr:row>266</xdr:row>
      <xdr:rowOff>285474</xdr:rowOff>
    </xdr:to>
    <xdr:pic>
      <xdr:nvPicPr>
        <xdr:cNvPr id="1116" name="图片 1115">
          <a:extLst>
            <a:ext uri="{FF2B5EF4-FFF2-40B4-BE49-F238E27FC236}">
              <a16:creationId xmlns="" xmlns:a16="http://schemas.microsoft.com/office/drawing/2014/main" id="{00000000-0008-0000-02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71058" y="96762856"/>
          <a:ext cx="223757" cy="251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150687</xdr:colOff>
      <xdr:row>58</xdr:row>
      <xdr:rowOff>38239</xdr:rowOff>
    </xdr:from>
    <xdr:to>
      <xdr:col>16</xdr:col>
      <xdr:colOff>585274</xdr:colOff>
      <xdr:row>58</xdr:row>
      <xdr:rowOff>266839</xdr:rowOff>
    </xdr:to>
    <xdr:pic>
      <xdr:nvPicPr>
        <xdr:cNvPr id="1117" name="图片 1116">
          <a:extLst>
            <a:ext uri="{FF2B5EF4-FFF2-40B4-BE49-F238E27FC236}">
              <a16:creationId xmlns="" xmlns:a16="http://schemas.microsoft.com/office/drawing/2014/main" id="{00000000-0008-0000-02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99187" y="19805415"/>
          <a:ext cx="434587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199684</xdr:colOff>
      <xdr:row>69</xdr:row>
      <xdr:rowOff>113567</xdr:rowOff>
    </xdr:from>
    <xdr:to>
      <xdr:col>16</xdr:col>
      <xdr:colOff>488825</xdr:colOff>
      <xdr:row>69</xdr:row>
      <xdr:rowOff>375181</xdr:rowOff>
    </xdr:to>
    <xdr:pic>
      <xdr:nvPicPr>
        <xdr:cNvPr id="1118" name="图片 1117">
          <a:extLst>
            <a:ext uri="{FF2B5EF4-FFF2-40B4-BE49-F238E27FC236}">
              <a16:creationId xmlns="" xmlns:a16="http://schemas.microsoft.com/office/drawing/2014/main" id="{00000000-0008-0000-02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8184" y="25595743"/>
          <a:ext cx="289141" cy="261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319101</xdr:colOff>
      <xdr:row>73</xdr:row>
      <xdr:rowOff>98351</xdr:rowOff>
    </xdr:from>
    <xdr:to>
      <xdr:col>16</xdr:col>
      <xdr:colOff>477835</xdr:colOff>
      <xdr:row>73</xdr:row>
      <xdr:rowOff>330961</xdr:rowOff>
    </xdr:to>
    <xdr:pic>
      <xdr:nvPicPr>
        <xdr:cNvPr id="1119" name="图片 1118">
          <a:extLst>
            <a:ext uri="{FF2B5EF4-FFF2-40B4-BE49-F238E27FC236}">
              <a16:creationId xmlns="" xmlns:a16="http://schemas.microsoft.com/office/drawing/2014/main" id="{00000000-0008-0000-02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67601" y="25580527"/>
          <a:ext cx="158734" cy="232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119984</xdr:colOff>
      <xdr:row>84</xdr:row>
      <xdr:rowOff>318514</xdr:rowOff>
    </xdr:from>
    <xdr:to>
      <xdr:col>16</xdr:col>
      <xdr:colOff>538783</xdr:colOff>
      <xdr:row>85</xdr:row>
      <xdr:rowOff>251612</xdr:rowOff>
    </xdr:to>
    <xdr:pic>
      <xdr:nvPicPr>
        <xdr:cNvPr id="1120" name="Picture 13595">
          <a:extLst>
            <a:ext uri="{FF2B5EF4-FFF2-40B4-BE49-F238E27FC236}">
              <a16:creationId xmlns="" xmlns:a16="http://schemas.microsoft.com/office/drawing/2014/main" id="{00000000-0008-0000-02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>
        <a:xfrm>
          <a:off x="7168484" y="29991690"/>
          <a:ext cx="418799" cy="31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151446</xdr:colOff>
      <xdr:row>82</xdr:row>
      <xdr:rowOff>72265</xdr:rowOff>
    </xdr:from>
    <xdr:to>
      <xdr:col>16</xdr:col>
      <xdr:colOff>494613</xdr:colOff>
      <xdr:row>82</xdr:row>
      <xdr:rowOff>367118</xdr:rowOff>
    </xdr:to>
    <xdr:pic>
      <xdr:nvPicPr>
        <xdr:cNvPr id="1121" name="图片 1120">
          <a:extLst>
            <a:ext uri="{FF2B5EF4-FFF2-40B4-BE49-F238E27FC236}">
              <a16:creationId xmlns="" xmlns:a16="http://schemas.microsoft.com/office/drawing/2014/main" id="{00000000-0008-0000-02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99946" y="28983441"/>
          <a:ext cx="343167" cy="294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201234</xdr:colOff>
      <xdr:row>83</xdr:row>
      <xdr:rowOff>96670</xdr:rowOff>
    </xdr:from>
    <xdr:to>
      <xdr:col>16</xdr:col>
      <xdr:colOff>544157</xdr:colOff>
      <xdr:row>84</xdr:row>
      <xdr:rowOff>19736</xdr:rowOff>
    </xdr:to>
    <xdr:pic>
      <xdr:nvPicPr>
        <xdr:cNvPr id="1122" name="图片 1121">
          <a:extLst>
            <a:ext uri="{FF2B5EF4-FFF2-40B4-BE49-F238E27FC236}">
              <a16:creationId xmlns="" xmlns:a16="http://schemas.microsoft.com/office/drawing/2014/main" id="{00000000-0008-0000-02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9734" y="29388846"/>
          <a:ext cx="342923" cy="304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258946</xdr:colOff>
      <xdr:row>84</xdr:row>
      <xdr:rowOff>118757</xdr:rowOff>
    </xdr:from>
    <xdr:to>
      <xdr:col>16</xdr:col>
      <xdr:colOff>478020</xdr:colOff>
      <xdr:row>84</xdr:row>
      <xdr:rowOff>358191</xdr:rowOff>
    </xdr:to>
    <xdr:pic>
      <xdr:nvPicPr>
        <xdr:cNvPr id="1123" name="图片 1122">
          <a:extLst>
            <a:ext uri="{FF2B5EF4-FFF2-40B4-BE49-F238E27FC236}">
              <a16:creationId xmlns="" xmlns:a16="http://schemas.microsoft.com/office/drawing/2014/main" id="{00000000-0008-0000-02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07446" y="29791933"/>
          <a:ext cx="219074" cy="239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179129</xdr:colOff>
      <xdr:row>86</xdr:row>
      <xdr:rowOff>32441</xdr:rowOff>
    </xdr:from>
    <xdr:to>
      <xdr:col>16</xdr:col>
      <xdr:colOff>521454</xdr:colOff>
      <xdr:row>86</xdr:row>
      <xdr:rowOff>333500</xdr:rowOff>
    </xdr:to>
    <xdr:pic>
      <xdr:nvPicPr>
        <xdr:cNvPr id="1124" name="图片 1123">
          <a:extLst>
            <a:ext uri="{FF2B5EF4-FFF2-40B4-BE49-F238E27FC236}">
              <a16:creationId xmlns="" xmlns:a16="http://schemas.microsoft.com/office/drawing/2014/main" id="{00000000-0008-0000-02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27629" y="30467617"/>
          <a:ext cx="342325" cy="301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215031</xdr:colOff>
      <xdr:row>92</xdr:row>
      <xdr:rowOff>84941</xdr:rowOff>
    </xdr:from>
    <xdr:to>
      <xdr:col>16</xdr:col>
      <xdr:colOff>401267</xdr:colOff>
      <xdr:row>92</xdr:row>
      <xdr:rowOff>294945</xdr:rowOff>
    </xdr:to>
    <xdr:pic>
      <xdr:nvPicPr>
        <xdr:cNvPr id="1125" name="图片 1124">
          <a:extLst>
            <a:ext uri="{FF2B5EF4-FFF2-40B4-BE49-F238E27FC236}">
              <a16:creationId xmlns="" xmlns:a16="http://schemas.microsoft.com/office/drawing/2014/main" id="{00000000-0008-0000-02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63531" y="32806117"/>
          <a:ext cx="186236" cy="210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232588</xdr:colOff>
      <xdr:row>90</xdr:row>
      <xdr:rowOff>110373</xdr:rowOff>
    </xdr:from>
    <xdr:to>
      <xdr:col>16</xdr:col>
      <xdr:colOff>436528</xdr:colOff>
      <xdr:row>90</xdr:row>
      <xdr:rowOff>368412</xdr:rowOff>
    </xdr:to>
    <xdr:pic>
      <xdr:nvPicPr>
        <xdr:cNvPr id="1126" name="图片 1125">
          <a:extLst>
            <a:ext uri="{FF2B5EF4-FFF2-40B4-BE49-F238E27FC236}">
              <a16:creationId xmlns="" xmlns:a16="http://schemas.microsoft.com/office/drawing/2014/main" id="{00000000-0008-0000-02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81088" y="32069549"/>
          <a:ext cx="203940" cy="258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160503</xdr:colOff>
      <xdr:row>98</xdr:row>
      <xdr:rowOff>73418</xdr:rowOff>
    </xdr:from>
    <xdr:to>
      <xdr:col>16</xdr:col>
      <xdr:colOff>523430</xdr:colOff>
      <xdr:row>98</xdr:row>
      <xdr:rowOff>340398</xdr:rowOff>
    </xdr:to>
    <xdr:pic>
      <xdr:nvPicPr>
        <xdr:cNvPr id="1127" name="图片 1126">
          <a:extLst>
            <a:ext uri="{FF2B5EF4-FFF2-40B4-BE49-F238E27FC236}">
              <a16:creationId xmlns="" xmlns:a16="http://schemas.microsoft.com/office/drawing/2014/main" id="{00000000-0008-0000-02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09003" y="35080594"/>
          <a:ext cx="362927" cy="266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270964</xdr:colOff>
      <xdr:row>95</xdr:row>
      <xdr:rowOff>59367</xdr:rowOff>
    </xdr:from>
    <xdr:to>
      <xdr:col>16</xdr:col>
      <xdr:colOff>441402</xdr:colOff>
      <xdr:row>95</xdr:row>
      <xdr:rowOff>270378</xdr:rowOff>
    </xdr:to>
    <xdr:pic>
      <xdr:nvPicPr>
        <xdr:cNvPr id="1128" name="图片 1127">
          <a:extLst>
            <a:ext uri="{FF2B5EF4-FFF2-40B4-BE49-F238E27FC236}">
              <a16:creationId xmlns="" xmlns:a16="http://schemas.microsoft.com/office/drawing/2014/main" id="{00000000-0008-0000-02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19464" y="33923543"/>
          <a:ext cx="170438" cy="2110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279002</xdr:colOff>
      <xdr:row>94</xdr:row>
      <xdr:rowOff>51459</xdr:rowOff>
    </xdr:from>
    <xdr:to>
      <xdr:col>16</xdr:col>
      <xdr:colOff>404176</xdr:colOff>
      <xdr:row>94</xdr:row>
      <xdr:rowOff>269918</xdr:rowOff>
    </xdr:to>
    <xdr:pic>
      <xdr:nvPicPr>
        <xdr:cNvPr id="1129" name="图片 1128">
          <a:extLst>
            <a:ext uri="{FF2B5EF4-FFF2-40B4-BE49-F238E27FC236}">
              <a16:creationId xmlns="" xmlns:a16="http://schemas.microsoft.com/office/drawing/2014/main" id="{00000000-0008-0000-02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27502" y="33534635"/>
          <a:ext cx="125174" cy="2184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215989</xdr:colOff>
      <xdr:row>143</xdr:row>
      <xdr:rowOff>73432</xdr:rowOff>
    </xdr:from>
    <xdr:to>
      <xdr:col>16</xdr:col>
      <xdr:colOff>480205</xdr:colOff>
      <xdr:row>143</xdr:row>
      <xdr:rowOff>302033</xdr:rowOff>
    </xdr:to>
    <xdr:pic>
      <xdr:nvPicPr>
        <xdr:cNvPr id="1131" name="图片 1130">
          <a:extLst>
            <a:ext uri="{FF2B5EF4-FFF2-40B4-BE49-F238E27FC236}">
              <a16:creationId xmlns="" xmlns:a16="http://schemas.microsoft.com/office/drawing/2014/main" id="{00000000-0008-0000-02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64489" y="52225608"/>
          <a:ext cx="264216" cy="228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236655</xdr:colOff>
      <xdr:row>144</xdr:row>
      <xdr:rowOff>74413</xdr:rowOff>
    </xdr:from>
    <xdr:to>
      <xdr:col>16</xdr:col>
      <xdr:colOff>493830</xdr:colOff>
      <xdr:row>144</xdr:row>
      <xdr:rowOff>304230</xdr:rowOff>
    </xdr:to>
    <xdr:pic>
      <xdr:nvPicPr>
        <xdr:cNvPr id="1132" name="图片 1131">
          <a:extLst>
            <a:ext uri="{FF2B5EF4-FFF2-40B4-BE49-F238E27FC236}">
              <a16:creationId xmlns="" xmlns:a16="http://schemas.microsoft.com/office/drawing/2014/main" id="{00000000-0008-0000-02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85155" y="52607589"/>
          <a:ext cx="257175" cy="2298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211761</xdr:colOff>
      <xdr:row>133</xdr:row>
      <xdr:rowOff>66590</xdr:rowOff>
    </xdr:from>
    <xdr:to>
      <xdr:col>16</xdr:col>
      <xdr:colOff>402261</xdr:colOff>
      <xdr:row>133</xdr:row>
      <xdr:rowOff>335295</xdr:rowOff>
    </xdr:to>
    <xdr:pic>
      <xdr:nvPicPr>
        <xdr:cNvPr id="1133" name="图片 1132">
          <a:extLst>
            <a:ext uri="{FF2B5EF4-FFF2-40B4-BE49-F238E27FC236}">
              <a16:creationId xmlns="" xmlns:a16="http://schemas.microsoft.com/office/drawing/2014/main" id="{00000000-0008-0000-02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60261" y="48408766"/>
          <a:ext cx="190500" cy="268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232856</xdr:colOff>
      <xdr:row>134</xdr:row>
      <xdr:rowOff>158410</xdr:rowOff>
    </xdr:from>
    <xdr:to>
      <xdr:col>16</xdr:col>
      <xdr:colOff>416668</xdr:colOff>
      <xdr:row>134</xdr:row>
      <xdr:rowOff>258056</xdr:rowOff>
    </xdr:to>
    <xdr:pic>
      <xdr:nvPicPr>
        <xdr:cNvPr id="1134" name="图片 1133">
          <a:extLst>
            <a:ext uri="{FF2B5EF4-FFF2-40B4-BE49-F238E27FC236}">
              <a16:creationId xmlns="" xmlns:a16="http://schemas.microsoft.com/office/drawing/2014/main" id="{00000000-0008-0000-02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81356" y="48881586"/>
          <a:ext cx="183812" cy="996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83137</xdr:colOff>
      <xdr:row>136</xdr:row>
      <xdr:rowOff>63585</xdr:rowOff>
    </xdr:from>
    <xdr:to>
      <xdr:col>16</xdr:col>
      <xdr:colOff>633850</xdr:colOff>
      <xdr:row>136</xdr:row>
      <xdr:rowOff>352465</xdr:rowOff>
    </xdr:to>
    <xdr:pic>
      <xdr:nvPicPr>
        <xdr:cNvPr id="1135" name="图片 1134">
          <a:extLst>
            <a:ext uri="{FF2B5EF4-FFF2-40B4-BE49-F238E27FC236}">
              <a16:creationId xmlns="" xmlns:a16="http://schemas.microsoft.com/office/drawing/2014/main" id="{00000000-0008-0000-02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31637" y="49548761"/>
          <a:ext cx="550713" cy="288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202877</xdr:colOff>
      <xdr:row>145</xdr:row>
      <xdr:rowOff>86729</xdr:rowOff>
    </xdr:from>
    <xdr:to>
      <xdr:col>16</xdr:col>
      <xdr:colOff>417481</xdr:colOff>
      <xdr:row>145</xdr:row>
      <xdr:rowOff>307046</xdr:rowOff>
    </xdr:to>
    <xdr:pic>
      <xdr:nvPicPr>
        <xdr:cNvPr id="1136" name="图片 1135">
          <a:extLst>
            <a:ext uri="{FF2B5EF4-FFF2-40B4-BE49-F238E27FC236}">
              <a16:creationId xmlns="" xmlns:a16="http://schemas.microsoft.com/office/drawing/2014/main" id="{00000000-0008-0000-02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51377" y="53000905"/>
          <a:ext cx="214604" cy="22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217151</xdr:colOff>
      <xdr:row>147</xdr:row>
      <xdr:rowOff>74936</xdr:rowOff>
    </xdr:from>
    <xdr:to>
      <xdr:col>16</xdr:col>
      <xdr:colOff>472381</xdr:colOff>
      <xdr:row>147</xdr:row>
      <xdr:rowOff>336663</xdr:rowOff>
    </xdr:to>
    <xdr:pic>
      <xdr:nvPicPr>
        <xdr:cNvPr id="1137" name="图片 1136">
          <a:extLst>
            <a:ext uri="{FF2B5EF4-FFF2-40B4-BE49-F238E27FC236}">
              <a16:creationId xmlns="" xmlns:a16="http://schemas.microsoft.com/office/drawing/2014/main" id="{00000000-0008-0000-02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65651" y="53751112"/>
          <a:ext cx="255230" cy="261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116195</xdr:colOff>
      <xdr:row>148</xdr:row>
      <xdr:rowOff>104035</xdr:rowOff>
    </xdr:from>
    <xdr:to>
      <xdr:col>16</xdr:col>
      <xdr:colOff>504220</xdr:colOff>
      <xdr:row>148</xdr:row>
      <xdr:rowOff>295363</xdr:rowOff>
    </xdr:to>
    <xdr:pic>
      <xdr:nvPicPr>
        <xdr:cNvPr id="1138" name="图片 1137">
          <a:extLst>
            <a:ext uri="{FF2B5EF4-FFF2-40B4-BE49-F238E27FC236}">
              <a16:creationId xmlns="" xmlns:a16="http://schemas.microsoft.com/office/drawing/2014/main" id="{00000000-0008-0000-02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64695" y="54161211"/>
          <a:ext cx="388025" cy="191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205362</xdr:colOff>
      <xdr:row>151</xdr:row>
      <xdr:rowOff>119405</xdr:rowOff>
    </xdr:from>
    <xdr:to>
      <xdr:col>16</xdr:col>
      <xdr:colOff>410223</xdr:colOff>
      <xdr:row>151</xdr:row>
      <xdr:rowOff>319844</xdr:rowOff>
    </xdr:to>
    <xdr:pic>
      <xdr:nvPicPr>
        <xdr:cNvPr id="1139" name="图片 1138">
          <a:extLst>
            <a:ext uri="{FF2B5EF4-FFF2-40B4-BE49-F238E27FC236}">
              <a16:creationId xmlns="" xmlns:a16="http://schemas.microsoft.com/office/drawing/2014/main" id="{00000000-0008-0000-02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53862" y="55319581"/>
          <a:ext cx="204861" cy="200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210375</xdr:colOff>
      <xdr:row>149</xdr:row>
      <xdr:rowOff>61901</xdr:rowOff>
    </xdr:from>
    <xdr:to>
      <xdr:col>16</xdr:col>
      <xdr:colOff>389346</xdr:colOff>
      <xdr:row>149</xdr:row>
      <xdr:rowOff>310518</xdr:rowOff>
    </xdr:to>
    <xdr:pic>
      <xdr:nvPicPr>
        <xdr:cNvPr id="1140" name="图片 1139">
          <a:extLst>
            <a:ext uri="{FF2B5EF4-FFF2-40B4-BE49-F238E27FC236}">
              <a16:creationId xmlns="" xmlns:a16="http://schemas.microsoft.com/office/drawing/2014/main" id="{00000000-0008-0000-02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58875" y="54500077"/>
          <a:ext cx="178971" cy="2486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313895</xdr:colOff>
      <xdr:row>174</xdr:row>
      <xdr:rowOff>79230</xdr:rowOff>
    </xdr:from>
    <xdr:to>
      <xdr:col>16</xdr:col>
      <xdr:colOff>497856</xdr:colOff>
      <xdr:row>174</xdr:row>
      <xdr:rowOff>222105</xdr:rowOff>
    </xdr:to>
    <xdr:pic>
      <xdr:nvPicPr>
        <xdr:cNvPr id="1141" name="图片 1140">
          <a:extLst>
            <a:ext uri="{FF2B5EF4-FFF2-40B4-BE49-F238E27FC236}">
              <a16:creationId xmlns="" xmlns:a16="http://schemas.microsoft.com/office/drawing/2014/main" id="{00000000-0008-0000-02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62395" y="61756406"/>
          <a:ext cx="183961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309245</xdr:colOff>
      <xdr:row>178</xdr:row>
      <xdr:rowOff>118521</xdr:rowOff>
    </xdr:from>
    <xdr:to>
      <xdr:col>16</xdr:col>
      <xdr:colOff>572628</xdr:colOff>
      <xdr:row>178</xdr:row>
      <xdr:rowOff>271335</xdr:rowOff>
    </xdr:to>
    <xdr:pic>
      <xdr:nvPicPr>
        <xdr:cNvPr id="1142" name="图片 1141">
          <a:extLst>
            <a:ext uri="{FF2B5EF4-FFF2-40B4-BE49-F238E27FC236}">
              <a16:creationId xmlns="" xmlns:a16="http://schemas.microsoft.com/office/drawing/2014/main" id="{00000000-0008-0000-02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57745" y="63319697"/>
          <a:ext cx="263383" cy="152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371647</xdr:colOff>
      <xdr:row>195</xdr:row>
      <xdr:rowOff>69216</xdr:rowOff>
    </xdr:from>
    <xdr:to>
      <xdr:col>16</xdr:col>
      <xdr:colOff>537654</xdr:colOff>
      <xdr:row>195</xdr:row>
      <xdr:rowOff>241081</xdr:rowOff>
    </xdr:to>
    <xdr:pic>
      <xdr:nvPicPr>
        <xdr:cNvPr id="1143" name="图片 1142">
          <a:extLst>
            <a:ext uri="{FF2B5EF4-FFF2-40B4-BE49-F238E27FC236}">
              <a16:creationId xmlns="" xmlns:a16="http://schemas.microsoft.com/office/drawing/2014/main" id="{00000000-0008-0000-02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20147" y="69747392"/>
          <a:ext cx="166007" cy="171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360451</xdr:colOff>
      <xdr:row>196</xdr:row>
      <xdr:rowOff>42157</xdr:rowOff>
    </xdr:from>
    <xdr:to>
      <xdr:col>16</xdr:col>
      <xdr:colOff>517840</xdr:colOff>
      <xdr:row>196</xdr:row>
      <xdr:rowOff>263029</xdr:rowOff>
    </xdr:to>
    <xdr:pic>
      <xdr:nvPicPr>
        <xdr:cNvPr id="1144" name="图片 1143">
          <a:extLst>
            <a:ext uri="{FF2B5EF4-FFF2-40B4-BE49-F238E27FC236}">
              <a16:creationId xmlns="" xmlns:a16="http://schemas.microsoft.com/office/drawing/2014/main" id="{00000000-0008-0000-02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08951" y="70101333"/>
          <a:ext cx="157389" cy="220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67105</xdr:colOff>
      <xdr:row>234</xdr:row>
      <xdr:rowOff>33926</xdr:rowOff>
    </xdr:from>
    <xdr:to>
      <xdr:col>16</xdr:col>
      <xdr:colOff>659839</xdr:colOff>
      <xdr:row>234</xdr:row>
      <xdr:rowOff>337811</xdr:rowOff>
    </xdr:to>
    <xdr:pic>
      <xdr:nvPicPr>
        <xdr:cNvPr id="1145" name="图片 1144">
          <a:extLst>
            <a:ext uri="{FF2B5EF4-FFF2-40B4-BE49-F238E27FC236}">
              <a16:creationId xmlns="" xmlns:a16="http://schemas.microsoft.com/office/drawing/2014/main" id="{00000000-0008-0000-02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15605" y="84571102"/>
          <a:ext cx="592734" cy="303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292172</xdr:colOff>
      <xdr:row>244</xdr:row>
      <xdr:rowOff>97738</xdr:rowOff>
    </xdr:from>
    <xdr:to>
      <xdr:col>16</xdr:col>
      <xdr:colOff>492197</xdr:colOff>
      <xdr:row>244</xdr:row>
      <xdr:rowOff>292104</xdr:rowOff>
    </xdr:to>
    <xdr:pic>
      <xdr:nvPicPr>
        <xdr:cNvPr id="1146" name="图片 1145">
          <a:extLst>
            <a:ext uri="{FF2B5EF4-FFF2-40B4-BE49-F238E27FC236}">
              <a16:creationId xmlns="" xmlns:a16="http://schemas.microsoft.com/office/drawing/2014/main" id="{00000000-0008-0000-02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40672" y="88444914"/>
          <a:ext cx="200025" cy="194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210837</xdr:colOff>
      <xdr:row>255</xdr:row>
      <xdr:rowOff>19852</xdr:rowOff>
    </xdr:from>
    <xdr:to>
      <xdr:col>16</xdr:col>
      <xdr:colOff>497410</xdr:colOff>
      <xdr:row>255</xdr:row>
      <xdr:rowOff>325539</xdr:rowOff>
    </xdr:to>
    <xdr:pic>
      <xdr:nvPicPr>
        <xdr:cNvPr id="1147" name="图片 1146">
          <a:extLst>
            <a:ext uri="{FF2B5EF4-FFF2-40B4-BE49-F238E27FC236}">
              <a16:creationId xmlns="" xmlns:a16="http://schemas.microsoft.com/office/drawing/2014/main" id="{00000000-0008-0000-02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59337" y="92558028"/>
          <a:ext cx="286573" cy="305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258996</xdr:colOff>
      <xdr:row>207</xdr:row>
      <xdr:rowOff>114888</xdr:rowOff>
    </xdr:from>
    <xdr:to>
      <xdr:col>16</xdr:col>
      <xdr:colOff>601897</xdr:colOff>
      <xdr:row>207</xdr:row>
      <xdr:rowOff>249909</xdr:rowOff>
    </xdr:to>
    <xdr:pic>
      <xdr:nvPicPr>
        <xdr:cNvPr id="1148" name="图片 1147">
          <a:extLst>
            <a:ext uri="{FF2B5EF4-FFF2-40B4-BE49-F238E27FC236}">
              <a16:creationId xmlns="" xmlns:a16="http://schemas.microsoft.com/office/drawing/2014/main" id="{00000000-0008-0000-02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07496" y="74365064"/>
          <a:ext cx="342901" cy="135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309066</xdr:colOff>
      <xdr:row>208</xdr:row>
      <xdr:rowOff>97347</xdr:rowOff>
    </xdr:from>
    <xdr:to>
      <xdr:col>16</xdr:col>
      <xdr:colOff>571077</xdr:colOff>
      <xdr:row>208</xdr:row>
      <xdr:rowOff>278736</xdr:rowOff>
    </xdr:to>
    <xdr:pic>
      <xdr:nvPicPr>
        <xdr:cNvPr id="1149" name="图片 1148">
          <a:extLst>
            <a:ext uri="{FF2B5EF4-FFF2-40B4-BE49-F238E27FC236}">
              <a16:creationId xmlns="" xmlns:a16="http://schemas.microsoft.com/office/drawing/2014/main" id="{00000000-0008-0000-02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57566" y="74728523"/>
          <a:ext cx="262011" cy="181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212998</xdr:colOff>
      <xdr:row>260</xdr:row>
      <xdr:rowOff>34170</xdr:rowOff>
    </xdr:from>
    <xdr:to>
      <xdr:col>16</xdr:col>
      <xdr:colOff>386933</xdr:colOff>
      <xdr:row>260</xdr:row>
      <xdr:rowOff>275097</xdr:rowOff>
    </xdr:to>
    <xdr:pic>
      <xdr:nvPicPr>
        <xdr:cNvPr id="1150" name="图片 1149">
          <a:extLst>
            <a:ext uri="{FF2B5EF4-FFF2-40B4-BE49-F238E27FC236}">
              <a16:creationId xmlns="" xmlns:a16="http://schemas.microsoft.com/office/drawing/2014/main" id="{00000000-0008-0000-02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61498" y="94477346"/>
          <a:ext cx="173935" cy="240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186712</xdr:colOff>
      <xdr:row>259</xdr:row>
      <xdr:rowOff>70805</xdr:rowOff>
    </xdr:from>
    <xdr:to>
      <xdr:col>16</xdr:col>
      <xdr:colOff>386737</xdr:colOff>
      <xdr:row>259</xdr:row>
      <xdr:rowOff>244741</xdr:rowOff>
    </xdr:to>
    <xdr:pic>
      <xdr:nvPicPr>
        <xdr:cNvPr id="1151" name="图片 1150">
          <a:extLst>
            <a:ext uri="{FF2B5EF4-FFF2-40B4-BE49-F238E27FC236}">
              <a16:creationId xmlns="" xmlns:a16="http://schemas.microsoft.com/office/drawing/2014/main" id="{00000000-0008-0000-02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35212" y="94132981"/>
          <a:ext cx="200025" cy="173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267625</xdr:colOff>
      <xdr:row>226</xdr:row>
      <xdr:rowOff>77316</xdr:rowOff>
    </xdr:from>
    <xdr:to>
      <xdr:col>16</xdr:col>
      <xdr:colOff>516376</xdr:colOff>
      <xdr:row>226</xdr:row>
      <xdr:rowOff>357522</xdr:rowOff>
    </xdr:to>
    <xdr:pic>
      <xdr:nvPicPr>
        <xdr:cNvPr id="1152" name="图片 1151">
          <a:extLst>
            <a:ext uri="{FF2B5EF4-FFF2-40B4-BE49-F238E27FC236}">
              <a16:creationId xmlns="" xmlns:a16="http://schemas.microsoft.com/office/drawing/2014/main" id="{00000000-0008-0000-0200-00009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79"/>
        <a:stretch/>
      </xdr:blipFill>
      <xdr:spPr>
        <a:xfrm>
          <a:off x="7316125" y="81566492"/>
          <a:ext cx="248751" cy="280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250776</xdr:colOff>
      <xdr:row>227</xdr:row>
      <xdr:rowOff>89860</xdr:rowOff>
    </xdr:from>
    <xdr:to>
      <xdr:col>16</xdr:col>
      <xdr:colOff>516376</xdr:colOff>
      <xdr:row>227</xdr:row>
      <xdr:rowOff>356951</xdr:rowOff>
    </xdr:to>
    <xdr:pic>
      <xdr:nvPicPr>
        <xdr:cNvPr id="1153" name="图片 1152">
          <a:extLst>
            <a:ext uri="{FF2B5EF4-FFF2-40B4-BE49-F238E27FC236}">
              <a16:creationId xmlns="" xmlns:a16="http://schemas.microsoft.com/office/drawing/2014/main" id="{00000000-0008-0000-02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99276" y="81960036"/>
          <a:ext cx="265600" cy="2670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250409</xdr:colOff>
      <xdr:row>231</xdr:row>
      <xdr:rowOff>67879</xdr:rowOff>
    </xdr:from>
    <xdr:to>
      <xdr:col>16</xdr:col>
      <xdr:colOff>544503</xdr:colOff>
      <xdr:row>232</xdr:row>
      <xdr:rowOff>1204</xdr:rowOff>
    </xdr:to>
    <xdr:pic>
      <xdr:nvPicPr>
        <xdr:cNvPr id="1154" name="图片 1153">
          <a:extLst>
            <a:ext uri="{FF2B5EF4-FFF2-40B4-BE49-F238E27FC236}">
              <a16:creationId xmlns="" xmlns:a16="http://schemas.microsoft.com/office/drawing/2014/main" id="{00000000-0008-0000-02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98909" y="83462055"/>
          <a:ext cx="294094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222996</xdr:colOff>
      <xdr:row>284</xdr:row>
      <xdr:rowOff>71845</xdr:rowOff>
    </xdr:from>
    <xdr:to>
      <xdr:col>16</xdr:col>
      <xdr:colOff>450863</xdr:colOff>
      <xdr:row>284</xdr:row>
      <xdr:rowOff>328333</xdr:rowOff>
    </xdr:to>
    <xdr:pic>
      <xdr:nvPicPr>
        <xdr:cNvPr id="1155" name="图片 1154">
          <a:extLst>
            <a:ext uri="{FF2B5EF4-FFF2-40B4-BE49-F238E27FC236}">
              <a16:creationId xmlns="" xmlns:a16="http://schemas.microsoft.com/office/drawing/2014/main" id="{00000000-0008-0000-02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71496" y="103278021"/>
          <a:ext cx="227867" cy="256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223760</xdr:colOff>
      <xdr:row>292</xdr:row>
      <xdr:rowOff>93853</xdr:rowOff>
    </xdr:from>
    <xdr:to>
      <xdr:col>16</xdr:col>
      <xdr:colOff>563408</xdr:colOff>
      <xdr:row>292</xdr:row>
      <xdr:rowOff>328800</xdr:rowOff>
    </xdr:to>
    <xdr:pic>
      <xdr:nvPicPr>
        <xdr:cNvPr id="1156" name="图片 1155">
          <a:extLst>
            <a:ext uri="{FF2B5EF4-FFF2-40B4-BE49-F238E27FC236}">
              <a16:creationId xmlns="" xmlns:a16="http://schemas.microsoft.com/office/drawing/2014/main" id="{00000000-0008-0000-02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rot="21415556">
          <a:off x="7272260" y="106348029"/>
          <a:ext cx="339648" cy="234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192996</xdr:colOff>
      <xdr:row>302</xdr:row>
      <xdr:rowOff>127714</xdr:rowOff>
    </xdr:from>
    <xdr:to>
      <xdr:col>16</xdr:col>
      <xdr:colOff>674552</xdr:colOff>
      <xdr:row>302</xdr:row>
      <xdr:rowOff>378755</xdr:rowOff>
    </xdr:to>
    <xdr:pic>
      <xdr:nvPicPr>
        <xdr:cNvPr id="1157" name="图片 1156">
          <a:extLst>
            <a:ext uri="{FF2B5EF4-FFF2-40B4-BE49-F238E27FC236}">
              <a16:creationId xmlns="" xmlns:a16="http://schemas.microsoft.com/office/drawing/2014/main" id="{00000000-0008-0000-02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1496" y="110191890"/>
          <a:ext cx="481556" cy="251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250840</xdr:colOff>
      <xdr:row>323</xdr:row>
      <xdr:rowOff>16763</xdr:rowOff>
    </xdr:from>
    <xdr:to>
      <xdr:col>16</xdr:col>
      <xdr:colOff>596159</xdr:colOff>
      <xdr:row>323</xdr:row>
      <xdr:rowOff>278335</xdr:rowOff>
    </xdr:to>
    <xdr:pic>
      <xdr:nvPicPr>
        <xdr:cNvPr id="1158" name="图片 1157">
          <a:extLst>
            <a:ext uri="{FF2B5EF4-FFF2-40B4-BE49-F238E27FC236}">
              <a16:creationId xmlns="" xmlns:a16="http://schemas.microsoft.com/office/drawing/2014/main" id="{00000000-0008-0000-02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99340" y="118081939"/>
          <a:ext cx="345319" cy="261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70619</xdr:colOff>
      <xdr:row>331</xdr:row>
      <xdr:rowOff>81892</xdr:rowOff>
    </xdr:from>
    <xdr:to>
      <xdr:col>16</xdr:col>
      <xdr:colOff>438797</xdr:colOff>
      <xdr:row>332</xdr:row>
      <xdr:rowOff>9448</xdr:rowOff>
    </xdr:to>
    <xdr:pic>
      <xdr:nvPicPr>
        <xdr:cNvPr id="1159" name="图片 1158">
          <a:extLst>
            <a:ext uri="{FF2B5EF4-FFF2-40B4-BE49-F238E27FC236}">
              <a16:creationId xmlns="" xmlns:a16="http://schemas.microsoft.com/office/drawing/2014/main" id="{00000000-0008-0000-02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824" b="13196"/>
        <a:stretch>
          <a:fillRect/>
        </a:stretch>
      </xdr:blipFill>
      <xdr:spPr>
        <a:xfrm>
          <a:off x="7119119" y="121195068"/>
          <a:ext cx="368178" cy="308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168475</xdr:colOff>
      <xdr:row>317</xdr:row>
      <xdr:rowOff>43191</xdr:rowOff>
    </xdr:from>
    <xdr:to>
      <xdr:col>16</xdr:col>
      <xdr:colOff>673300</xdr:colOff>
      <xdr:row>317</xdr:row>
      <xdr:rowOff>302477</xdr:rowOff>
    </xdr:to>
    <xdr:pic>
      <xdr:nvPicPr>
        <xdr:cNvPr id="1160" name="图片 1159">
          <a:extLst>
            <a:ext uri="{FF2B5EF4-FFF2-40B4-BE49-F238E27FC236}">
              <a16:creationId xmlns="" xmlns:a16="http://schemas.microsoft.com/office/drawing/2014/main" id="{00000000-0008-0000-02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16975" y="115822367"/>
          <a:ext cx="504825" cy="259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77359</xdr:colOff>
      <xdr:row>332</xdr:row>
      <xdr:rowOff>73038</xdr:rowOff>
    </xdr:from>
    <xdr:to>
      <xdr:col>17</xdr:col>
      <xdr:colOff>33661</xdr:colOff>
      <xdr:row>332</xdr:row>
      <xdr:rowOff>374877</xdr:rowOff>
    </xdr:to>
    <xdr:pic>
      <xdr:nvPicPr>
        <xdr:cNvPr id="1161" name="图片 1160">
          <a:extLst>
            <a:ext uri="{FF2B5EF4-FFF2-40B4-BE49-F238E27FC236}">
              <a16:creationId xmlns="" xmlns:a16="http://schemas.microsoft.com/office/drawing/2014/main" id="{00000000-0008-0000-02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7125859" y="121567214"/>
          <a:ext cx="639861" cy="301839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152218</xdr:colOff>
      <xdr:row>335</xdr:row>
      <xdr:rowOff>88618</xdr:rowOff>
    </xdr:from>
    <xdr:to>
      <xdr:col>16</xdr:col>
      <xdr:colOff>497411</xdr:colOff>
      <xdr:row>336</xdr:row>
      <xdr:rowOff>16162</xdr:rowOff>
    </xdr:to>
    <xdr:pic>
      <xdr:nvPicPr>
        <xdr:cNvPr id="1162" name="图片 1161">
          <a:extLst>
            <a:ext uri="{FF2B5EF4-FFF2-40B4-BE49-F238E27FC236}">
              <a16:creationId xmlns="" xmlns:a16="http://schemas.microsoft.com/office/drawing/2014/main" id="{00000000-0008-0000-02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00718" y="122725794"/>
          <a:ext cx="345193" cy="308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195366</xdr:colOff>
      <xdr:row>77</xdr:row>
      <xdr:rowOff>46803</xdr:rowOff>
    </xdr:from>
    <xdr:to>
      <xdr:col>16</xdr:col>
      <xdr:colOff>528505</xdr:colOff>
      <xdr:row>77</xdr:row>
      <xdr:rowOff>314968</xdr:rowOff>
    </xdr:to>
    <xdr:pic>
      <xdr:nvPicPr>
        <xdr:cNvPr id="1163" name="图片 1162">
          <a:extLst>
            <a:ext uri="{FF2B5EF4-FFF2-40B4-BE49-F238E27FC236}">
              <a16:creationId xmlns="" xmlns:a16="http://schemas.microsoft.com/office/drawing/2014/main" id="{00000000-0008-0000-02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3866" y="27052979"/>
          <a:ext cx="333139" cy="268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342587</xdr:colOff>
      <xdr:row>197</xdr:row>
      <xdr:rowOff>98364</xdr:rowOff>
    </xdr:from>
    <xdr:to>
      <xdr:col>16</xdr:col>
      <xdr:colOff>571186</xdr:colOff>
      <xdr:row>197</xdr:row>
      <xdr:rowOff>268615</xdr:rowOff>
    </xdr:to>
    <xdr:pic>
      <xdr:nvPicPr>
        <xdr:cNvPr id="1164" name="图片 1163">
          <a:extLst>
            <a:ext uri="{FF2B5EF4-FFF2-40B4-BE49-F238E27FC236}">
              <a16:creationId xmlns="" xmlns:a16="http://schemas.microsoft.com/office/drawing/2014/main" id="{00000000-0008-0000-02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91087" y="70538540"/>
          <a:ext cx="228599" cy="170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270407</xdr:colOff>
      <xdr:row>91</xdr:row>
      <xdr:rowOff>160280</xdr:rowOff>
    </xdr:from>
    <xdr:to>
      <xdr:col>16</xdr:col>
      <xdr:colOff>443842</xdr:colOff>
      <xdr:row>91</xdr:row>
      <xdr:rowOff>345397</xdr:rowOff>
    </xdr:to>
    <xdr:pic>
      <xdr:nvPicPr>
        <xdr:cNvPr id="1165" name="图片 1164">
          <a:extLst>
            <a:ext uri="{FF2B5EF4-FFF2-40B4-BE49-F238E27FC236}">
              <a16:creationId xmlns="" xmlns:a16="http://schemas.microsoft.com/office/drawing/2014/main" id="{00000000-0008-0000-02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18907" y="32500456"/>
          <a:ext cx="173435" cy="185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256568</xdr:colOff>
      <xdr:row>74</xdr:row>
      <xdr:rowOff>142553</xdr:rowOff>
    </xdr:from>
    <xdr:to>
      <xdr:col>16</xdr:col>
      <xdr:colOff>563353</xdr:colOff>
      <xdr:row>74</xdr:row>
      <xdr:rowOff>316488</xdr:rowOff>
    </xdr:to>
    <xdr:pic>
      <xdr:nvPicPr>
        <xdr:cNvPr id="1166" name="图片 1165">
          <a:extLst>
            <a:ext uri="{FF2B5EF4-FFF2-40B4-BE49-F238E27FC236}">
              <a16:creationId xmlns="" xmlns:a16="http://schemas.microsoft.com/office/drawing/2014/main" id="{00000000-0008-0000-02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05068" y="26005729"/>
          <a:ext cx="306785" cy="173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235582</xdr:colOff>
      <xdr:row>183</xdr:row>
      <xdr:rowOff>52841</xdr:rowOff>
    </xdr:from>
    <xdr:to>
      <xdr:col>16</xdr:col>
      <xdr:colOff>579187</xdr:colOff>
      <xdr:row>183</xdr:row>
      <xdr:rowOff>321463</xdr:rowOff>
    </xdr:to>
    <xdr:pic>
      <xdr:nvPicPr>
        <xdr:cNvPr id="1167" name="图片 1166">
          <a:extLst>
            <a:ext uri="{FF2B5EF4-FFF2-40B4-BE49-F238E27FC236}">
              <a16:creationId xmlns="" xmlns:a16="http://schemas.microsoft.com/office/drawing/2014/main" id="{00000000-0008-0000-02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84082" y="65159017"/>
          <a:ext cx="343605" cy="268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143683</xdr:colOff>
      <xdr:row>326</xdr:row>
      <xdr:rowOff>280</xdr:rowOff>
    </xdr:from>
    <xdr:to>
      <xdr:col>17</xdr:col>
      <xdr:colOff>75472</xdr:colOff>
      <xdr:row>326</xdr:row>
      <xdr:rowOff>271008</xdr:rowOff>
    </xdr:to>
    <xdr:pic>
      <xdr:nvPicPr>
        <xdr:cNvPr id="1168" name="图片 1167">
          <a:extLst>
            <a:ext uri="{FF2B5EF4-FFF2-40B4-BE49-F238E27FC236}">
              <a16:creationId xmlns="" xmlns:a16="http://schemas.microsoft.com/office/drawing/2014/main" id="{00000000-0008-0000-02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92183" y="119208456"/>
          <a:ext cx="615348" cy="270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198818</xdr:colOff>
      <xdr:row>322</xdr:row>
      <xdr:rowOff>2843</xdr:rowOff>
    </xdr:from>
    <xdr:to>
      <xdr:col>17</xdr:col>
      <xdr:colOff>27391</xdr:colOff>
      <xdr:row>322</xdr:row>
      <xdr:rowOff>336950</xdr:rowOff>
    </xdr:to>
    <xdr:pic>
      <xdr:nvPicPr>
        <xdr:cNvPr id="1169" name="图片 1168">
          <a:extLst>
            <a:ext uri="{FF2B5EF4-FFF2-40B4-BE49-F238E27FC236}">
              <a16:creationId xmlns="" xmlns:a16="http://schemas.microsoft.com/office/drawing/2014/main" id="{00000000-0008-0000-02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7318" y="117687019"/>
          <a:ext cx="512132" cy="334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349753</xdr:colOff>
      <xdr:row>314</xdr:row>
      <xdr:rowOff>20427</xdr:rowOff>
    </xdr:from>
    <xdr:to>
      <xdr:col>16</xdr:col>
      <xdr:colOff>490747</xdr:colOff>
      <xdr:row>314</xdr:row>
      <xdr:rowOff>210927</xdr:rowOff>
    </xdr:to>
    <xdr:pic>
      <xdr:nvPicPr>
        <xdr:cNvPr id="1170" name="图片 1169">
          <a:extLst>
            <a:ext uri="{FF2B5EF4-FFF2-40B4-BE49-F238E27FC236}">
              <a16:creationId xmlns="" xmlns:a16="http://schemas.microsoft.com/office/drawing/2014/main" id="{00000000-0008-0000-02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98253" y="114656603"/>
          <a:ext cx="140994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115737</xdr:colOff>
      <xdr:row>315</xdr:row>
      <xdr:rowOff>40296</xdr:rowOff>
    </xdr:from>
    <xdr:to>
      <xdr:col>16</xdr:col>
      <xdr:colOff>451597</xdr:colOff>
      <xdr:row>315</xdr:row>
      <xdr:rowOff>218697</xdr:rowOff>
    </xdr:to>
    <xdr:pic>
      <xdr:nvPicPr>
        <xdr:cNvPr id="1171" name="图片 1170">
          <a:extLst>
            <a:ext uri="{FF2B5EF4-FFF2-40B4-BE49-F238E27FC236}">
              <a16:creationId xmlns="" xmlns:a16="http://schemas.microsoft.com/office/drawing/2014/main" id="{00000000-0008-0000-02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64237" y="115057472"/>
          <a:ext cx="335860" cy="178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146635</xdr:colOff>
      <xdr:row>306</xdr:row>
      <xdr:rowOff>149524</xdr:rowOff>
    </xdr:from>
    <xdr:to>
      <xdr:col>17</xdr:col>
      <xdr:colOff>78291</xdr:colOff>
      <xdr:row>306</xdr:row>
      <xdr:rowOff>320141</xdr:rowOff>
    </xdr:to>
    <xdr:pic>
      <xdr:nvPicPr>
        <xdr:cNvPr id="1172" name="图片 1171">
          <a:extLst>
            <a:ext uri="{FF2B5EF4-FFF2-40B4-BE49-F238E27FC236}">
              <a16:creationId xmlns="" xmlns:a16="http://schemas.microsoft.com/office/drawing/2014/main" id="{00000000-0008-0000-02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95135" y="111737700"/>
          <a:ext cx="615215" cy="1706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299197</xdr:colOff>
      <xdr:row>322</xdr:row>
      <xdr:rowOff>374015</xdr:rowOff>
    </xdr:from>
    <xdr:to>
      <xdr:col>17</xdr:col>
      <xdr:colOff>101965</xdr:colOff>
      <xdr:row>322</xdr:row>
      <xdr:rowOff>374015</xdr:rowOff>
    </xdr:to>
    <xdr:pic>
      <xdr:nvPicPr>
        <xdr:cNvPr id="1173" name="图片 1172">
          <a:extLst>
            <a:ext uri="{FF2B5EF4-FFF2-40B4-BE49-F238E27FC236}">
              <a16:creationId xmlns="" xmlns:a16="http://schemas.microsoft.com/office/drawing/2014/main" id="{00000000-0008-0000-02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47697" y="118058191"/>
          <a:ext cx="486327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218981</xdr:colOff>
      <xdr:row>32</xdr:row>
      <xdr:rowOff>59689</xdr:rowOff>
    </xdr:from>
    <xdr:to>
      <xdr:col>16</xdr:col>
      <xdr:colOff>654165</xdr:colOff>
      <xdr:row>32</xdr:row>
      <xdr:rowOff>315399</xdr:rowOff>
    </xdr:to>
    <xdr:pic>
      <xdr:nvPicPr>
        <xdr:cNvPr id="1174" name="图片 1173">
          <a:extLst>
            <a:ext uri="{FF2B5EF4-FFF2-40B4-BE49-F238E27FC236}">
              <a16:creationId xmlns="" xmlns:a16="http://schemas.microsoft.com/office/drawing/2014/main" id="{00000000-0008-0000-02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67481" y="9920865"/>
          <a:ext cx="435184" cy="25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143304</xdr:colOff>
      <xdr:row>57</xdr:row>
      <xdr:rowOff>58843</xdr:rowOff>
    </xdr:from>
    <xdr:to>
      <xdr:col>17</xdr:col>
      <xdr:colOff>19958</xdr:colOff>
      <xdr:row>57</xdr:row>
      <xdr:rowOff>321462</xdr:rowOff>
    </xdr:to>
    <xdr:pic>
      <xdr:nvPicPr>
        <xdr:cNvPr id="1175" name="图片 1174">
          <a:extLst>
            <a:ext uri="{FF2B5EF4-FFF2-40B4-BE49-F238E27FC236}">
              <a16:creationId xmlns="" xmlns:a16="http://schemas.microsoft.com/office/drawing/2014/main" id="{00000000-0008-0000-02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91804" y="19445019"/>
          <a:ext cx="560213" cy="262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154394</xdr:colOff>
      <xdr:row>34</xdr:row>
      <xdr:rowOff>40562</xdr:rowOff>
    </xdr:from>
    <xdr:to>
      <xdr:col>17</xdr:col>
      <xdr:colOff>65446</xdr:colOff>
      <xdr:row>34</xdr:row>
      <xdr:rowOff>256784</xdr:rowOff>
    </xdr:to>
    <xdr:pic>
      <xdr:nvPicPr>
        <xdr:cNvPr id="1176" name="图片 1175">
          <a:extLst>
            <a:ext uri="{FF2B5EF4-FFF2-40B4-BE49-F238E27FC236}">
              <a16:creationId xmlns="" xmlns:a16="http://schemas.microsoft.com/office/drawing/2014/main" id="{00000000-0008-0000-02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02894" y="10663738"/>
          <a:ext cx="594611" cy="216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211437</xdr:colOff>
      <xdr:row>56</xdr:row>
      <xdr:rowOff>49855</xdr:rowOff>
    </xdr:from>
    <xdr:to>
      <xdr:col>16</xdr:col>
      <xdr:colOff>541339</xdr:colOff>
      <xdr:row>56</xdr:row>
      <xdr:rowOff>314894</xdr:rowOff>
    </xdr:to>
    <xdr:pic>
      <xdr:nvPicPr>
        <xdr:cNvPr id="1177" name="图片 1176">
          <a:extLst>
            <a:ext uri="{FF2B5EF4-FFF2-40B4-BE49-F238E27FC236}">
              <a16:creationId xmlns="" xmlns:a16="http://schemas.microsoft.com/office/drawing/2014/main" id="{00000000-0008-0000-02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59937" y="19055031"/>
          <a:ext cx="329902" cy="265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207386</xdr:colOff>
      <xdr:row>36</xdr:row>
      <xdr:rowOff>63074</xdr:rowOff>
    </xdr:from>
    <xdr:to>
      <xdr:col>16</xdr:col>
      <xdr:colOff>623460</xdr:colOff>
      <xdr:row>36</xdr:row>
      <xdr:rowOff>271437</xdr:rowOff>
    </xdr:to>
    <xdr:pic>
      <xdr:nvPicPr>
        <xdr:cNvPr id="1178" name="图片 1177">
          <a:extLst>
            <a:ext uri="{FF2B5EF4-FFF2-40B4-BE49-F238E27FC236}">
              <a16:creationId xmlns="" xmlns:a16="http://schemas.microsoft.com/office/drawing/2014/main" id="{00000000-0008-0000-02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55886" y="11448250"/>
          <a:ext cx="416074" cy="208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187489</xdr:colOff>
      <xdr:row>245</xdr:row>
      <xdr:rowOff>81892</xdr:rowOff>
    </xdr:from>
    <xdr:to>
      <xdr:col>16</xdr:col>
      <xdr:colOff>549439</xdr:colOff>
      <xdr:row>245</xdr:row>
      <xdr:rowOff>312750</xdr:rowOff>
    </xdr:to>
    <xdr:pic>
      <xdr:nvPicPr>
        <xdr:cNvPr id="1179" name="图片 1178">
          <a:extLst>
            <a:ext uri="{FF2B5EF4-FFF2-40B4-BE49-F238E27FC236}">
              <a16:creationId xmlns="" xmlns:a16="http://schemas.microsoft.com/office/drawing/2014/main" id="{00000000-0008-0000-02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35989" y="88810068"/>
          <a:ext cx="361950" cy="230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261377</xdr:colOff>
      <xdr:row>189</xdr:row>
      <xdr:rowOff>31115</xdr:rowOff>
    </xdr:from>
    <xdr:to>
      <xdr:col>16</xdr:col>
      <xdr:colOff>573770</xdr:colOff>
      <xdr:row>189</xdr:row>
      <xdr:rowOff>260905</xdr:rowOff>
    </xdr:to>
    <xdr:pic>
      <xdr:nvPicPr>
        <xdr:cNvPr id="1185" name="图片 1184">
          <a:extLst>
            <a:ext uri="{FF2B5EF4-FFF2-40B4-BE49-F238E27FC236}">
              <a16:creationId xmlns="" xmlns:a16="http://schemas.microsoft.com/office/drawing/2014/main" id="{00000000-0008-0000-02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09877" y="67423291"/>
          <a:ext cx="312393" cy="229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291144</xdr:colOff>
      <xdr:row>190</xdr:row>
      <xdr:rowOff>33497</xdr:rowOff>
    </xdr:from>
    <xdr:to>
      <xdr:col>16</xdr:col>
      <xdr:colOff>605469</xdr:colOff>
      <xdr:row>190</xdr:row>
      <xdr:rowOff>224366</xdr:rowOff>
    </xdr:to>
    <xdr:pic>
      <xdr:nvPicPr>
        <xdr:cNvPr id="1186" name="图片 1185">
          <a:extLst>
            <a:ext uri="{FF2B5EF4-FFF2-40B4-BE49-F238E27FC236}">
              <a16:creationId xmlns="" xmlns:a16="http://schemas.microsoft.com/office/drawing/2014/main" id="{00000000-0008-0000-02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39644" y="67806673"/>
          <a:ext cx="314325" cy="1908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248746</xdr:colOff>
      <xdr:row>191</xdr:row>
      <xdr:rowOff>44212</xdr:rowOff>
    </xdr:from>
    <xdr:to>
      <xdr:col>16</xdr:col>
      <xdr:colOff>506463</xdr:colOff>
      <xdr:row>191</xdr:row>
      <xdr:rowOff>361946</xdr:rowOff>
    </xdr:to>
    <xdr:pic>
      <xdr:nvPicPr>
        <xdr:cNvPr id="1187" name="图片 1186">
          <a:extLst>
            <a:ext uri="{FF2B5EF4-FFF2-40B4-BE49-F238E27FC236}">
              <a16:creationId xmlns="" xmlns:a16="http://schemas.microsoft.com/office/drawing/2014/main" id="{00000000-0008-0000-02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97246" y="68198388"/>
          <a:ext cx="257717" cy="317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339960</xdr:colOff>
      <xdr:row>192</xdr:row>
      <xdr:rowOff>37068</xdr:rowOff>
    </xdr:from>
    <xdr:to>
      <xdr:col>16</xdr:col>
      <xdr:colOff>539985</xdr:colOff>
      <xdr:row>192</xdr:row>
      <xdr:rowOff>268421</xdr:rowOff>
    </xdr:to>
    <xdr:pic>
      <xdr:nvPicPr>
        <xdr:cNvPr id="1188" name="图片 1187">
          <a:extLst>
            <a:ext uri="{FF2B5EF4-FFF2-40B4-BE49-F238E27FC236}">
              <a16:creationId xmlns="" xmlns:a16="http://schemas.microsoft.com/office/drawing/2014/main" id="{00000000-0008-0000-02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88460" y="68572244"/>
          <a:ext cx="200025" cy="231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286058</xdr:colOff>
      <xdr:row>38</xdr:row>
      <xdr:rowOff>47867</xdr:rowOff>
    </xdr:from>
    <xdr:to>
      <xdr:col>16</xdr:col>
      <xdr:colOff>591357</xdr:colOff>
      <xdr:row>38</xdr:row>
      <xdr:rowOff>359361</xdr:rowOff>
    </xdr:to>
    <xdr:pic>
      <xdr:nvPicPr>
        <xdr:cNvPr id="1189" name="图片 1188">
          <a:extLst>
            <a:ext uri="{FF2B5EF4-FFF2-40B4-BE49-F238E27FC236}">
              <a16:creationId xmlns="" xmlns:a16="http://schemas.microsoft.com/office/drawing/2014/main" id="{00000000-0008-0000-02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7334558" y="12195043"/>
          <a:ext cx="305299" cy="311494"/>
        </a:xfrm>
        <a:prstGeom prst="rect">
          <a:avLst/>
        </a:prstGeom>
      </xdr:spPr>
    </xdr:pic>
    <xdr:clientData/>
  </xdr:twoCellAnchor>
  <xdr:twoCellAnchor>
    <xdr:from>
      <xdr:col>16</xdr:col>
      <xdr:colOff>138279</xdr:colOff>
      <xdr:row>327</xdr:row>
      <xdr:rowOff>380913</xdr:rowOff>
    </xdr:from>
    <xdr:to>
      <xdr:col>17</xdr:col>
      <xdr:colOff>9093</xdr:colOff>
      <xdr:row>328</xdr:row>
      <xdr:rowOff>331601</xdr:rowOff>
    </xdr:to>
    <xdr:pic>
      <xdr:nvPicPr>
        <xdr:cNvPr id="1190" name="图片 1189">
          <a:extLst>
            <a:ext uri="{FF2B5EF4-FFF2-40B4-BE49-F238E27FC236}">
              <a16:creationId xmlns="" xmlns:a16="http://schemas.microsoft.com/office/drawing/2014/main" id="{00000000-0008-0000-0200-000017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530" b="19084"/>
        <a:stretch/>
      </xdr:blipFill>
      <xdr:spPr>
        <a:xfrm>
          <a:off x="7186779" y="119970089"/>
          <a:ext cx="554373" cy="331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139552</xdr:colOff>
      <xdr:row>233</xdr:row>
      <xdr:rowOff>55997</xdr:rowOff>
    </xdr:from>
    <xdr:to>
      <xdr:col>16</xdr:col>
      <xdr:colOff>598245</xdr:colOff>
      <xdr:row>233</xdr:row>
      <xdr:rowOff>352464</xdr:rowOff>
    </xdr:to>
    <xdr:pic>
      <xdr:nvPicPr>
        <xdr:cNvPr id="1191" name="图片 1190">
          <a:extLst>
            <a:ext uri="{FF2B5EF4-FFF2-40B4-BE49-F238E27FC236}">
              <a16:creationId xmlns="" xmlns:a16="http://schemas.microsoft.com/office/drawing/2014/main" id="{00000000-0008-0000-02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88052" y="84212173"/>
          <a:ext cx="458693" cy="296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120964</xdr:colOff>
      <xdr:row>241</xdr:row>
      <xdr:rowOff>69436</xdr:rowOff>
    </xdr:from>
    <xdr:to>
      <xdr:col>16</xdr:col>
      <xdr:colOff>613940</xdr:colOff>
      <xdr:row>241</xdr:row>
      <xdr:rowOff>345138</xdr:rowOff>
    </xdr:to>
    <xdr:pic>
      <xdr:nvPicPr>
        <xdr:cNvPr id="1192" name="图片 1191">
          <a:extLst>
            <a:ext uri="{FF2B5EF4-FFF2-40B4-BE49-F238E27FC236}">
              <a16:creationId xmlns="" xmlns:a16="http://schemas.microsoft.com/office/drawing/2014/main" id="{00000000-0008-0000-02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69464" y="87273612"/>
          <a:ext cx="492976" cy="275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255020</xdr:colOff>
      <xdr:row>68</xdr:row>
      <xdr:rowOff>118348</xdr:rowOff>
    </xdr:from>
    <xdr:to>
      <xdr:col>16</xdr:col>
      <xdr:colOff>506756</xdr:colOff>
      <xdr:row>68</xdr:row>
      <xdr:rowOff>379920</xdr:rowOff>
    </xdr:to>
    <xdr:pic>
      <xdr:nvPicPr>
        <xdr:cNvPr id="1195" name="图片 1194">
          <a:extLst>
            <a:ext uri="{FF2B5EF4-FFF2-40B4-BE49-F238E27FC236}">
              <a16:creationId xmlns="" xmlns:a16="http://schemas.microsoft.com/office/drawing/2014/main" id="{00000000-0008-0000-02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03520" y="25219524"/>
          <a:ext cx="251736" cy="261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333216</xdr:colOff>
      <xdr:row>194</xdr:row>
      <xdr:rowOff>17009</xdr:rowOff>
    </xdr:from>
    <xdr:to>
      <xdr:col>16</xdr:col>
      <xdr:colOff>570940</xdr:colOff>
      <xdr:row>194</xdr:row>
      <xdr:rowOff>322830</xdr:rowOff>
    </xdr:to>
    <xdr:pic>
      <xdr:nvPicPr>
        <xdr:cNvPr id="1196" name="图片 1195">
          <a:extLst>
            <a:ext uri="{FF2B5EF4-FFF2-40B4-BE49-F238E27FC236}">
              <a16:creationId xmlns="" xmlns:a16="http://schemas.microsoft.com/office/drawing/2014/main" id="{00000000-0008-0000-02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81716" y="69314185"/>
          <a:ext cx="237724" cy="305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127586</xdr:colOff>
      <xdr:row>329</xdr:row>
      <xdr:rowOff>90043</xdr:rowOff>
    </xdr:from>
    <xdr:to>
      <xdr:col>16</xdr:col>
      <xdr:colOff>660451</xdr:colOff>
      <xdr:row>330</xdr:row>
      <xdr:rowOff>8531</xdr:rowOff>
    </xdr:to>
    <xdr:pic>
      <xdr:nvPicPr>
        <xdr:cNvPr id="1197" name="图片 1196">
          <a:extLst>
            <a:ext uri="{FF2B5EF4-FFF2-40B4-BE49-F238E27FC236}">
              <a16:creationId xmlns="" xmlns:a16="http://schemas.microsoft.com/office/drawing/2014/main" id="{00000000-0008-0000-02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76086" y="120441219"/>
          <a:ext cx="532865" cy="299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189023</xdr:colOff>
      <xdr:row>63</xdr:row>
      <xdr:rowOff>16538</xdr:rowOff>
    </xdr:from>
    <xdr:to>
      <xdr:col>16</xdr:col>
      <xdr:colOff>589173</xdr:colOff>
      <xdr:row>63</xdr:row>
      <xdr:rowOff>328032</xdr:rowOff>
    </xdr:to>
    <xdr:pic>
      <xdr:nvPicPr>
        <xdr:cNvPr id="1198" name="图片 1197">
          <a:extLst>
            <a:ext uri="{FF2B5EF4-FFF2-40B4-BE49-F238E27FC236}">
              <a16:creationId xmlns="" xmlns:a16="http://schemas.microsoft.com/office/drawing/2014/main" id="{00000000-0008-0000-02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37523" y="21688714"/>
          <a:ext cx="400150" cy="311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149050</xdr:colOff>
      <xdr:row>334</xdr:row>
      <xdr:rowOff>91996</xdr:rowOff>
    </xdr:from>
    <xdr:to>
      <xdr:col>16</xdr:col>
      <xdr:colOff>460776</xdr:colOff>
      <xdr:row>335</xdr:row>
      <xdr:rowOff>4524</xdr:rowOff>
    </xdr:to>
    <xdr:pic>
      <xdr:nvPicPr>
        <xdr:cNvPr id="1199" name="图片 1198">
          <a:extLst>
            <a:ext uri="{FF2B5EF4-FFF2-40B4-BE49-F238E27FC236}">
              <a16:creationId xmlns="" xmlns:a16="http://schemas.microsoft.com/office/drawing/2014/main" id="{00000000-0008-0000-02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197550" y="122348172"/>
          <a:ext cx="311726" cy="293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195963</xdr:colOff>
      <xdr:row>135</xdr:row>
      <xdr:rowOff>96114</xdr:rowOff>
    </xdr:from>
    <xdr:to>
      <xdr:col>16</xdr:col>
      <xdr:colOff>412335</xdr:colOff>
      <xdr:row>135</xdr:row>
      <xdr:rowOff>309291</xdr:rowOff>
    </xdr:to>
    <xdr:pic>
      <xdr:nvPicPr>
        <xdr:cNvPr id="1200" name="图片 1199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7244463" y="49200290"/>
          <a:ext cx="216372" cy="213177"/>
        </a:xfrm>
        <a:prstGeom prst="rect">
          <a:avLst/>
        </a:prstGeom>
      </xdr:spPr>
    </xdr:pic>
    <xdr:clientData/>
  </xdr:twoCellAnchor>
  <xdr:twoCellAnchor>
    <xdr:from>
      <xdr:col>16</xdr:col>
      <xdr:colOff>181706</xdr:colOff>
      <xdr:row>47</xdr:row>
      <xdr:rowOff>374015</xdr:rowOff>
    </xdr:from>
    <xdr:to>
      <xdr:col>16</xdr:col>
      <xdr:colOff>536956</xdr:colOff>
      <xdr:row>47</xdr:row>
      <xdr:rowOff>374015</xdr:rowOff>
    </xdr:to>
    <xdr:pic>
      <xdr:nvPicPr>
        <xdr:cNvPr id="1201" name="图片 1200">
          <a:extLst>
            <a:ext uri="{FF2B5EF4-FFF2-40B4-BE49-F238E27FC236}">
              <a16:creationId xmlns="" xmlns:a16="http://schemas.microsoft.com/office/drawing/2014/main" id="{00000000-0008-0000-02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rot="5400000">
          <a:off x="7407831" y="15772566"/>
          <a:ext cx="0" cy="35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174468</xdr:colOff>
      <xdr:row>62</xdr:row>
      <xdr:rowOff>75539</xdr:rowOff>
    </xdr:from>
    <xdr:to>
      <xdr:col>16</xdr:col>
      <xdr:colOff>566509</xdr:colOff>
      <xdr:row>62</xdr:row>
      <xdr:rowOff>308325</xdr:rowOff>
    </xdr:to>
    <xdr:pic>
      <xdr:nvPicPr>
        <xdr:cNvPr id="1202" name="图片 1201">
          <a:extLst>
            <a:ext uri="{FF2B5EF4-FFF2-40B4-BE49-F238E27FC236}">
              <a16:creationId xmlns="" xmlns:a16="http://schemas.microsoft.com/office/drawing/2014/main" id="{00000000-0008-0000-02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22968" y="21366715"/>
          <a:ext cx="392041" cy="232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261885</xdr:colOff>
      <xdr:row>101</xdr:row>
      <xdr:rowOff>11564</xdr:rowOff>
    </xdr:from>
    <xdr:to>
      <xdr:col>16</xdr:col>
      <xdr:colOff>433875</xdr:colOff>
      <xdr:row>101</xdr:row>
      <xdr:rowOff>274885</xdr:rowOff>
    </xdr:to>
    <xdr:pic>
      <xdr:nvPicPr>
        <xdr:cNvPr id="1203" name="图片 1202">
          <a:extLst>
            <a:ext uri="{FF2B5EF4-FFF2-40B4-BE49-F238E27FC236}">
              <a16:creationId xmlns="" xmlns:a16="http://schemas.microsoft.com/office/drawing/2014/main" id="{00000000-0008-0000-02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10385" y="36161740"/>
          <a:ext cx="171990" cy="263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178146</xdr:colOff>
      <xdr:row>104</xdr:row>
      <xdr:rowOff>142436</xdr:rowOff>
    </xdr:from>
    <xdr:to>
      <xdr:col>17</xdr:col>
      <xdr:colOff>34372</xdr:colOff>
      <xdr:row>104</xdr:row>
      <xdr:rowOff>339289</xdr:rowOff>
    </xdr:to>
    <xdr:pic>
      <xdr:nvPicPr>
        <xdr:cNvPr id="1204" name="图片 1203">
          <a:extLst>
            <a:ext uri="{FF2B5EF4-FFF2-40B4-BE49-F238E27FC236}">
              <a16:creationId xmlns="" xmlns:a16="http://schemas.microsoft.com/office/drawing/2014/main" id="{00000000-0008-0000-02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26646" y="37435612"/>
          <a:ext cx="539785" cy="196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140277</xdr:colOff>
      <xdr:row>105</xdr:row>
      <xdr:rowOff>98379</xdr:rowOff>
    </xdr:from>
    <xdr:to>
      <xdr:col>16</xdr:col>
      <xdr:colOff>421785</xdr:colOff>
      <xdr:row>105</xdr:row>
      <xdr:rowOff>363398</xdr:rowOff>
    </xdr:to>
    <xdr:pic>
      <xdr:nvPicPr>
        <xdr:cNvPr id="1205" name="图片 1204">
          <a:extLst>
            <a:ext uri="{FF2B5EF4-FFF2-40B4-BE49-F238E27FC236}">
              <a16:creationId xmlns="" xmlns:a16="http://schemas.microsoft.com/office/drawing/2014/main" id="{00000000-0008-0000-02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88777" y="37772555"/>
          <a:ext cx="281508" cy="2650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206475</xdr:colOff>
      <xdr:row>109</xdr:row>
      <xdr:rowOff>40008</xdr:rowOff>
    </xdr:from>
    <xdr:to>
      <xdr:col>16</xdr:col>
      <xdr:colOff>513260</xdr:colOff>
      <xdr:row>109</xdr:row>
      <xdr:rowOff>280618</xdr:rowOff>
    </xdr:to>
    <xdr:pic>
      <xdr:nvPicPr>
        <xdr:cNvPr id="1206" name="图片 1205">
          <a:extLst>
            <a:ext uri="{FF2B5EF4-FFF2-40B4-BE49-F238E27FC236}">
              <a16:creationId xmlns="" xmlns:a16="http://schemas.microsoft.com/office/drawing/2014/main" id="{00000000-0008-0000-02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54975" y="39238184"/>
          <a:ext cx="306785" cy="240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301836</xdr:colOff>
      <xdr:row>110</xdr:row>
      <xdr:rowOff>95313</xdr:rowOff>
    </xdr:from>
    <xdr:to>
      <xdr:col>16</xdr:col>
      <xdr:colOff>478060</xdr:colOff>
      <xdr:row>110</xdr:row>
      <xdr:rowOff>225766</xdr:rowOff>
    </xdr:to>
    <xdr:pic>
      <xdr:nvPicPr>
        <xdr:cNvPr id="1207" name="图片 1206">
          <a:extLst>
            <a:ext uri="{FF2B5EF4-FFF2-40B4-BE49-F238E27FC236}">
              <a16:creationId xmlns="" xmlns:a16="http://schemas.microsoft.com/office/drawing/2014/main" id="{00000000-0008-0000-02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50336" y="39674489"/>
          <a:ext cx="176224" cy="130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249452</xdr:colOff>
      <xdr:row>107</xdr:row>
      <xdr:rowOff>33823</xdr:rowOff>
    </xdr:from>
    <xdr:to>
      <xdr:col>16</xdr:col>
      <xdr:colOff>413288</xdr:colOff>
      <xdr:row>107</xdr:row>
      <xdr:rowOff>246777</xdr:rowOff>
    </xdr:to>
    <xdr:pic>
      <xdr:nvPicPr>
        <xdr:cNvPr id="1208" name="图片 1207">
          <a:extLst>
            <a:ext uri="{FF2B5EF4-FFF2-40B4-BE49-F238E27FC236}">
              <a16:creationId xmlns="" xmlns:a16="http://schemas.microsoft.com/office/drawing/2014/main" id="{00000000-0008-0000-02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97952" y="38469999"/>
          <a:ext cx="163836" cy="212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231489</xdr:colOff>
      <xdr:row>114</xdr:row>
      <xdr:rowOff>117638</xdr:rowOff>
    </xdr:from>
    <xdr:to>
      <xdr:col>16</xdr:col>
      <xdr:colOff>426384</xdr:colOff>
      <xdr:row>114</xdr:row>
      <xdr:rowOff>313143</xdr:rowOff>
    </xdr:to>
    <xdr:pic>
      <xdr:nvPicPr>
        <xdr:cNvPr id="1209" name="图片 1208">
          <a:extLst>
            <a:ext uri="{FF2B5EF4-FFF2-40B4-BE49-F238E27FC236}">
              <a16:creationId xmlns="" xmlns:a16="http://schemas.microsoft.com/office/drawing/2014/main" id="{00000000-0008-0000-02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79989" y="41220814"/>
          <a:ext cx="194895" cy="195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270192</xdr:colOff>
      <xdr:row>113</xdr:row>
      <xdr:rowOff>72520</xdr:rowOff>
    </xdr:from>
    <xdr:to>
      <xdr:col>16</xdr:col>
      <xdr:colOff>470847</xdr:colOff>
      <xdr:row>113</xdr:row>
      <xdr:rowOff>320170</xdr:rowOff>
    </xdr:to>
    <xdr:pic>
      <xdr:nvPicPr>
        <xdr:cNvPr id="1210" name="图片 1209">
          <a:extLst>
            <a:ext uri="{FF2B5EF4-FFF2-40B4-BE49-F238E27FC236}">
              <a16:creationId xmlns="" xmlns:a16="http://schemas.microsoft.com/office/drawing/2014/main" id="{00000000-0008-0000-02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18692" y="40794696"/>
          <a:ext cx="20065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281678</xdr:colOff>
      <xdr:row>112</xdr:row>
      <xdr:rowOff>153062</xdr:rowOff>
    </xdr:from>
    <xdr:to>
      <xdr:col>16</xdr:col>
      <xdr:colOff>432836</xdr:colOff>
      <xdr:row>112</xdr:row>
      <xdr:rowOff>350157</xdr:rowOff>
    </xdr:to>
    <xdr:pic>
      <xdr:nvPicPr>
        <xdr:cNvPr id="1211" name="图片 1210">
          <a:extLst>
            <a:ext uri="{FF2B5EF4-FFF2-40B4-BE49-F238E27FC236}">
              <a16:creationId xmlns="" xmlns:a16="http://schemas.microsoft.com/office/drawing/2014/main" id="{00000000-0008-0000-02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30178" y="40494238"/>
          <a:ext cx="151158" cy="197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255021</xdr:colOff>
      <xdr:row>118</xdr:row>
      <xdr:rowOff>125246</xdr:rowOff>
    </xdr:from>
    <xdr:to>
      <xdr:col>16</xdr:col>
      <xdr:colOff>474095</xdr:colOff>
      <xdr:row>118</xdr:row>
      <xdr:rowOff>298004</xdr:rowOff>
    </xdr:to>
    <xdr:pic>
      <xdr:nvPicPr>
        <xdr:cNvPr id="1213" name="图片 1212">
          <a:extLst>
            <a:ext uri="{FF2B5EF4-FFF2-40B4-BE49-F238E27FC236}">
              <a16:creationId xmlns="" xmlns:a16="http://schemas.microsoft.com/office/drawing/2014/main" id="{00000000-0008-0000-02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03521" y="42752422"/>
          <a:ext cx="219074" cy="172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237953</xdr:colOff>
      <xdr:row>116</xdr:row>
      <xdr:rowOff>98528</xdr:rowOff>
    </xdr:from>
    <xdr:to>
      <xdr:col>16</xdr:col>
      <xdr:colOff>472800</xdr:colOff>
      <xdr:row>116</xdr:row>
      <xdr:rowOff>336016</xdr:rowOff>
    </xdr:to>
    <xdr:pic>
      <xdr:nvPicPr>
        <xdr:cNvPr id="1214" name="图片 1213">
          <a:extLst>
            <a:ext uri="{FF2B5EF4-FFF2-40B4-BE49-F238E27FC236}">
              <a16:creationId xmlns="" xmlns:a16="http://schemas.microsoft.com/office/drawing/2014/main" id="{00000000-0008-0000-02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86453" y="41963704"/>
          <a:ext cx="234847" cy="237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256916</xdr:colOff>
      <xdr:row>117</xdr:row>
      <xdr:rowOff>80892</xdr:rowOff>
    </xdr:from>
    <xdr:to>
      <xdr:col>16</xdr:col>
      <xdr:colOff>542666</xdr:colOff>
      <xdr:row>117</xdr:row>
      <xdr:rowOff>301658</xdr:rowOff>
    </xdr:to>
    <xdr:pic>
      <xdr:nvPicPr>
        <xdr:cNvPr id="1215" name="图片 1214">
          <a:extLst>
            <a:ext uri="{FF2B5EF4-FFF2-40B4-BE49-F238E27FC236}">
              <a16:creationId xmlns="" xmlns:a16="http://schemas.microsoft.com/office/drawing/2014/main" id="{00000000-0008-0000-02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05416" y="42327068"/>
          <a:ext cx="285750" cy="220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273760</xdr:colOff>
      <xdr:row>119</xdr:row>
      <xdr:rowOff>33619</xdr:rowOff>
    </xdr:from>
    <xdr:to>
      <xdr:col>16</xdr:col>
      <xdr:colOff>627530</xdr:colOff>
      <xdr:row>119</xdr:row>
      <xdr:rowOff>297212</xdr:rowOff>
    </xdr:to>
    <xdr:pic>
      <xdr:nvPicPr>
        <xdr:cNvPr id="1216" name="Picture 13595">
          <a:extLst>
            <a:ext uri="{FF2B5EF4-FFF2-40B4-BE49-F238E27FC236}">
              <a16:creationId xmlns="" xmlns:a16="http://schemas.microsoft.com/office/drawing/2014/main" id="{00000000-0008-0000-02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>
        <a:xfrm>
          <a:off x="7322260" y="43041795"/>
          <a:ext cx="353770" cy="2635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158261</xdr:colOff>
      <xdr:row>120</xdr:row>
      <xdr:rowOff>120546</xdr:rowOff>
    </xdr:from>
    <xdr:to>
      <xdr:col>16</xdr:col>
      <xdr:colOff>423237</xdr:colOff>
      <xdr:row>120</xdr:row>
      <xdr:rowOff>358671</xdr:rowOff>
    </xdr:to>
    <xdr:pic>
      <xdr:nvPicPr>
        <xdr:cNvPr id="1217" name="图片 1216">
          <a:extLst>
            <a:ext uri="{FF2B5EF4-FFF2-40B4-BE49-F238E27FC236}">
              <a16:creationId xmlns="" xmlns:a16="http://schemas.microsoft.com/office/drawing/2014/main" id="{00000000-0008-0000-02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06761" y="43509722"/>
          <a:ext cx="264976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180234</xdr:colOff>
      <xdr:row>121</xdr:row>
      <xdr:rowOff>119670</xdr:rowOff>
    </xdr:from>
    <xdr:to>
      <xdr:col>16</xdr:col>
      <xdr:colOff>366470</xdr:colOff>
      <xdr:row>121</xdr:row>
      <xdr:rowOff>262960</xdr:rowOff>
    </xdr:to>
    <xdr:pic>
      <xdr:nvPicPr>
        <xdr:cNvPr id="1218" name="图片 1217">
          <a:extLst>
            <a:ext uri="{FF2B5EF4-FFF2-40B4-BE49-F238E27FC236}">
              <a16:creationId xmlns="" xmlns:a16="http://schemas.microsoft.com/office/drawing/2014/main" id="{00000000-0008-0000-02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28734" y="43889846"/>
          <a:ext cx="186236" cy="143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442072</xdr:colOff>
      <xdr:row>126</xdr:row>
      <xdr:rowOff>374015</xdr:rowOff>
    </xdr:from>
    <xdr:to>
      <xdr:col>17</xdr:col>
      <xdr:colOff>34738</xdr:colOff>
      <xdr:row>126</xdr:row>
      <xdr:rowOff>374015</xdr:rowOff>
    </xdr:to>
    <xdr:pic>
      <xdr:nvPicPr>
        <xdr:cNvPr id="1219" name="图片 1218">
          <a:extLst>
            <a:ext uri="{FF2B5EF4-FFF2-40B4-BE49-F238E27FC236}">
              <a16:creationId xmlns="" xmlns:a16="http://schemas.microsoft.com/office/drawing/2014/main" id="{00000000-0008-0000-02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90572" y="46049191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194410</xdr:colOff>
      <xdr:row>125</xdr:row>
      <xdr:rowOff>77421</xdr:rowOff>
    </xdr:from>
    <xdr:to>
      <xdr:col>16</xdr:col>
      <xdr:colOff>367845</xdr:colOff>
      <xdr:row>125</xdr:row>
      <xdr:rowOff>262538</xdr:rowOff>
    </xdr:to>
    <xdr:pic>
      <xdr:nvPicPr>
        <xdr:cNvPr id="1220" name="图片 1219">
          <a:extLst>
            <a:ext uri="{FF2B5EF4-FFF2-40B4-BE49-F238E27FC236}">
              <a16:creationId xmlns="" xmlns:a16="http://schemas.microsoft.com/office/drawing/2014/main" id="{00000000-0008-0000-02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2910" y="45371597"/>
          <a:ext cx="173435" cy="185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313204</xdr:colOff>
      <xdr:row>124</xdr:row>
      <xdr:rowOff>75939</xdr:rowOff>
    </xdr:from>
    <xdr:to>
      <xdr:col>16</xdr:col>
      <xdr:colOff>468370</xdr:colOff>
      <xdr:row>124</xdr:row>
      <xdr:rowOff>263430</xdr:rowOff>
    </xdr:to>
    <xdr:pic>
      <xdr:nvPicPr>
        <xdr:cNvPr id="1221" name="图片 1220">
          <a:extLst>
            <a:ext uri="{FF2B5EF4-FFF2-40B4-BE49-F238E27FC236}">
              <a16:creationId xmlns="" xmlns:a16="http://schemas.microsoft.com/office/drawing/2014/main" id="{00000000-0008-0000-02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61704" y="44989115"/>
          <a:ext cx="155166" cy="187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167085</xdr:colOff>
      <xdr:row>132</xdr:row>
      <xdr:rowOff>115394</xdr:rowOff>
    </xdr:from>
    <xdr:to>
      <xdr:col>16</xdr:col>
      <xdr:colOff>338535</xdr:colOff>
      <xdr:row>132</xdr:row>
      <xdr:rowOff>334883</xdr:rowOff>
    </xdr:to>
    <xdr:pic>
      <xdr:nvPicPr>
        <xdr:cNvPr id="1222" name="图片 1221">
          <a:extLst>
            <a:ext uri="{FF2B5EF4-FFF2-40B4-BE49-F238E27FC236}">
              <a16:creationId xmlns="" xmlns:a16="http://schemas.microsoft.com/office/drawing/2014/main" id="{00000000-0008-0000-02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15585" y="48076570"/>
          <a:ext cx="171450" cy="219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218241</xdr:colOff>
      <xdr:row>129</xdr:row>
      <xdr:rowOff>125677</xdr:rowOff>
    </xdr:from>
    <xdr:to>
      <xdr:col>16</xdr:col>
      <xdr:colOff>371271</xdr:colOff>
      <xdr:row>129</xdr:row>
      <xdr:rowOff>297859</xdr:rowOff>
    </xdr:to>
    <xdr:pic>
      <xdr:nvPicPr>
        <xdr:cNvPr id="1223" name="图片 1222">
          <a:extLst>
            <a:ext uri="{FF2B5EF4-FFF2-40B4-BE49-F238E27FC236}">
              <a16:creationId xmlns="" xmlns:a16="http://schemas.microsoft.com/office/drawing/2014/main" id="{00000000-0008-0000-02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66741" y="46943853"/>
          <a:ext cx="153030" cy="1721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360173</xdr:colOff>
      <xdr:row>128</xdr:row>
      <xdr:rowOff>102598</xdr:rowOff>
    </xdr:from>
    <xdr:to>
      <xdr:col>16</xdr:col>
      <xdr:colOff>457207</xdr:colOff>
      <xdr:row>128</xdr:row>
      <xdr:rowOff>305676</xdr:rowOff>
    </xdr:to>
    <xdr:pic>
      <xdr:nvPicPr>
        <xdr:cNvPr id="1225" name="图片 1224">
          <a:extLst>
            <a:ext uri="{FF2B5EF4-FFF2-40B4-BE49-F238E27FC236}">
              <a16:creationId xmlns="" xmlns:a16="http://schemas.microsoft.com/office/drawing/2014/main" id="{00000000-0008-0000-02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08673" y="46539774"/>
          <a:ext cx="97034" cy="203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189468</xdr:colOff>
      <xdr:row>127</xdr:row>
      <xdr:rowOff>107550</xdr:rowOff>
    </xdr:from>
    <xdr:to>
      <xdr:col>16</xdr:col>
      <xdr:colOff>402973</xdr:colOff>
      <xdr:row>127</xdr:row>
      <xdr:rowOff>346089</xdr:rowOff>
    </xdr:to>
    <xdr:pic>
      <xdr:nvPicPr>
        <xdr:cNvPr id="1226" name="图片 1225">
          <a:extLst>
            <a:ext uri="{FF2B5EF4-FFF2-40B4-BE49-F238E27FC236}">
              <a16:creationId xmlns="" xmlns:a16="http://schemas.microsoft.com/office/drawing/2014/main" id="{00000000-0008-0000-02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37968" y="46163726"/>
          <a:ext cx="213505" cy="238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290798</xdr:colOff>
      <xdr:row>246</xdr:row>
      <xdr:rowOff>100486</xdr:rowOff>
    </xdr:from>
    <xdr:to>
      <xdr:col>16</xdr:col>
      <xdr:colOff>490823</xdr:colOff>
      <xdr:row>246</xdr:row>
      <xdr:rowOff>285327</xdr:rowOff>
    </xdr:to>
    <xdr:pic>
      <xdr:nvPicPr>
        <xdr:cNvPr id="1228" name="图片 1227">
          <a:extLst>
            <a:ext uri="{FF2B5EF4-FFF2-40B4-BE49-F238E27FC236}">
              <a16:creationId xmlns="" xmlns:a16="http://schemas.microsoft.com/office/drawing/2014/main" id="{00000000-0008-0000-02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39298" y="89209662"/>
          <a:ext cx="200025" cy="1848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282757</xdr:colOff>
      <xdr:row>310</xdr:row>
      <xdr:rowOff>21268</xdr:rowOff>
    </xdr:from>
    <xdr:to>
      <xdr:col>16</xdr:col>
      <xdr:colOff>539288</xdr:colOff>
      <xdr:row>310</xdr:row>
      <xdr:rowOff>300316</xdr:rowOff>
    </xdr:to>
    <xdr:pic>
      <xdr:nvPicPr>
        <xdr:cNvPr id="1229" name="图片 1228">
          <a:extLst>
            <a:ext uri="{FF2B5EF4-FFF2-40B4-BE49-F238E27FC236}">
              <a16:creationId xmlns="" xmlns:a16="http://schemas.microsoft.com/office/drawing/2014/main" id="{00000000-0008-0000-02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31257" y="113133444"/>
          <a:ext cx="256531" cy="279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145154</xdr:colOff>
      <xdr:row>316</xdr:row>
      <xdr:rowOff>59999</xdr:rowOff>
    </xdr:from>
    <xdr:to>
      <xdr:col>16</xdr:col>
      <xdr:colOff>591450</xdr:colOff>
      <xdr:row>316</xdr:row>
      <xdr:rowOff>175955</xdr:rowOff>
    </xdr:to>
    <xdr:pic>
      <xdr:nvPicPr>
        <xdr:cNvPr id="1230" name="图片 1229">
          <a:extLst>
            <a:ext uri="{FF2B5EF4-FFF2-40B4-BE49-F238E27FC236}">
              <a16:creationId xmlns="" xmlns:a16="http://schemas.microsoft.com/office/drawing/2014/main" id="{00000000-0008-0000-02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193654" y="115458175"/>
          <a:ext cx="446296" cy="115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146095</xdr:colOff>
      <xdr:row>305</xdr:row>
      <xdr:rowOff>91174</xdr:rowOff>
    </xdr:from>
    <xdr:to>
      <xdr:col>17</xdr:col>
      <xdr:colOff>33613</xdr:colOff>
      <xdr:row>305</xdr:row>
      <xdr:rowOff>371429</xdr:rowOff>
    </xdr:to>
    <xdr:pic>
      <xdr:nvPicPr>
        <xdr:cNvPr id="1231" name="图片 1230">
          <a:extLst>
            <a:ext uri="{FF2B5EF4-FFF2-40B4-BE49-F238E27FC236}">
              <a16:creationId xmlns="" xmlns:a16="http://schemas.microsoft.com/office/drawing/2014/main" id="{00000000-0008-0000-02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194595" y="111298350"/>
          <a:ext cx="571077" cy="280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157102</xdr:colOff>
      <xdr:row>303</xdr:row>
      <xdr:rowOff>79472</xdr:rowOff>
    </xdr:from>
    <xdr:to>
      <xdr:col>16</xdr:col>
      <xdr:colOff>645575</xdr:colOff>
      <xdr:row>303</xdr:row>
      <xdr:rowOff>349447</xdr:rowOff>
    </xdr:to>
    <xdr:pic>
      <xdr:nvPicPr>
        <xdr:cNvPr id="1232" name="图片 1231">
          <a:extLst>
            <a:ext uri="{FF2B5EF4-FFF2-40B4-BE49-F238E27FC236}">
              <a16:creationId xmlns="" xmlns:a16="http://schemas.microsoft.com/office/drawing/2014/main" id="{00000000-0008-0000-02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205602" y="110524648"/>
          <a:ext cx="488473" cy="26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278160</xdr:colOff>
      <xdr:row>75</xdr:row>
      <xdr:rowOff>35700</xdr:rowOff>
    </xdr:from>
    <xdr:to>
      <xdr:col>16</xdr:col>
      <xdr:colOff>615329</xdr:colOff>
      <xdr:row>75</xdr:row>
      <xdr:rowOff>322726</xdr:rowOff>
    </xdr:to>
    <xdr:pic>
      <xdr:nvPicPr>
        <xdr:cNvPr id="1233" name="图片 1232">
          <a:extLst>
            <a:ext uri="{FF2B5EF4-FFF2-40B4-BE49-F238E27FC236}">
              <a16:creationId xmlns="" xmlns:a16="http://schemas.microsoft.com/office/drawing/2014/main" id="{00000000-0008-0000-02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26660" y="26279876"/>
          <a:ext cx="337169" cy="2870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249074</xdr:colOff>
      <xdr:row>93</xdr:row>
      <xdr:rowOff>117811</xdr:rowOff>
    </xdr:from>
    <xdr:to>
      <xdr:col>16</xdr:col>
      <xdr:colOff>430074</xdr:colOff>
      <xdr:row>93</xdr:row>
      <xdr:rowOff>266129</xdr:rowOff>
    </xdr:to>
    <xdr:pic>
      <xdr:nvPicPr>
        <xdr:cNvPr id="1234" name="图片 1233">
          <a:extLst>
            <a:ext uri="{FF2B5EF4-FFF2-40B4-BE49-F238E27FC236}">
              <a16:creationId xmlns="" xmlns:a16="http://schemas.microsoft.com/office/drawing/2014/main" id="{00000000-0008-0000-02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97574" y="33219987"/>
          <a:ext cx="181000" cy="148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281456</xdr:colOff>
      <xdr:row>111</xdr:row>
      <xdr:rowOff>132603</xdr:rowOff>
    </xdr:from>
    <xdr:to>
      <xdr:col>16</xdr:col>
      <xdr:colOff>462456</xdr:colOff>
      <xdr:row>111</xdr:row>
      <xdr:rowOff>286685</xdr:rowOff>
    </xdr:to>
    <xdr:pic>
      <xdr:nvPicPr>
        <xdr:cNvPr id="1235" name="图片 1234">
          <a:extLst>
            <a:ext uri="{FF2B5EF4-FFF2-40B4-BE49-F238E27FC236}">
              <a16:creationId xmlns="" xmlns:a16="http://schemas.microsoft.com/office/drawing/2014/main" id="{00000000-0008-0000-02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29956" y="40092779"/>
          <a:ext cx="181000" cy="1540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215203</xdr:colOff>
      <xdr:row>126</xdr:row>
      <xdr:rowOff>88356</xdr:rowOff>
    </xdr:from>
    <xdr:to>
      <xdr:col>16</xdr:col>
      <xdr:colOff>408219</xdr:colOff>
      <xdr:row>126</xdr:row>
      <xdr:rowOff>293450</xdr:rowOff>
    </xdr:to>
    <xdr:pic>
      <xdr:nvPicPr>
        <xdr:cNvPr id="1236" name="图片 1235">
          <a:extLst>
            <a:ext uri="{FF2B5EF4-FFF2-40B4-BE49-F238E27FC236}">
              <a16:creationId xmlns="" xmlns:a16="http://schemas.microsoft.com/office/drawing/2014/main" id="{00000000-0008-0000-02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63703" y="45763532"/>
          <a:ext cx="193016" cy="205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197706</xdr:colOff>
      <xdr:row>45</xdr:row>
      <xdr:rowOff>19291</xdr:rowOff>
    </xdr:from>
    <xdr:to>
      <xdr:col>16</xdr:col>
      <xdr:colOff>493310</xdr:colOff>
      <xdr:row>45</xdr:row>
      <xdr:rowOff>325996</xdr:rowOff>
    </xdr:to>
    <xdr:pic>
      <xdr:nvPicPr>
        <xdr:cNvPr id="1237" name="图片 1236">
          <a:extLst>
            <a:ext uri="{FF2B5EF4-FFF2-40B4-BE49-F238E27FC236}">
              <a16:creationId xmlns="" xmlns:a16="http://schemas.microsoft.com/office/drawing/2014/main" id="{00000000-0008-0000-02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6206" y="14833467"/>
          <a:ext cx="295604" cy="306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178758</xdr:colOff>
      <xdr:row>44</xdr:row>
      <xdr:rowOff>14997</xdr:rowOff>
    </xdr:from>
    <xdr:to>
      <xdr:col>16</xdr:col>
      <xdr:colOff>492190</xdr:colOff>
      <xdr:row>44</xdr:row>
      <xdr:rowOff>334601</xdr:rowOff>
    </xdr:to>
    <xdr:pic>
      <xdr:nvPicPr>
        <xdr:cNvPr id="1238" name="图片 1237">
          <a:extLst>
            <a:ext uri="{FF2B5EF4-FFF2-40B4-BE49-F238E27FC236}">
              <a16:creationId xmlns="" xmlns:a16="http://schemas.microsoft.com/office/drawing/2014/main" id="{00000000-0008-0000-02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27258" y="14448173"/>
          <a:ext cx="313432" cy="3196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173144</xdr:colOff>
      <xdr:row>131</xdr:row>
      <xdr:rowOff>99152</xdr:rowOff>
    </xdr:from>
    <xdr:to>
      <xdr:col>16</xdr:col>
      <xdr:colOff>490644</xdr:colOff>
      <xdr:row>131</xdr:row>
      <xdr:rowOff>274735</xdr:rowOff>
    </xdr:to>
    <xdr:pic>
      <xdr:nvPicPr>
        <xdr:cNvPr id="1240" name="Picture 36">
          <a:extLst>
            <a:ext uri="{FF2B5EF4-FFF2-40B4-BE49-F238E27FC236}">
              <a16:creationId xmlns="" xmlns:a16="http://schemas.microsoft.com/office/drawing/2014/main" id="{00000000-0008-0000-02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>
        <a:xfrm>
          <a:off x="7221644" y="47679328"/>
          <a:ext cx="317500" cy="175583"/>
        </a:xfrm>
        <a:prstGeom prst="rect">
          <a:avLst/>
        </a:prstGeom>
        <a:noFill/>
      </xdr:spPr>
    </xdr:pic>
    <xdr:clientData/>
  </xdr:twoCellAnchor>
  <xdr:twoCellAnchor>
    <xdr:from>
      <xdr:col>16</xdr:col>
      <xdr:colOff>316120</xdr:colOff>
      <xdr:row>176</xdr:row>
      <xdr:rowOff>73277</xdr:rowOff>
    </xdr:from>
    <xdr:to>
      <xdr:col>16</xdr:col>
      <xdr:colOff>569978</xdr:colOff>
      <xdr:row>176</xdr:row>
      <xdr:rowOff>216566</xdr:rowOff>
    </xdr:to>
    <xdr:pic>
      <xdr:nvPicPr>
        <xdr:cNvPr id="1241" name="图片 1240">
          <a:extLst>
            <a:ext uri="{FF2B5EF4-FFF2-40B4-BE49-F238E27FC236}">
              <a16:creationId xmlns="" xmlns:a16="http://schemas.microsoft.com/office/drawing/2014/main" id="{00000000-0008-0000-02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64620" y="62512453"/>
          <a:ext cx="253858" cy="1432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108654</xdr:colOff>
      <xdr:row>275</xdr:row>
      <xdr:rowOff>55942</xdr:rowOff>
    </xdr:from>
    <xdr:to>
      <xdr:col>16</xdr:col>
      <xdr:colOff>620623</xdr:colOff>
      <xdr:row>275</xdr:row>
      <xdr:rowOff>371000</xdr:rowOff>
    </xdr:to>
    <xdr:pic>
      <xdr:nvPicPr>
        <xdr:cNvPr id="1242" name="图片 1241">
          <a:extLst>
            <a:ext uri="{FF2B5EF4-FFF2-40B4-BE49-F238E27FC236}">
              <a16:creationId xmlns="" xmlns:a16="http://schemas.microsoft.com/office/drawing/2014/main" id="{00000000-0008-0000-0200-000096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83" t="18341" r="843" b="20125"/>
        <a:stretch/>
      </xdr:blipFill>
      <xdr:spPr>
        <a:xfrm>
          <a:off x="7157154" y="100214118"/>
          <a:ext cx="511969" cy="3150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269220</xdr:colOff>
      <xdr:row>177</xdr:row>
      <xdr:rowOff>51846</xdr:rowOff>
    </xdr:from>
    <xdr:to>
      <xdr:col>16</xdr:col>
      <xdr:colOff>554970</xdr:colOff>
      <xdr:row>177</xdr:row>
      <xdr:rowOff>211714</xdr:rowOff>
    </xdr:to>
    <xdr:pic>
      <xdr:nvPicPr>
        <xdr:cNvPr id="1243" name="图片 1242">
          <a:extLst>
            <a:ext uri="{FF2B5EF4-FFF2-40B4-BE49-F238E27FC236}">
              <a16:creationId xmlns="" xmlns:a16="http://schemas.microsoft.com/office/drawing/2014/main" id="{00000000-0008-0000-02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17720" y="62872022"/>
          <a:ext cx="285750" cy="159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304187</xdr:colOff>
      <xdr:row>72</xdr:row>
      <xdr:rowOff>70092</xdr:rowOff>
    </xdr:from>
    <xdr:to>
      <xdr:col>16</xdr:col>
      <xdr:colOff>461298</xdr:colOff>
      <xdr:row>72</xdr:row>
      <xdr:rowOff>248686</xdr:rowOff>
    </xdr:to>
    <xdr:pic>
      <xdr:nvPicPr>
        <xdr:cNvPr id="1244" name="图片 1243">
          <a:extLst>
            <a:ext uri="{FF2B5EF4-FFF2-40B4-BE49-F238E27FC236}">
              <a16:creationId xmlns="" xmlns:a16="http://schemas.microsoft.com/office/drawing/2014/main" id="{00000000-0008-0000-02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52687" y="25171268"/>
          <a:ext cx="157111" cy="178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286130</xdr:colOff>
      <xdr:row>88</xdr:row>
      <xdr:rowOff>55439</xdr:rowOff>
    </xdr:from>
    <xdr:to>
      <xdr:col>16</xdr:col>
      <xdr:colOff>528012</xdr:colOff>
      <xdr:row>88</xdr:row>
      <xdr:rowOff>331435</xdr:rowOff>
    </xdr:to>
    <xdr:pic>
      <xdr:nvPicPr>
        <xdr:cNvPr id="1245" name="图片 1244">
          <a:extLst>
            <a:ext uri="{FF2B5EF4-FFF2-40B4-BE49-F238E27FC236}">
              <a16:creationId xmlns="" xmlns:a16="http://schemas.microsoft.com/office/drawing/2014/main" id="{00000000-0008-0000-02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34630" y="31252615"/>
          <a:ext cx="241882" cy="2759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245387</xdr:colOff>
      <xdr:row>86</xdr:row>
      <xdr:rowOff>380281</xdr:rowOff>
    </xdr:from>
    <xdr:to>
      <xdr:col>16</xdr:col>
      <xdr:colOff>559905</xdr:colOff>
      <xdr:row>87</xdr:row>
      <xdr:rowOff>299883</xdr:rowOff>
    </xdr:to>
    <xdr:pic>
      <xdr:nvPicPr>
        <xdr:cNvPr id="1246" name="图片 1245">
          <a:extLst>
            <a:ext uri="{FF2B5EF4-FFF2-40B4-BE49-F238E27FC236}">
              <a16:creationId xmlns="" xmlns:a16="http://schemas.microsoft.com/office/drawing/2014/main" id="{00000000-0008-0000-02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93887" y="30815457"/>
          <a:ext cx="314518" cy="300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221505</xdr:colOff>
      <xdr:row>106</xdr:row>
      <xdr:rowOff>115709</xdr:rowOff>
    </xdr:from>
    <xdr:to>
      <xdr:col>16</xdr:col>
      <xdr:colOff>378616</xdr:colOff>
      <xdr:row>106</xdr:row>
      <xdr:rowOff>294978</xdr:rowOff>
    </xdr:to>
    <xdr:pic>
      <xdr:nvPicPr>
        <xdr:cNvPr id="1247" name="图片 1246">
          <a:extLst>
            <a:ext uri="{FF2B5EF4-FFF2-40B4-BE49-F238E27FC236}">
              <a16:creationId xmlns="" xmlns:a16="http://schemas.microsoft.com/office/drawing/2014/main" id="{00000000-0008-0000-02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70005" y="38170885"/>
          <a:ext cx="157111" cy="179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254560</xdr:colOff>
      <xdr:row>122</xdr:row>
      <xdr:rowOff>115178</xdr:rowOff>
    </xdr:from>
    <xdr:to>
      <xdr:col>16</xdr:col>
      <xdr:colOff>411671</xdr:colOff>
      <xdr:row>122</xdr:row>
      <xdr:rowOff>294447</xdr:rowOff>
    </xdr:to>
    <xdr:pic>
      <xdr:nvPicPr>
        <xdr:cNvPr id="1248" name="图片 1247">
          <a:extLst>
            <a:ext uri="{FF2B5EF4-FFF2-40B4-BE49-F238E27FC236}">
              <a16:creationId xmlns="" xmlns:a16="http://schemas.microsoft.com/office/drawing/2014/main" id="{00000000-0008-0000-02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03060" y="44266354"/>
          <a:ext cx="157111" cy="179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243374</xdr:colOff>
      <xdr:row>70</xdr:row>
      <xdr:rowOff>113117</xdr:rowOff>
    </xdr:from>
    <xdr:to>
      <xdr:col>16</xdr:col>
      <xdr:colOff>410936</xdr:colOff>
      <xdr:row>70</xdr:row>
      <xdr:rowOff>354256</xdr:rowOff>
    </xdr:to>
    <xdr:pic>
      <xdr:nvPicPr>
        <xdr:cNvPr id="1250" name="图片 1249">
          <a:extLst>
            <a:ext uri="{FF2B5EF4-FFF2-40B4-BE49-F238E27FC236}">
              <a16:creationId xmlns="" xmlns:a16="http://schemas.microsoft.com/office/drawing/2014/main" id="{00000000-0008-0000-02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91874" y="25976293"/>
          <a:ext cx="167562" cy="241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260391</xdr:colOff>
      <xdr:row>71</xdr:row>
      <xdr:rowOff>135651</xdr:rowOff>
    </xdr:from>
    <xdr:to>
      <xdr:col>16</xdr:col>
      <xdr:colOff>484004</xdr:colOff>
      <xdr:row>71</xdr:row>
      <xdr:rowOff>303092</xdr:rowOff>
    </xdr:to>
    <xdr:pic>
      <xdr:nvPicPr>
        <xdr:cNvPr id="1251" name="图片 1250">
          <a:extLst>
            <a:ext uri="{FF2B5EF4-FFF2-40B4-BE49-F238E27FC236}">
              <a16:creationId xmlns="" xmlns:a16="http://schemas.microsoft.com/office/drawing/2014/main" id="{00000000-0008-0000-02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08891" y="26379827"/>
          <a:ext cx="223613" cy="167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279903</xdr:colOff>
      <xdr:row>89</xdr:row>
      <xdr:rowOff>119575</xdr:rowOff>
    </xdr:from>
    <xdr:to>
      <xdr:col>16</xdr:col>
      <xdr:colOff>417601</xdr:colOff>
      <xdr:row>89</xdr:row>
      <xdr:rowOff>310075</xdr:rowOff>
    </xdr:to>
    <xdr:pic>
      <xdr:nvPicPr>
        <xdr:cNvPr id="1252" name="图片 1251">
          <a:extLst>
            <a:ext uri="{FF2B5EF4-FFF2-40B4-BE49-F238E27FC236}">
              <a16:creationId xmlns="" xmlns:a16="http://schemas.microsoft.com/office/drawing/2014/main" id="{00000000-0008-0000-02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28403" y="31697751"/>
          <a:ext cx="137698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294544</xdr:colOff>
      <xdr:row>123</xdr:row>
      <xdr:rowOff>59763</xdr:rowOff>
    </xdr:from>
    <xdr:to>
      <xdr:col>16</xdr:col>
      <xdr:colOff>432242</xdr:colOff>
      <xdr:row>123</xdr:row>
      <xdr:rowOff>250263</xdr:rowOff>
    </xdr:to>
    <xdr:pic>
      <xdr:nvPicPr>
        <xdr:cNvPr id="1253" name="图片 1252">
          <a:extLst>
            <a:ext uri="{FF2B5EF4-FFF2-40B4-BE49-F238E27FC236}">
              <a16:creationId xmlns="" xmlns:a16="http://schemas.microsoft.com/office/drawing/2014/main" id="{00000000-0008-0000-02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43044" y="44591939"/>
          <a:ext cx="137698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349951</xdr:colOff>
      <xdr:row>175</xdr:row>
      <xdr:rowOff>48002</xdr:rowOff>
    </xdr:from>
    <xdr:to>
      <xdr:col>16</xdr:col>
      <xdr:colOff>549976</xdr:colOff>
      <xdr:row>175</xdr:row>
      <xdr:rowOff>273995</xdr:rowOff>
    </xdr:to>
    <xdr:pic>
      <xdr:nvPicPr>
        <xdr:cNvPr id="1254" name="图片 1253">
          <a:extLst>
            <a:ext uri="{FF2B5EF4-FFF2-40B4-BE49-F238E27FC236}">
              <a16:creationId xmlns="" xmlns:a16="http://schemas.microsoft.com/office/drawing/2014/main" id="{00000000-0008-0000-02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98451" y="62106178"/>
          <a:ext cx="200025" cy="225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309794</xdr:colOff>
      <xdr:row>166</xdr:row>
      <xdr:rowOff>62836</xdr:rowOff>
    </xdr:from>
    <xdr:to>
      <xdr:col>16</xdr:col>
      <xdr:colOff>579900</xdr:colOff>
      <xdr:row>166</xdr:row>
      <xdr:rowOff>243956</xdr:rowOff>
    </xdr:to>
    <xdr:pic>
      <xdr:nvPicPr>
        <xdr:cNvPr id="1255" name="图片 1254">
          <a:extLst>
            <a:ext uri="{FF2B5EF4-FFF2-40B4-BE49-F238E27FC236}">
              <a16:creationId xmlns="" xmlns:a16="http://schemas.microsoft.com/office/drawing/2014/main" id="{00000000-0008-0000-02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58294" y="58692012"/>
          <a:ext cx="270106" cy="181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371026</xdr:colOff>
      <xdr:row>169</xdr:row>
      <xdr:rowOff>86880</xdr:rowOff>
    </xdr:from>
    <xdr:to>
      <xdr:col>16</xdr:col>
      <xdr:colOff>551244</xdr:colOff>
      <xdr:row>169</xdr:row>
      <xdr:rowOff>267075</xdr:rowOff>
    </xdr:to>
    <xdr:pic>
      <xdr:nvPicPr>
        <xdr:cNvPr id="1256" name="图片 1255">
          <a:extLst>
            <a:ext uri="{FF2B5EF4-FFF2-40B4-BE49-F238E27FC236}">
              <a16:creationId xmlns="" xmlns:a16="http://schemas.microsoft.com/office/drawing/2014/main" id="{00000000-0008-0000-02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19526" y="59859056"/>
          <a:ext cx="180218" cy="180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323073</xdr:colOff>
      <xdr:row>167</xdr:row>
      <xdr:rowOff>97182</xdr:rowOff>
    </xdr:from>
    <xdr:to>
      <xdr:col>16</xdr:col>
      <xdr:colOff>544862</xdr:colOff>
      <xdr:row>167</xdr:row>
      <xdr:rowOff>258373</xdr:rowOff>
    </xdr:to>
    <xdr:pic>
      <xdr:nvPicPr>
        <xdr:cNvPr id="1257" name="图片 1256">
          <a:extLst>
            <a:ext uri="{FF2B5EF4-FFF2-40B4-BE49-F238E27FC236}">
              <a16:creationId xmlns="" xmlns:a16="http://schemas.microsoft.com/office/drawing/2014/main" id="{00000000-0008-0000-02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71573" y="59107358"/>
          <a:ext cx="221789" cy="161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295483</xdr:colOff>
      <xdr:row>25</xdr:row>
      <xdr:rowOff>54362</xdr:rowOff>
    </xdr:from>
    <xdr:to>
      <xdr:col>16</xdr:col>
      <xdr:colOff>549320</xdr:colOff>
      <xdr:row>25</xdr:row>
      <xdr:rowOff>330053</xdr:rowOff>
    </xdr:to>
    <xdr:pic>
      <xdr:nvPicPr>
        <xdr:cNvPr id="1258" name="图片 1257">
          <a:extLst>
            <a:ext uri="{FF2B5EF4-FFF2-40B4-BE49-F238E27FC236}">
              <a16:creationId xmlns="" xmlns:a16="http://schemas.microsoft.com/office/drawing/2014/main" id="{00000000-0008-0000-02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43983" y="7248538"/>
          <a:ext cx="253837" cy="2756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165309</xdr:colOff>
      <xdr:row>139</xdr:row>
      <xdr:rowOff>118833</xdr:rowOff>
    </xdr:from>
    <xdr:to>
      <xdr:col>16</xdr:col>
      <xdr:colOff>498684</xdr:colOff>
      <xdr:row>139</xdr:row>
      <xdr:rowOff>324568</xdr:rowOff>
    </xdr:to>
    <xdr:pic>
      <xdr:nvPicPr>
        <xdr:cNvPr id="1259" name="图片 1258">
          <a:extLst>
            <a:ext uri="{FF2B5EF4-FFF2-40B4-BE49-F238E27FC236}">
              <a16:creationId xmlns="" xmlns:a16="http://schemas.microsoft.com/office/drawing/2014/main" id="{00000000-0008-0000-02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13809" y="50747009"/>
          <a:ext cx="333375" cy="205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171982</xdr:colOff>
      <xdr:row>140</xdr:row>
      <xdr:rowOff>61338</xdr:rowOff>
    </xdr:from>
    <xdr:to>
      <xdr:col>16</xdr:col>
      <xdr:colOff>429180</xdr:colOff>
      <xdr:row>140</xdr:row>
      <xdr:rowOff>288473</xdr:rowOff>
    </xdr:to>
    <xdr:pic>
      <xdr:nvPicPr>
        <xdr:cNvPr id="1260" name="图片 1259">
          <a:extLst>
            <a:ext uri="{FF2B5EF4-FFF2-40B4-BE49-F238E27FC236}">
              <a16:creationId xmlns="" xmlns:a16="http://schemas.microsoft.com/office/drawing/2014/main" id="{00000000-0008-0000-02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7220482" y="51070514"/>
          <a:ext cx="257198" cy="227135"/>
        </a:xfrm>
        <a:prstGeom prst="rect">
          <a:avLst/>
        </a:prstGeom>
      </xdr:spPr>
    </xdr:pic>
    <xdr:clientData/>
  </xdr:twoCellAnchor>
  <xdr:twoCellAnchor>
    <xdr:from>
      <xdr:col>16</xdr:col>
      <xdr:colOff>233621</xdr:colOff>
      <xdr:row>142</xdr:row>
      <xdr:rowOff>38542</xdr:rowOff>
    </xdr:from>
    <xdr:to>
      <xdr:col>16</xdr:col>
      <xdr:colOff>423763</xdr:colOff>
      <xdr:row>142</xdr:row>
      <xdr:rowOff>231164</xdr:rowOff>
    </xdr:to>
    <xdr:pic>
      <xdr:nvPicPr>
        <xdr:cNvPr id="1262" name="图片 1261">
          <a:extLst>
            <a:ext uri="{FF2B5EF4-FFF2-40B4-BE49-F238E27FC236}">
              <a16:creationId xmlns="" xmlns:a16="http://schemas.microsoft.com/office/drawing/2014/main" id="{00000000-0008-0000-0200-0000C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 rot="21333770">
          <a:off x="7282121" y="51809718"/>
          <a:ext cx="190142" cy="192622"/>
        </a:xfrm>
        <a:prstGeom prst="rect">
          <a:avLst/>
        </a:prstGeom>
      </xdr:spPr>
    </xdr:pic>
    <xdr:clientData/>
  </xdr:twoCellAnchor>
  <xdr:twoCellAnchor>
    <xdr:from>
      <xdr:col>16</xdr:col>
      <xdr:colOff>62718</xdr:colOff>
      <xdr:row>138</xdr:row>
      <xdr:rowOff>66306</xdr:rowOff>
    </xdr:from>
    <xdr:to>
      <xdr:col>16</xdr:col>
      <xdr:colOff>670363</xdr:colOff>
      <xdr:row>138</xdr:row>
      <xdr:rowOff>311951</xdr:rowOff>
    </xdr:to>
    <xdr:pic>
      <xdr:nvPicPr>
        <xdr:cNvPr id="1263" name="图片 1262">
          <a:extLst>
            <a:ext uri="{FF2B5EF4-FFF2-40B4-BE49-F238E27FC236}">
              <a16:creationId xmlns="" xmlns:a16="http://schemas.microsoft.com/office/drawing/2014/main" id="{00000000-0008-0000-02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11218" y="50313482"/>
          <a:ext cx="607645" cy="245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298148</xdr:colOff>
      <xdr:row>39</xdr:row>
      <xdr:rowOff>39772</xdr:rowOff>
    </xdr:from>
    <xdr:to>
      <xdr:col>16</xdr:col>
      <xdr:colOff>619383</xdr:colOff>
      <xdr:row>39</xdr:row>
      <xdr:rowOff>350649</xdr:rowOff>
    </xdr:to>
    <xdr:pic>
      <xdr:nvPicPr>
        <xdr:cNvPr id="1264" name="图片 1263">
          <a:extLst>
            <a:ext uri="{FF2B5EF4-FFF2-40B4-BE49-F238E27FC236}">
              <a16:creationId xmlns="" xmlns:a16="http://schemas.microsoft.com/office/drawing/2014/main" id="{00000000-0008-0000-02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7346648" y="12567948"/>
          <a:ext cx="321235" cy="310877"/>
        </a:xfrm>
        <a:prstGeom prst="rect">
          <a:avLst/>
        </a:prstGeom>
      </xdr:spPr>
    </xdr:pic>
    <xdr:clientData/>
  </xdr:twoCellAnchor>
  <xdr:twoCellAnchor>
    <xdr:from>
      <xdr:col>16</xdr:col>
      <xdr:colOff>191189</xdr:colOff>
      <xdr:row>137</xdr:row>
      <xdr:rowOff>16978</xdr:rowOff>
    </xdr:from>
    <xdr:to>
      <xdr:col>16</xdr:col>
      <xdr:colOff>563652</xdr:colOff>
      <xdr:row>137</xdr:row>
      <xdr:rowOff>333502</xdr:rowOff>
    </xdr:to>
    <xdr:pic>
      <xdr:nvPicPr>
        <xdr:cNvPr id="1265" name="图片 1264">
          <a:extLst>
            <a:ext uri="{FF2B5EF4-FFF2-40B4-BE49-F238E27FC236}">
              <a16:creationId xmlns="" xmlns:a16="http://schemas.microsoft.com/office/drawing/2014/main" id="{00000000-0008-0000-02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39689" y="49883154"/>
          <a:ext cx="372463" cy="316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240686</xdr:colOff>
      <xdr:row>30</xdr:row>
      <xdr:rowOff>42002</xdr:rowOff>
    </xdr:from>
    <xdr:to>
      <xdr:col>16</xdr:col>
      <xdr:colOff>531460</xdr:colOff>
      <xdr:row>30</xdr:row>
      <xdr:rowOff>340906</xdr:rowOff>
    </xdr:to>
    <xdr:pic>
      <xdr:nvPicPr>
        <xdr:cNvPr id="1266" name="图片 1265">
          <a:extLst>
            <a:ext uri="{FF2B5EF4-FFF2-40B4-BE49-F238E27FC236}">
              <a16:creationId xmlns="" xmlns:a16="http://schemas.microsoft.com/office/drawing/2014/main" id="{00000000-0008-0000-02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89186" y="9141178"/>
          <a:ext cx="290774" cy="298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193507</xdr:colOff>
      <xdr:row>22</xdr:row>
      <xdr:rowOff>43085</xdr:rowOff>
    </xdr:from>
    <xdr:to>
      <xdr:col>16</xdr:col>
      <xdr:colOff>436210</xdr:colOff>
      <xdr:row>22</xdr:row>
      <xdr:rowOff>346157</xdr:rowOff>
    </xdr:to>
    <xdr:pic>
      <xdr:nvPicPr>
        <xdr:cNvPr id="1267" name="图片 1266">
          <a:extLst>
            <a:ext uri="{FF2B5EF4-FFF2-40B4-BE49-F238E27FC236}">
              <a16:creationId xmlns="" xmlns:a16="http://schemas.microsoft.com/office/drawing/2014/main" id="{00000000-0008-0000-02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2007" y="6071850"/>
          <a:ext cx="242703" cy="303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231057</xdr:colOff>
      <xdr:row>29</xdr:row>
      <xdr:rowOff>29649</xdr:rowOff>
    </xdr:from>
    <xdr:to>
      <xdr:col>16</xdr:col>
      <xdr:colOff>526142</xdr:colOff>
      <xdr:row>29</xdr:row>
      <xdr:rowOff>330052</xdr:rowOff>
    </xdr:to>
    <xdr:pic>
      <xdr:nvPicPr>
        <xdr:cNvPr id="1268" name="图片 1267">
          <a:extLst>
            <a:ext uri="{FF2B5EF4-FFF2-40B4-BE49-F238E27FC236}">
              <a16:creationId xmlns="" xmlns:a16="http://schemas.microsoft.com/office/drawing/2014/main" id="{00000000-0008-0000-02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79557" y="8747825"/>
          <a:ext cx="295085" cy="300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280783</xdr:colOff>
      <xdr:row>23</xdr:row>
      <xdr:rowOff>29993</xdr:rowOff>
    </xdr:from>
    <xdr:to>
      <xdr:col>16</xdr:col>
      <xdr:colOff>517517</xdr:colOff>
      <xdr:row>23</xdr:row>
      <xdr:rowOff>354964</xdr:rowOff>
    </xdr:to>
    <xdr:pic>
      <xdr:nvPicPr>
        <xdr:cNvPr id="1269" name="图片 1268">
          <a:extLst>
            <a:ext uri="{FF2B5EF4-FFF2-40B4-BE49-F238E27FC236}">
              <a16:creationId xmlns="" xmlns:a16="http://schemas.microsoft.com/office/drawing/2014/main" id="{00000000-0008-0000-02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329283" y="6439758"/>
          <a:ext cx="236734" cy="324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188667</xdr:colOff>
      <xdr:row>237</xdr:row>
      <xdr:rowOff>58750</xdr:rowOff>
    </xdr:from>
    <xdr:to>
      <xdr:col>16</xdr:col>
      <xdr:colOff>486204</xdr:colOff>
      <xdr:row>237</xdr:row>
      <xdr:rowOff>355148</xdr:rowOff>
    </xdr:to>
    <xdr:pic>
      <xdr:nvPicPr>
        <xdr:cNvPr id="1270" name="图片 1269">
          <a:extLst>
            <a:ext uri="{FF2B5EF4-FFF2-40B4-BE49-F238E27FC236}">
              <a16:creationId xmlns="" xmlns:a16="http://schemas.microsoft.com/office/drawing/2014/main" id="{00000000-0008-0000-02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37167" y="85738926"/>
          <a:ext cx="297537" cy="296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229258</xdr:colOff>
      <xdr:row>99</xdr:row>
      <xdr:rowOff>174259</xdr:rowOff>
    </xdr:from>
    <xdr:to>
      <xdr:col>16</xdr:col>
      <xdr:colOff>545340</xdr:colOff>
      <xdr:row>99</xdr:row>
      <xdr:rowOff>339911</xdr:rowOff>
    </xdr:to>
    <xdr:pic>
      <xdr:nvPicPr>
        <xdr:cNvPr id="1272" name="图片 1271">
          <a:extLst>
            <a:ext uri="{FF2B5EF4-FFF2-40B4-BE49-F238E27FC236}">
              <a16:creationId xmlns="" xmlns:a16="http://schemas.microsoft.com/office/drawing/2014/main" id="{00000000-0008-0000-02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77758" y="35562435"/>
          <a:ext cx="316082" cy="16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248304</xdr:colOff>
      <xdr:row>102</xdr:row>
      <xdr:rowOff>62351</xdr:rowOff>
    </xdr:from>
    <xdr:to>
      <xdr:col>16</xdr:col>
      <xdr:colOff>488934</xdr:colOff>
      <xdr:row>102</xdr:row>
      <xdr:rowOff>312383</xdr:rowOff>
    </xdr:to>
    <xdr:pic>
      <xdr:nvPicPr>
        <xdr:cNvPr id="1274" name="图片 1273">
          <a:extLst>
            <a:ext uri="{FF2B5EF4-FFF2-40B4-BE49-F238E27FC236}">
              <a16:creationId xmlns="" xmlns:a16="http://schemas.microsoft.com/office/drawing/2014/main" id="{00000000-0008-0000-02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296804" y="36593527"/>
          <a:ext cx="240630" cy="250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227552</xdr:colOff>
      <xdr:row>103</xdr:row>
      <xdr:rowOff>55939</xdr:rowOff>
    </xdr:from>
    <xdr:to>
      <xdr:col>16</xdr:col>
      <xdr:colOff>473276</xdr:colOff>
      <xdr:row>103</xdr:row>
      <xdr:rowOff>317553</xdr:rowOff>
    </xdr:to>
    <xdr:pic>
      <xdr:nvPicPr>
        <xdr:cNvPr id="1275" name="图片 1274">
          <a:extLst>
            <a:ext uri="{FF2B5EF4-FFF2-40B4-BE49-F238E27FC236}">
              <a16:creationId xmlns="" xmlns:a16="http://schemas.microsoft.com/office/drawing/2014/main" id="{00000000-0008-0000-02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276052" y="36968115"/>
          <a:ext cx="245724" cy="261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240206</xdr:colOff>
      <xdr:row>26</xdr:row>
      <xdr:rowOff>55326</xdr:rowOff>
    </xdr:from>
    <xdr:to>
      <xdr:col>16</xdr:col>
      <xdr:colOff>480779</xdr:colOff>
      <xdr:row>26</xdr:row>
      <xdr:rowOff>337379</xdr:rowOff>
    </xdr:to>
    <xdr:pic>
      <xdr:nvPicPr>
        <xdr:cNvPr id="1276" name="图片 1275">
          <a:extLst>
            <a:ext uri="{FF2B5EF4-FFF2-40B4-BE49-F238E27FC236}">
              <a16:creationId xmlns="" xmlns:a16="http://schemas.microsoft.com/office/drawing/2014/main" id="{00000000-0008-0000-02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88706" y="7630502"/>
          <a:ext cx="240573" cy="282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203200</xdr:colOff>
      <xdr:row>100</xdr:row>
      <xdr:rowOff>35784</xdr:rowOff>
    </xdr:from>
    <xdr:to>
      <xdr:col>16</xdr:col>
      <xdr:colOff>380365</xdr:colOff>
      <xdr:row>100</xdr:row>
      <xdr:rowOff>249779</xdr:rowOff>
    </xdr:to>
    <xdr:pic>
      <xdr:nvPicPr>
        <xdr:cNvPr id="1278" name="图片 1277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7251700" y="35804960"/>
          <a:ext cx="177165" cy="213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213717</xdr:colOff>
      <xdr:row>66</xdr:row>
      <xdr:rowOff>118424</xdr:rowOff>
    </xdr:from>
    <xdr:to>
      <xdr:col>16</xdr:col>
      <xdr:colOff>442689</xdr:colOff>
      <xdr:row>67</xdr:row>
      <xdr:rowOff>13996</xdr:rowOff>
    </xdr:to>
    <xdr:pic>
      <xdr:nvPicPr>
        <xdr:cNvPr id="1279" name="图片 1278">
          <a:extLst>
            <a:ext uri="{FF2B5EF4-FFF2-40B4-BE49-F238E27FC236}">
              <a16:creationId xmlns=""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7262217" y="24457600"/>
          <a:ext cx="228972" cy="276572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174203</xdr:colOff>
      <xdr:row>200</xdr:row>
      <xdr:rowOff>50993</xdr:rowOff>
    </xdr:from>
    <xdr:to>
      <xdr:col>16</xdr:col>
      <xdr:colOff>601514</xdr:colOff>
      <xdr:row>200</xdr:row>
      <xdr:rowOff>259870</xdr:rowOff>
    </xdr:to>
    <xdr:pic>
      <xdr:nvPicPr>
        <xdr:cNvPr id="1280" name="图片 1279">
          <a:extLst>
            <a:ext uri="{FF2B5EF4-FFF2-40B4-BE49-F238E27FC236}">
              <a16:creationId xmlns="" xmlns:a16="http://schemas.microsoft.com/office/drawing/2014/main" id="{00000000-0008-0000-02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2703" y="71634169"/>
          <a:ext cx="427311" cy="208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221073</xdr:colOff>
      <xdr:row>280</xdr:row>
      <xdr:rowOff>74744</xdr:rowOff>
    </xdr:from>
    <xdr:to>
      <xdr:col>16</xdr:col>
      <xdr:colOff>484264</xdr:colOff>
      <xdr:row>280</xdr:row>
      <xdr:rowOff>360909</xdr:rowOff>
    </xdr:to>
    <xdr:pic>
      <xdr:nvPicPr>
        <xdr:cNvPr id="1281" name="图片 30" descr="微信截图_20200918101345">
          <a:extLst>
            <a:ext uri="{FF2B5EF4-FFF2-40B4-BE49-F238E27FC236}">
              <a16:creationId xmlns="" xmlns:a16="http://schemas.microsoft.com/office/drawing/2014/main" id="{00000000-0008-0000-02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9573" y="101756920"/>
          <a:ext cx="263191" cy="286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123739</xdr:colOff>
      <xdr:row>336</xdr:row>
      <xdr:rowOff>96454</xdr:rowOff>
    </xdr:from>
    <xdr:to>
      <xdr:col>16</xdr:col>
      <xdr:colOff>499935</xdr:colOff>
      <xdr:row>337</xdr:row>
      <xdr:rowOff>1204</xdr:rowOff>
    </xdr:to>
    <xdr:pic>
      <xdr:nvPicPr>
        <xdr:cNvPr id="1282" name="图片 1281">
          <a:extLst>
            <a:ext uri="{FF2B5EF4-FFF2-40B4-BE49-F238E27FC236}">
              <a16:creationId xmlns="" xmlns:a16="http://schemas.microsoft.com/office/drawing/2014/main" id="{00000000-0008-0000-02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239" y="123114630"/>
          <a:ext cx="376196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199051</xdr:colOff>
      <xdr:row>202</xdr:row>
      <xdr:rowOff>42711</xdr:rowOff>
    </xdr:from>
    <xdr:to>
      <xdr:col>16</xdr:col>
      <xdr:colOff>414473</xdr:colOff>
      <xdr:row>202</xdr:row>
      <xdr:rowOff>329086</xdr:rowOff>
    </xdr:to>
    <xdr:pic>
      <xdr:nvPicPr>
        <xdr:cNvPr id="1283" name="图片 1282">
          <a:extLst>
            <a:ext uri="{FF2B5EF4-FFF2-40B4-BE49-F238E27FC236}">
              <a16:creationId xmlns="" xmlns:a16="http://schemas.microsoft.com/office/drawing/2014/main" id="{00000000-0008-0000-02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7551" y="72387887"/>
          <a:ext cx="215422" cy="28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232522</xdr:colOff>
      <xdr:row>59</xdr:row>
      <xdr:rowOff>50165</xdr:rowOff>
    </xdr:from>
    <xdr:to>
      <xdr:col>16</xdr:col>
      <xdr:colOff>532724</xdr:colOff>
      <xdr:row>59</xdr:row>
      <xdr:rowOff>347561</xdr:rowOff>
    </xdr:to>
    <xdr:pic>
      <xdr:nvPicPr>
        <xdr:cNvPr id="1284" name="图片 1283">
          <a:extLst>
            <a:ext uri="{FF2B5EF4-FFF2-40B4-BE49-F238E27FC236}">
              <a16:creationId xmlns="" xmlns:a16="http://schemas.microsoft.com/office/drawing/2014/main" id="{00000000-0008-0000-02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1022" y="20198341"/>
          <a:ext cx="300202" cy="297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200991</xdr:colOff>
      <xdr:row>46</xdr:row>
      <xdr:rowOff>50822</xdr:rowOff>
    </xdr:from>
    <xdr:to>
      <xdr:col>16</xdr:col>
      <xdr:colOff>482981</xdr:colOff>
      <xdr:row>46</xdr:row>
      <xdr:rowOff>328032</xdr:rowOff>
    </xdr:to>
    <xdr:pic>
      <xdr:nvPicPr>
        <xdr:cNvPr id="1285" name="图片 1284">
          <a:extLst>
            <a:ext uri="{FF2B5EF4-FFF2-40B4-BE49-F238E27FC236}">
              <a16:creationId xmlns="" xmlns:a16="http://schemas.microsoft.com/office/drawing/2014/main" id="{00000000-0008-0000-02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9491" y="15245998"/>
          <a:ext cx="281990" cy="277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174203</xdr:colOff>
      <xdr:row>199</xdr:row>
      <xdr:rowOff>50993</xdr:rowOff>
    </xdr:from>
    <xdr:to>
      <xdr:col>16</xdr:col>
      <xdr:colOff>601514</xdr:colOff>
      <xdr:row>199</xdr:row>
      <xdr:rowOff>259870</xdr:rowOff>
    </xdr:to>
    <xdr:pic>
      <xdr:nvPicPr>
        <xdr:cNvPr id="1286" name="图片 1285">
          <a:extLst>
            <a:ext uri="{FF2B5EF4-FFF2-40B4-BE49-F238E27FC236}">
              <a16:creationId xmlns="" xmlns:a16="http://schemas.microsoft.com/office/drawing/2014/main" id="{00000000-0008-0000-02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2703" y="71253169"/>
          <a:ext cx="427311" cy="208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214173</xdr:colOff>
      <xdr:row>294</xdr:row>
      <xdr:rowOff>52379</xdr:rowOff>
    </xdr:from>
    <xdr:to>
      <xdr:col>16</xdr:col>
      <xdr:colOff>439676</xdr:colOff>
      <xdr:row>294</xdr:row>
      <xdr:rowOff>345138</xdr:rowOff>
    </xdr:to>
    <xdr:pic>
      <xdr:nvPicPr>
        <xdr:cNvPr id="1287" name="图片 1286">
          <a:extLst>
            <a:ext uri="{FF2B5EF4-FFF2-40B4-BE49-F238E27FC236}">
              <a16:creationId xmlns="" xmlns:a16="http://schemas.microsoft.com/office/drawing/2014/main" id="{00000000-0008-0000-02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673" y="107068555"/>
          <a:ext cx="225503" cy="2927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137929</xdr:colOff>
      <xdr:row>318</xdr:row>
      <xdr:rowOff>53209</xdr:rowOff>
    </xdr:from>
    <xdr:to>
      <xdr:col>16</xdr:col>
      <xdr:colOff>637827</xdr:colOff>
      <xdr:row>318</xdr:row>
      <xdr:rowOff>224652</xdr:rowOff>
    </xdr:to>
    <xdr:pic>
      <xdr:nvPicPr>
        <xdr:cNvPr id="1288" name="图片 1287">
          <a:extLst>
            <a:ext uri="{FF2B5EF4-FFF2-40B4-BE49-F238E27FC236}">
              <a16:creationId xmlns="" xmlns:a16="http://schemas.microsoft.com/office/drawing/2014/main" id="{00000000-0008-0000-02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86429" y="116213385"/>
          <a:ext cx="499898" cy="171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235796</xdr:colOff>
      <xdr:row>293</xdr:row>
      <xdr:rowOff>57138</xdr:rowOff>
    </xdr:from>
    <xdr:to>
      <xdr:col>16</xdr:col>
      <xdr:colOff>531460</xdr:colOff>
      <xdr:row>293</xdr:row>
      <xdr:rowOff>359319</xdr:rowOff>
    </xdr:to>
    <xdr:pic>
      <xdr:nvPicPr>
        <xdr:cNvPr id="1289" name="图片 1288">
          <a:extLst>
            <a:ext uri="{FF2B5EF4-FFF2-40B4-BE49-F238E27FC236}">
              <a16:creationId xmlns="" xmlns:a16="http://schemas.microsoft.com/office/drawing/2014/main" id="{00000000-0008-0000-02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7284296" y="106692314"/>
          <a:ext cx="295664" cy="302181"/>
        </a:xfrm>
        <a:prstGeom prst="rect">
          <a:avLst/>
        </a:prstGeom>
      </xdr:spPr>
    </xdr:pic>
    <xdr:clientData/>
  </xdr:twoCellAnchor>
  <xdr:twoCellAnchor>
    <xdr:from>
      <xdr:col>16</xdr:col>
      <xdr:colOff>248577</xdr:colOff>
      <xdr:row>312</xdr:row>
      <xdr:rowOff>4691</xdr:rowOff>
    </xdr:from>
    <xdr:to>
      <xdr:col>16</xdr:col>
      <xdr:colOff>516806</xdr:colOff>
      <xdr:row>312</xdr:row>
      <xdr:rowOff>313899</xdr:rowOff>
    </xdr:to>
    <xdr:pic>
      <xdr:nvPicPr>
        <xdr:cNvPr id="1290" name="图片 1289">
          <a:extLst>
            <a:ext uri="{FF2B5EF4-FFF2-40B4-BE49-F238E27FC236}">
              <a16:creationId xmlns="" xmlns:a16="http://schemas.microsoft.com/office/drawing/2014/main" id="{00000000-0008-0000-02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7077" y="113878867"/>
          <a:ext cx="268229" cy="3092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322802</xdr:colOff>
      <xdr:row>325</xdr:row>
      <xdr:rowOff>12016</xdr:rowOff>
    </xdr:from>
    <xdr:to>
      <xdr:col>16</xdr:col>
      <xdr:colOff>585605</xdr:colOff>
      <xdr:row>325</xdr:row>
      <xdr:rowOff>314969</xdr:rowOff>
    </xdr:to>
    <xdr:pic>
      <xdr:nvPicPr>
        <xdr:cNvPr id="1291" name="图片 1290">
          <a:extLst>
            <a:ext uri="{FF2B5EF4-FFF2-40B4-BE49-F238E27FC236}">
              <a16:creationId xmlns="" xmlns:a16="http://schemas.microsoft.com/office/drawing/2014/main" id="{00000000-0008-0000-02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1302" y="118839192"/>
          <a:ext cx="262803" cy="302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286640</xdr:colOff>
      <xdr:row>311</xdr:row>
      <xdr:rowOff>20882</xdr:rowOff>
    </xdr:from>
    <xdr:to>
      <xdr:col>16</xdr:col>
      <xdr:colOff>538787</xdr:colOff>
      <xdr:row>311</xdr:row>
      <xdr:rowOff>312946</xdr:rowOff>
    </xdr:to>
    <xdr:pic>
      <xdr:nvPicPr>
        <xdr:cNvPr id="1292" name="图片 1291">
          <a:extLst>
            <a:ext uri="{FF2B5EF4-FFF2-40B4-BE49-F238E27FC236}">
              <a16:creationId xmlns="" xmlns:a16="http://schemas.microsoft.com/office/drawing/2014/main" id="{00000000-0008-0000-02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5140" y="113514058"/>
          <a:ext cx="252147" cy="292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246719</xdr:colOff>
      <xdr:row>324</xdr:row>
      <xdr:rowOff>419</xdr:rowOff>
    </xdr:from>
    <xdr:to>
      <xdr:col>16</xdr:col>
      <xdr:colOff>487499</xdr:colOff>
      <xdr:row>324</xdr:row>
      <xdr:rowOff>301391</xdr:rowOff>
    </xdr:to>
    <xdr:pic>
      <xdr:nvPicPr>
        <xdr:cNvPr id="1293" name="图片 1292">
          <a:extLst>
            <a:ext uri="{FF2B5EF4-FFF2-40B4-BE49-F238E27FC236}">
              <a16:creationId xmlns="" xmlns:a16="http://schemas.microsoft.com/office/drawing/2014/main" id="{00000000-0008-0000-02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295219" y="118446595"/>
          <a:ext cx="240780" cy="300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281171</xdr:colOff>
      <xdr:row>297</xdr:row>
      <xdr:rowOff>75320</xdr:rowOff>
    </xdr:from>
    <xdr:to>
      <xdr:col>16</xdr:col>
      <xdr:colOff>528012</xdr:colOff>
      <xdr:row>298</xdr:row>
      <xdr:rowOff>3359</xdr:rowOff>
    </xdr:to>
    <xdr:pic>
      <xdr:nvPicPr>
        <xdr:cNvPr id="1294" name="图片 1293">
          <a:extLst>
            <a:ext uri="{FF2B5EF4-FFF2-40B4-BE49-F238E27FC236}">
              <a16:creationId xmlns="" xmlns:a16="http://schemas.microsoft.com/office/drawing/2014/main" id="{00000000-0008-0000-02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9671" y="108234496"/>
          <a:ext cx="246841" cy="309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319813</xdr:colOff>
      <xdr:row>229</xdr:row>
      <xdr:rowOff>110097</xdr:rowOff>
    </xdr:from>
    <xdr:to>
      <xdr:col>16</xdr:col>
      <xdr:colOff>522451</xdr:colOff>
      <xdr:row>229</xdr:row>
      <xdr:rowOff>294268</xdr:rowOff>
    </xdr:to>
    <xdr:pic>
      <xdr:nvPicPr>
        <xdr:cNvPr id="1295" name="图片 1294">
          <a:extLst>
            <a:ext uri="{FF2B5EF4-FFF2-40B4-BE49-F238E27FC236}">
              <a16:creationId xmlns="" xmlns:a16="http://schemas.microsoft.com/office/drawing/2014/main" id="{00000000-0008-0000-02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7368313" y="82742273"/>
          <a:ext cx="202638" cy="184171"/>
        </a:xfrm>
        <a:prstGeom prst="rect">
          <a:avLst/>
        </a:prstGeom>
      </xdr:spPr>
    </xdr:pic>
    <xdr:clientData/>
  </xdr:twoCellAnchor>
  <xdr:twoCellAnchor>
    <xdr:from>
      <xdr:col>16</xdr:col>
      <xdr:colOff>220282</xdr:colOff>
      <xdr:row>299</xdr:row>
      <xdr:rowOff>100332</xdr:rowOff>
    </xdr:from>
    <xdr:to>
      <xdr:col>16</xdr:col>
      <xdr:colOff>586628</xdr:colOff>
      <xdr:row>299</xdr:row>
      <xdr:rowOff>362995</xdr:rowOff>
    </xdr:to>
    <xdr:pic>
      <xdr:nvPicPr>
        <xdr:cNvPr id="1296" name="图片 1295">
          <a:extLst>
            <a:ext uri="{FF2B5EF4-FFF2-40B4-BE49-F238E27FC236}">
              <a16:creationId xmlns="" xmlns:a16="http://schemas.microsoft.com/office/drawing/2014/main" id="{00000000-0008-0000-0200-0000FF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283" t="13170" r="20791" b="31375"/>
        <a:stretch/>
      </xdr:blipFill>
      <xdr:spPr>
        <a:xfrm>
          <a:off x="7268782" y="109021508"/>
          <a:ext cx="366346" cy="262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160245</xdr:colOff>
      <xdr:row>150</xdr:row>
      <xdr:rowOff>85464</xdr:rowOff>
    </xdr:from>
    <xdr:to>
      <xdr:col>16</xdr:col>
      <xdr:colOff>445995</xdr:colOff>
      <xdr:row>150</xdr:row>
      <xdr:rowOff>374001</xdr:rowOff>
    </xdr:to>
    <xdr:pic>
      <xdr:nvPicPr>
        <xdr:cNvPr id="1297" name="图片 1296">
          <a:extLst>
            <a:ext uri="{FF2B5EF4-FFF2-40B4-BE49-F238E27FC236}">
              <a16:creationId xmlns="" xmlns:a16="http://schemas.microsoft.com/office/drawing/2014/main" id="{00000000-0008-0000-02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8745" y="54904640"/>
          <a:ext cx="285750" cy="288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127747</xdr:colOff>
      <xdr:row>282</xdr:row>
      <xdr:rowOff>72577</xdr:rowOff>
    </xdr:from>
    <xdr:to>
      <xdr:col>17</xdr:col>
      <xdr:colOff>44263</xdr:colOff>
      <xdr:row>282</xdr:row>
      <xdr:rowOff>272602</xdr:rowOff>
    </xdr:to>
    <xdr:pic>
      <xdr:nvPicPr>
        <xdr:cNvPr id="1298" name="图片 2">
          <a:extLst>
            <a:ext uri="{FF2B5EF4-FFF2-40B4-BE49-F238E27FC236}">
              <a16:creationId xmlns="" xmlns:a16="http://schemas.microsoft.com/office/drawing/2014/main" id="{00000000-0008-0000-02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6247" y="102516753"/>
          <a:ext cx="600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45944</xdr:colOff>
      <xdr:row>270</xdr:row>
      <xdr:rowOff>23272</xdr:rowOff>
    </xdr:from>
    <xdr:to>
      <xdr:col>16</xdr:col>
      <xdr:colOff>436469</xdr:colOff>
      <xdr:row>270</xdr:row>
      <xdr:rowOff>332310</xdr:rowOff>
    </xdr:to>
    <xdr:pic>
      <xdr:nvPicPr>
        <xdr:cNvPr id="1299" name="图片 1298">
          <a:extLst>
            <a:ext uri="{FF2B5EF4-FFF2-40B4-BE49-F238E27FC236}">
              <a16:creationId xmlns="" xmlns:a16="http://schemas.microsoft.com/office/drawing/2014/main" id="{00000000-0008-0000-02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4444" y="98276448"/>
          <a:ext cx="390525" cy="309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36419</xdr:colOff>
      <xdr:row>271</xdr:row>
      <xdr:rowOff>23271</xdr:rowOff>
    </xdr:from>
    <xdr:to>
      <xdr:col>16</xdr:col>
      <xdr:colOff>457699</xdr:colOff>
      <xdr:row>271</xdr:row>
      <xdr:rowOff>356646</xdr:rowOff>
    </xdr:to>
    <xdr:pic>
      <xdr:nvPicPr>
        <xdr:cNvPr id="1300" name="图片 1299">
          <a:extLst>
            <a:ext uri="{FF2B5EF4-FFF2-40B4-BE49-F238E27FC236}">
              <a16:creationId xmlns="" xmlns:a16="http://schemas.microsoft.com/office/drawing/2014/main" id="{00000000-0008-0000-02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4919" y="98657447"/>
          <a:ext cx="42128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220759</xdr:colOff>
      <xdr:row>277</xdr:row>
      <xdr:rowOff>127837</xdr:rowOff>
    </xdr:from>
    <xdr:to>
      <xdr:col>16</xdr:col>
      <xdr:colOff>439833</xdr:colOff>
      <xdr:row>277</xdr:row>
      <xdr:rowOff>350482</xdr:rowOff>
    </xdr:to>
    <xdr:pic>
      <xdr:nvPicPr>
        <xdr:cNvPr id="1301" name="图片 1300">
          <a:extLst>
            <a:ext uri="{FF2B5EF4-FFF2-40B4-BE49-F238E27FC236}">
              <a16:creationId xmlns="" xmlns:a16="http://schemas.microsoft.com/office/drawing/2014/main" id="{00000000-0008-0000-0200-000040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918" t="19499" r="39048" b="28412"/>
        <a:stretch/>
      </xdr:blipFill>
      <xdr:spPr bwMode="auto">
        <a:xfrm>
          <a:off x="7269259" y="101048013"/>
          <a:ext cx="219074" cy="222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90768</xdr:colOff>
      <xdr:row>333</xdr:row>
      <xdr:rowOff>66413</xdr:rowOff>
    </xdr:from>
    <xdr:to>
      <xdr:col>16</xdr:col>
      <xdr:colOff>519393</xdr:colOff>
      <xdr:row>334</xdr:row>
      <xdr:rowOff>9263</xdr:rowOff>
    </xdr:to>
    <xdr:pic>
      <xdr:nvPicPr>
        <xdr:cNvPr id="1302" name="图片 1301">
          <a:extLst>
            <a:ext uri="{FF2B5EF4-FFF2-40B4-BE49-F238E27FC236}">
              <a16:creationId xmlns="" xmlns:a16="http://schemas.microsoft.com/office/drawing/2014/main" id="{00000000-0008-0000-02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9268" y="121941589"/>
          <a:ext cx="42862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70037</xdr:colOff>
      <xdr:row>238</xdr:row>
      <xdr:rowOff>44001</xdr:rowOff>
    </xdr:from>
    <xdr:to>
      <xdr:col>16</xdr:col>
      <xdr:colOff>593912</xdr:colOff>
      <xdr:row>238</xdr:row>
      <xdr:rowOff>357874</xdr:rowOff>
    </xdr:to>
    <xdr:pic>
      <xdr:nvPicPr>
        <xdr:cNvPr id="1303" name="图片 1302">
          <a:extLst>
            <a:ext uri="{FF2B5EF4-FFF2-40B4-BE49-F238E27FC236}">
              <a16:creationId xmlns="" xmlns:a16="http://schemas.microsoft.com/office/drawing/2014/main" id="{00000000-0008-0000-02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8537" y="86105177"/>
          <a:ext cx="523875" cy="313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222997</xdr:colOff>
      <xdr:row>81</xdr:row>
      <xdr:rowOff>50165</xdr:rowOff>
    </xdr:from>
    <xdr:to>
      <xdr:col>16</xdr:col>
      <xdr:colOff>480172</xdr:colOff>
      <xdr:row>81</xdr:row>
      <xdr:rowOff>302981</xdr:rowOff>
    </xdr:to>
    <xdr:pic>
      <xdr:nvPicPr>
        <xdr:cNvPr id="1304" name="图片 1303">
          <a:extLst>
            <a:ext uri="{FF2B5EF4-FFF2-40B4-BE49-F238E27FC236}">
              <a16:creationId xmlns="" xmlns:a16="http://schemas.microsoft.com/office/drawing/2014/main" id="{00000000-0008-0000-02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1497" y="28580341"/>
          <a:ext cx="257175" cy="2528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198904</xdr:colOff>
      <xdr:row>97</xdr:row>
      <xdr:rowOff>102833</xdr:rowOff>
    </xdr:from>
    <xdr:to>
      <xdr:col>16</xdr:col>
      <xdr:colOff>475129</xdr:colOff>
      <xdr:row>97</xdr:row>
      <xdr:rowOff>374376</xdr:rowOff>
    </xdr:to>
    <xdr:pic>
      <xdr:nvPicPr>
        <xdr:cNvPr id="1305" name="图片 1304">
          <a:extLst>
            <a:ext uri="{FF2B5EF4-FFF2-40B4-BE49-F238E27FC236}">
              <a16:creationId xmlns="" xmlns:a16="http://schemas.microsoft.com/office/drawing/2014/main" id="{00000000-0008-0000-02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7404" y="34729009"/>
          <a:ext cx="276225" cy="271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251572</xdr:colOff>
      <xdr:row>192</xdr:row>
      <xdr:rowOff>78740</xdr:rowOff>
    </xdr:from>
    <xdr:to>
      <xdr:col>16</xdr:col>
      <xdr:colOff>489697</xdr:colOff>
      <xdr:row>192</xdr:row>
      <xdr:rowOff>312829</xdr:rowOff>
    </xdr:to>
    <xdr:pic>
      <xdr:nvPicPr>
        <xdr:cNvPr id="1306" name="图片 1305">
          <a:extLst>
            <a:ext uri="{FF2B5EF4-FFF2-40B4-BE49-F238E27FC236}">
              <a16:creationId xmlns="" xmlns:a16="http://schemas.microsoft.com/office/drawing/2014/main" id="{00000000-0008-0000-02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0072" y="68613916"/>
          <a:ext cx="238125" cy="2340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221316</xdr:colOff>
      <xdr:row>254</xdr:row>
      <xdr:rowOff>78741</xdr:rowOff>
    </xdr:from>
    <xdr:to>
      <xdr:col>16</xdr:col>
      <xdr:colOff>415101</xdr:colOff>
      <xdr:row>254</xdr:row>
      <xdr:rowOff>269241</xdr:rowOff>
    </xdr:to>
    <xdr:pic>
      <xdr:nvPicPr>
        <xdr:cNvPr id="1308" name="图片 1307">
          <a:extLst>
            <a:ext uri="{FF2B5EF4-FFF2-40B4-BE49-F238E27FC236}">
              <a16:creationId xmlns="" xmlns:a16="http://schemas.microsoft.com/office/drawing/2014/main" id="{47805928-32C9-4354-BB79-C1B3FA32F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9816" y="92235917"/>
          <a:ext cx="19378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232522</xdr:colOff>
      <xdr:row>309</xdr:row>
      <xdr:rowOff>56329</xdr:rowOff>
    </xdr:from>
    <xdr:to>
      <xdr:col>16</xdr:col>
      <xdr:colOff>426307</xdr:colOff>
      <xdr:row>309</xdr:row>
      <xdr:rowOff>246829</xdr:rowOff>
    </xdr:to>
    <xdr:pic>
      <xdr:nvPicPr>
        <xdr:cNvPr id="1309" name="图片 1308">
          <a:extLst>
            <a:ext uri="{FF2B5EF4-FFF2-40B4-BE49-F238E27FC236}">
              <a16:creationId xmlns="" xmlns:a16="http://schemas.microsoft.com/office/drawing/2014/main" id="{1548B263-BC0C-4C76-A4FA-7436B330D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1022" y="112787505"/>
          <a:ext cx="19378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232522</xdr:colOff>
      <xdr:row>320</xdr:row>
      <xdr:rowOff>56329</xdr:rowOff>
    </xdr:from>
    <xdr:to>
      <xdr:col>16</xdr:col>
      <xdr:colOff>426307</xdr:colOff>
      <xdr:row>320</xdr:row>
      <xdr:rowOff>246829</xdr:rowOff>
    </xdr:to>
    <xdr:pic>
      <xdr:nvPicPr>
        <xdr:cNvPr id="1310" name="图片 1309">
          <a:extLst>
            <a:ext uri="{FF2B5EF4-FFF2-40B4-BE49-F238E27FC236}">
              <a16:creationId xmlns="" xmlns:a16="http://schemas.microsoft.com/office/drawing/2014/main" id="{49C6C714-C4FA-47F9-B298-D217045EB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1022" y="116978505"/>
          <a:ext cx="19378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87106</xdr:colOff>
      <xdr:row>338</xdr:row>
      <xdr:rowOff>67146</xdr:rowOff>
    </xdr:from>
    <xdr:to>
      <xdr:col>16</xdr:col>
      <xdr:colOff>411164</xdr:colOff>
      <xdr:row>339</xdr:row>
      <xdr:rowOff>1203</xdr:rowOff>
    </xdr:to>
    <xdr:pic>
      <xdr:nvPicPr>
        <xdr:cNvPr id="1311" name="图片 1310">
          <a:extLst>
            <a:ext uri="{FF2B5EF4-FFF2-40B4-BE49-F238E27FC236}">
              <a16:creationId xmlns="" xmlns:a16="http://schemas.microsoft.com/office/drawing/2014/main" id="{FFD1A1D4-7D1F-A898-59B4-B144D73DC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7135606" y="123847322"/>
          <a:ext cx="324058" cy="315057"/>
        </a:xfrm>
        <a:prstGeom prst="rect">
          <a:avLst/>
        </a:prstGeom>
      </xdr:spPr>
    </xdr:pic>
    <xdr:clientData/>
  </xdr:twoCellAnchor>
  <xdr:twoCellAnchor>
    <xdr:from>
      <xdr:col>16</xdr:col>
      <xdr:colOff>129603</xdr:colOff>
      <xdr:row>340</xdr:row>
      <xdr:rowOff>67147</xdr:rowOff>
    </xdr:from>
    <xdr:to>
      <xdr:col>16</xdr:col>
      <xdr:colOff>446125</xdr:colOff>
      <xdr:row>340</xdr:row>
      <xdr:rowOff>374877</xdr:rowOff>
    </xdr:to>
    <xdr:pic>
      <xdr:nvPicPr>
        <xdr:cNvPr id="1312" name="图片 1311">
          <a:extLst>
            <a:ext uri="{FF2B5EF4-FFF2-40B4-BE49-F238E27FC236}">
              <a16:creationId xmlns="" xmlns:a16="http://schemas.microsoft.com/office/drawing/2014/main" id="{0EBD2152-E412-49E5-8E94-4D406BA29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 flipH="1">
          <a:off x="7178103" y="124609323"/>
          <a:ext cx="316522" cy="307730"/>
        </a:xfrm>
        <a:prstGeom prst="rect">
          <a:avLst/>
        </a:prstGeom>
      </xdr:spPr>
    </xdr:pic>
    <xdr:clientData/>
  </xdr:twoCellAnchor>
  <xdr:twoCellAnchor>
    <xdr:from>
      <xdr:col>16</xdr:col>
      <xdr:colOff>116413</xdr:colOff>
      <xdr:row>341</xdr:row>
      <xdr:rowOff>62904</xdr:rowOff>
    </xdr:from>
    <xdr:to>
      <xdr:col>16</xdr:col>
      <xdr:colOff>424143</xdr:colOff>
      <xdr:row>341</xdr:row>
      <xdr:rowOff>377293</xdr:rowOff>
    </xdr:to>
    <xdr:pic>
      <xdr:nvPicPr>
        <xdr:cNvPr id="1313" name="图片 1312">
          <a:extLst>
            <a:ext uri="{FF2B5EF4-FFF2-40B4-BE49-F238E27FC236}">
              <a16:creationId xmlns="" xmlns:a16="http://schemas.microsoft.com/office/drawing/2014/main" id="{D40286DB-04EA-75A3-E201-9E4BA33062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2"/>
        <a:srcRect t="7385" b="-1"/>
        <a:stretch/>
      </xdr:blipFill>
      <xdr:spPr>
        <a:xfrm>
          <a:off x="7164913" y="124986080"/>
          <a:ext cx="307730" cy="314389"/>
        </a:xfrm>
        <a:prstGeom prst="rect">
          <a:avLst/>
        </a:prstGeom>
      </xdr:spPr>
    </xdr:pic>
    <xdr:clientData/>
  </xdr:twoCellAnchor>
  <xdr:twoCellAnchor>
    <xdr:from>
      <xdr:col>16</xdr:col>
      <xdr:colOff>152278</xdr:colOff>
      <xdr:row>342</xdr:row>
      <xdr:rowOff>77774</xdr:rowOff>
    </xdr:from>
    <xdr:to>
      <xdr:col>16</xdr:col>
      <xdr:colOff>460777</xdr:colOff>
      <xdr:row>342</xdr:row>
      <xdr:rowOff>358158</xdr:rowOff>
    </xdr:to>
    <xdr:pic>
      <xdr:nvPicPr>
        <xdr:cNvPr id="1314" name="图片 1313">
          <a:extLst>
            <a:ext uri="{FF2B5EF4-FFF2-40B4-BE49-F238E27FC236}">
              <a16:creationId xmlns="" xmlns:a16="http://schemas.microsoft.com/office/drawing/2014/main" id="{2793CF6B-0B9E-4962-9956-8719786A8A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7200778" y="125381950"/>
          <a:ext cx="308499" cy="280384"/>
        </a:xfrm>
        <a:prstGeom prst="rect">
          <a:avLst/>
        </a:prstGeom>
      </xdr:spPr>
    </xdr:pic>
    <xdr:clientData/>
  </xdr:twoCellAnchor>
  <xdr:twoCellAnchor>
    <xdr:from>
      <xdr:col>16</xdr:col>
      <xdr:colOff>121153</xdr:colOff>
      <xdr:row>291</xdr:row>
      <xdr:rowOff>37407</xdr:rowOff>
    </xdr:from>
    <xdr:to>
      <xdr:col>16</xdr:col>
      <xdr:colOff>610287</xdr:colOff>
      <xdr:row>291</xdr:row>
      <xdr:rowOff>359791</xdr:rowOff>
    </xdr:to>
    <xdr:pic>
      <xdr:nvPicPr>
        <xdr:cNvPr id="1315" name="图片 1314">
          <a:extLst>
            <a:ext uri="{FF2B5EF4-FFF2-40B4-BE49-F238E27FC236}">
              <a16:creationId xmlns="" xmlns:a16="http://schemas.microsoft.com/office/drawing/2014/main" id="{EDD19299-E4C9-4B50-B4AD-1754CE341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7169653" y="105910583"/>
          <a:ext cx="489134" cy="322384"/>
        </a:xfrm>
        <a:prstGeom prst="rect">
          <a:avLst/>
        </a:prstGeom>
      </xdr:spPr>
    </xdr:pic>
    <xdr:clientData/>
  </xdr:twoCellAnchor>
  <xdr:twoCellAnchor>
    <xdr:from>
      <xdr:col>16</xdr:col>
      <xdr:colOff>98089</xdr:colOff>
      <xdr:row>274</xdr:row>
      <xdr:rowOff>64025</xdr:rowOff>
    </xdr:from>
    <xdr:to>
      <xdr:col>16</xdr:col>
      <xdr:colOff>484558</xdr:colOff>
      <xdr:row>275</xdr:row>
      <xdr:rowOff>9351</xdr:rowOff>
    </xdr:to>
    <xdr:pic>
      <xdr:nvPicPr>
        <xdr:cNvPr id="1316" name="图片 1315">
          <a:extLst>
            <a:ext uri="{FF2B5EF4-FFF2-40B4-BE49-F238E27FC236}">
              <a16:creationId xmlns="" xmlns:a16="http://schemas.microsoft.com/office/drawing/2014/main" id="{08F5BBF8-32A8-494F-A7C2-D2F1D968A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146589" y="99841201"/>
          <a:ext cx="386469" cy="326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53864</xdr:colOff>
      <xdr:row>273</xdr:row>
      <xdr:rowOff>51482</xdr:rowOff>
    </xdr:from>
    <xdr:to>
      <xdr:col>16</xdr:col>
      <xdr:colOff>484560</xdr:colOff>
      <xdr:row>273</xdr:row>
      <xdr:rowOff>372811</xdr:rowOff>
    </xdr:to>
    <xdr:pic>
      <xdr:nvPicPr>
        <xdr:cNvPr id="1317" name="图片 1316">
          <a:extLst>
            <a:ext uri="{FF2B5EF4-FFF2-40B4-BE49-F238E27FC236}">
              <a16:creationId xmlns="" xmlns:a16="http://schemas.microsoft.com/office/drawing/2014/main" id="{F054E48F-940E-044C-F6A9-12E816A4E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2364" y="99447658"/>
          <a:ext cx="430696" cy="321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132304</xdr:colOff>
      <xdr:row>290</xdr:row>
      <xdr:rowOff>40276</xdr:rowOff>
    </xdr:from>
    <xdr:to>
      <xdr:col>16</xdr:col>
      <xdr:colOff>455326</xdr:colOff>
      <xdr:row>290</xdr:row>
      <xdr:rowOff>355860</xdr:rowOff>
    </xdr:to>
    <xdr:pic>
      <xdr:nvPicPr>
        <xdr:cNvPr id="1318" name="图片 1317">
          <a:extLst>
            <a:ext uri="{FF2B5EF4-FFF2-40B4-BE49-F238E27FC236}">
              <a16:creationId xmlns="" xmlns:a16="http://schemas.microsoft.com/office/drawing/2014/main" id="{F618366F-7D42-A222-DC9D-C8E336BF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0804" y="105532452"/>
          <a:ext cx="323022" cy="315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148870</xdr:colOff>
      <xdr:row>283</xdr:row>
      <xdr:rowOff>40276</xdr:rowOff>
    </xdr:from>
    <xdr:to>
      <xdr:col>16</xdr:col>
      <xdr:colOff>513897</xdr:colOff>
      <xdr:row>283</xdr:row>
      <xdr:rowOff>363297</xdr:rowOff>
    </xdr:to>
    <xdr:pic>
      <xdr:nvPicPr>
        <xdr:cNvPr id="1319" name="图片 1318">
          <a:extLst>
            <a:ext uri="{FF2B5EF4-FFF2-40B4-BE49-F238E27FC236}">
              <a16:creationId xmlns="" xmlns:a16="http://schemas.microsoft.com/office/drawing/2014/main" id="{DD2F57D5-7E96-B3EE-8C1F-6A6F7481F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7370" y="102865452"/>
          <a:ext cx="365027" cy="323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132303</xdr:colOff>
      <xdr:row>281</xdr:row>
      <xdr:rowOff>40275</xdr:rowOff>
    </xdr:from>
    <xdr:to>
      <xdr:col>16</xdr:col>
      <xdr:colOff>471890</xdr:colOff>
      <xdr:row>281</xdr:row>
      <xdr:rowOff>371436</xdr:rowOff>
    </xdr:to>
    <xdr:pic>
      <xdr:nvPicPr>
        <xdr:cNvPr id="1320" name="图片 1319">
          <a:extLst>
            <a:ext uri="{FF2B5EF4-FFF2-40B4-BE49-F238E27FC236}">
              <a16:creationId xmlns="" xmlns:a16="http://schemas.microsoft.com/office/drawing/2014/main" id="{6DA051D8-F179-DEF7-AEE8-71B6F2BC9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0803" y="102103451"/>
          <a:ext cx="339587" cy="331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204508</xdr:colOff>
      <xdr:row>298</xdr:row>
      <xdr:rowOff>71456</xdr:rowOff>
    </xdr:from>
    <xdr:to>
      <xdr:col>16</xdr:col>
      <xdr:colOff>473449</xdr:colOff>
      <xdr:row>298</xdr:row>
      <xdr:rowOff>364580</xdr:rowOff>
    </xdr:to>
    <xdr:pic>
      <xdr:nvPicPr>
        <xdr:cNvPr id="1321" name="图片 1320">
          <a:extLst>
            <a:ext uri="{FF2B5EF4-FFF2-40B4-BE49-F238E27FC236}">
              <a16:creationId xmlns="" xmlns:a16="http://schemas.microsoft.com/office/drawing/2014/main" id="{F39958AD-7328-4071-BF0E-DD75CD6D5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3008" y="108611632"/>
          <a:ext cx="268941" cy="293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227880</xdr:colOff>
      <xdr:row>287</xdr:row>
      <xdr:rowOff>76151</xdr:rowOff>
    </xdr:from>
    <xdr:to>
      <xdr:col>16</xdr:col>
      <xdr:colOff>586995</xdr:colOff>
      <xdr:row>287</xdr:row>
      <xdr:rowOff>367853</xdr:rowOff>
    </xdr:to>
    <xdr:pic>
      <xdr:nvPicPr>
        <xdr:cNvPr id="1322" name="图片 1321">
          <a:extLst>
            <a:ext uri="{FF2B5EF4-FFF2-40B4-BE49-F238E27FC236}">
              <a16:creationId xmlns="" xmlns:a16="http://schemas.microsoft.com/office/drawing/2014/main" id="{D89F7538-0311-4AE2-80C2-63B04E4D3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276380" y="104425327"/>
          <a:ext cx="359115" cy="291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312121</xdr:colOff>
      <xdr:row>27</xdr:row>
      <xdr:rowOff>11116</xdr:rowOff>
    </xdr:from>
    <xdr:to>
      <xdr:col>16</xdr:col>
      <xdr:colOff>591300</xdr:colOff>
      <xdr:row>27</xdr:row>
      <xdr:rowOff>344969</xdr:rowOff>
    </xdr:to>
    <xdr:pic>
      <xdr:nvPicPr>
        <xdr:cNvPr id="1323" name="图片 1322">
          <a:extLst>
            <a:ext uri="{FF2B5EF4-FFF2-40B4-BE49-F238E27FC236}">
              <a16:creationId xmlns="" xmlns:a16="http://schemas.microsoft.com/office/drawing/2014/main" id="{00000000-0008-0000-02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0621" y="9491292"/>
          <a:ext cx="279179" cy="333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333565</xdr:colOff>
      <xdr:row>28</xdr:row>
      <xdr:rowOff>82662</xdr:rowOff>
    </xdr:from>
    <xdr:to>
      <xdr:col>16</xdr:col>
      <xdr:colOff>571657</xdr:colOff>
      <xdr:row>28</xdr:row>
      <xdr:rowOff>367381</xdr:rowOff>
    </xdr:to>
    <xdr:pic>
      <xdr:nvPicPr>
        <xdr:cNvPr id="1324" name="图片 1323">
          <a:extLst>
            <a:ext uri="{FF2B5EF4-FFF2-40B4-BE49-F238E27FC236}">
              <a16:creationId xmlns="" xmlns:a16="http://schemas.microsoft.com/office/drawing/2014/main" id="{00000000-0008-0000-02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382065" y="8419838"/>
          <a:ext cx="238092" cy="284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394257</xdr:colOff>
      <xdr:row>31</xdr:row>
      <xdr:rowOff>60250</xdr:rowOff>
    </xdr:from>
    <xdr:to>
      <xdr:col>16</xdr:col>
      <xdr:colOff>623297</xdr:colOff>
      <xdr:row>31</xdr:row>
      <xdr:rowOff>293418</xdr:rowOff>
    </xdr:to>
    <xdr:pic>
      <xdr:nvPicPr>
        <xdr:cNvPr id="1325" name="图片 1324">
          <a:extLst>
            <a:ext uri="{FF2B5EF4-FFF2-40B4-BE49-F238E27FC236}">
              <a16:creationId xmlns="" xmlns:a16="http://schemas.microsoft.com/office/drawing/2014/main" id="{00000000-0008-0000-02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442757" y="9540426"/>
          <a:ext cx="229040" cy="23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291604</xdr:colOff>
      <xdr:row>49</xdr:row>
      <xdr:rowOff>49044</xdr:rowOff>
    </xdr:from>
    <xdr:to>
      <xdr:col>16</xdr:col>
      <xdr:colOff>536931</xdr:colOff>
      <xdr:row>49</xdr:row>
      <xdr:rowOff>303584</xdr:rowOff>
    </xdr:to>
    <xdr:pic>
      <xdr:nvPicPr>
        <xdr:cNvPr id="1326" name="图片 1325">
          <a:extLst>
            <a:ext uri="{FF2B5EF4-FFF2-40B4-BE49-F238E27FC236}">
              <a16:creationId xmlns="" xmlns:a16="http://schemas.microsoft.com/office/drawing/2014/main" id="{00000000-0008-0000-02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340104" y="16387220"/>
          <a:ext cx="245327" cy="254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312896</xdr:colOff>
      <xdr:row>48</xdr:row>
      <xdr:rowOff>37837</xdr:rowOff>
    </xdr:from>
    <xdr:to>
      <xdr:col>16</xdr:col>
      <xdr:colOff>603928</xdr:colOff>
      <xdr:row>48</xdr:row>
      <xdr:rowOff>334600</xdr:rowOff>
    </xdr:to>
    <xdr:pic>
      <xdr:nvPicPr>
        <xdr:cNvPr id="1327" name="图片 1326">
          <a:extLst>
            <a:ext uri="{FF2B5EF4-FFF2-40B4-BE49-F238E27FC236}">
              <a16:creationId xmlns="" xmlns:a16="http://schemas.microsoft.com/office/drawing/2014/main" id="{00000000-0008-0000-02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361396" y="15995013"/>
          <a:ext cx="291032" cy="2967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200991</xdr:colOff>
      <xdr:row>50</xdr:row>
      <xdr:rowOff>50822</xdr:rowOff>
    </xdr:from>
    <xdr:to>
      <xdr:col>16</xdr:col>
      <xdr:colOff>482981</xdr:colOff>
      <xdr:row>50</xdr:row>
      <xdr:rowOff>328032</xdr:rowOff>
    </xdr:to>
    <xdr:pic>
      <xdr:nvPicPr>
        <xdr:cNvPr id="1328" name="图片 1327">
          <a:extLst>
            <a:ext uri="{FF2B5EF4-FFF2-40B4-BE49-F238E27FC236}">
              <a16:creationId xmlns="" xmlns:a16="http://schemas.microsoft.com/office/drawing/2014/main" id="{00000000-0008-0000-02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9491" y="16769998"/>
          <a:ext cx="281990" cy="277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132493</xdr:colOff>
      <xdr:row>152</xdr:row>
      <xdr:rowOff>55532</xdr:rowOff>
    </xdr:from>
    <xdr:to>
      <xdr:col>16</xdr:col>
      <xdr:colOff>437292</xdr:colOff>
      <xdr:row>152</xdr:row>
      <xdr:rowOff>276476</xdr:rowOff>
    </xdr:to>
    <xdr:pic>
      <xdr:nvPicPr>
        <xdr:cNvPr id="1329" name="图片 1328">
          <a:extLst>
            <a:ext uri="{FF2B5EF4-FFF2-40B4-BE49-F238E27FC236}">
              <a16:creationId xmlns="" xmlns:a16="http://schemas.microsoft.com/office/drawing/2014/main" id="{00000000-0008-0000-02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80993" y="55636708"/>
          <a:ext cx="304799" cy="220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143699</xdr:colOff>
      <xdr:row>154</xdr:row>
      <xdr:rowOff>100854</xdr:rowOff>
    </xdr:from>
    <xdr:to>
      <xdr:col>16</xdr:col>
      <xdr:colOff>470647</xdr:colOff>
      <xdr:row>154</xdr:row>
      <xdr:rowOff>332506</xdr:rowOff>
    </xdr:to>
    <xdr:pic>
      <xdr:nvPicPr>
        <xdr:cNvPr id="1330" name="图片 1329">
          <a:extLst>
            <a:ext uri="{FF2B5EF4-FFF2-40B4-BE49-F238E27FC236}">
              <a16:creationId xmlns="" xmlns:a16="http://schemas.microsoft.com/office/drawing/2014/main" id="{00000000-0008-0000-02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92199" y="57968030"/>
          <a:ext cx="326948" cy="231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132789</xdr:colOff>
      <xdr:row>157</xdr:row>
      <xdr:rowOff>37839</xdr:rowOff>
    </xdr:from>
    <xdr:to>
      <xdr:col>16</xdr:col>
      <xdr:colOff>475327</xdr:colOff>
      <xdr:row>157</xdr:row>
      <xdr:rowOff>350213</xdr:rowOff>
    </xdr:to>
    <xdr:pic>
      <xdr:nvPicPr>
        <xdr:cNvPr id="1331" name="图片 1330">
          <a:extLst>
            <a:ext uri="{FF2B5EF4-FFF2-40B4-BE49-F238E27FC236}">
              <a16:creationId xmlns="" xmlns:a16="http://schemas.microsoft.com/office/drawing/2014/main" id="{00000000-0008-0000-02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81289" y="56762015"/>
          <a:ext cx="342538" cy="312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128307</xdr:colOff>
      <xdr:row>159</xdr:row>
      <xdr:rowOff>22150</xdr:rowOff>
    </xdr:from>
    <xdr:to>
      <xdr:col>16</xdr:col>
      <xdr:colOff>470845</xdr:colOff>
      <xdr:row>159</xdr:row>
      <xdr:rowOff>334524</xdr:rowOff>
    </xdr:to>
    <xdr:pic>
      <xdr:nvPicPr>
        <xdr:cNvPr id="1332" name="图片 1331">
          <a:extLst>
            <a:ext uri="{FF2B5EF4-FFF2-40B4-BE49-F238E27FC236}">
              <a16:creationId xmlns="" xmlns:a16="http://schemas.microsoft.com/office/drawing/2014/main" id="{00000000-0008-0000-02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76807" y="59794326"/>
          <a:ext cx="342538" cy="312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150158</xdr:colOff>
      <xdr:row>161</xdr:row>
      <xdr:rowOff>32796</xdr:rowOff>
    </xdr:from>
    <xdr:to>
      <xdr:col>16</xdr:col>
      <xdr:colOff>625751</xdr:colOff>
      <xdr:row>161</xdr:row>
      <xdr:rowOff>307682</xdr:rowOff>
    </xdr:to>
    <xdr:pic>
      <xdr:nvPicPr>
        <xdr:cNvPr id="1333" name="图片 1332">
          <a:extLst>
            <a:ext uri="{FF2B5EF4-FFF2-40B4-BE49-F238E27FC236}">
              <a16:creationId xmlns="" xmlns:a16="http://schemas.microsoft.com/office/drawing/2014/main" id="{00000000-0008-0000-02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98658" y="57518972"/>
          <a:ext cx="475593" cy="274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150158</xdr:colOff>
      <xdr:row>162</xdr:row>
      <xdr:rowOff>32796</xdr:rowOff>
    </xdr:from>
    <xdr:to>
      <xdr:col>16</xdr:col>
      <xdr:colOff>625751</xdr:colOff>
      <xdr:row>162</xdr:row>
      <xdr:rowOff>307682</xdr:rowOff>
    </xdr:to>
    <xdr:pic>
      <xdr:nvPicPr>
        <xdr:cNvPr id="1334" name="图片 1333">
          <a:extLst>
            <a:ext uri="{FF2B5EF4-FFF2-40B4-BE49-F238E27FC236}">
              <a16:creationId xmlns="" xmlns:a16="http://schemas.microsoft.com/office/drawing/2014/main" id="{00000000-0008-0000-02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98658" y="57899972"/>
          <a:ext cx="475593" cy="274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196318</xdr:colOff>
      <xdr:row>165</xdr:row>
      <xdr:rowOff>60639</xdr:rowOff>
    </xdr:from>
    <xdr:to>
      <xdr:col>17</xdr:col>
      <xdr:colOff>55311</xdr:colOff>
      <xdr:row>165</xdr:row>
      <xdr:rowOff>267991</xdr:rowOff>
    </xdr:to>
    <xdr:pic>
      <xdr:nvPicPr>
        <xdr:cNvPr id="1335" name="图片 1334">
          <a:extLst>
            <a:ext uri="{FF2B5EF4-FFF2-40B4-BE49-F238E27FC236}">
              <a16:creationId xmlns="" xmlns:a16="http://schemas.microsoft.com/office/drawing/2014/main" id="{00000000-0008-0000-02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4818" y="58308815"/>
          <a:ext cx="542552" cy="207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90307</xdr:colOff>
      <xdr:row>250</xdr:row>
      <xdr:rowOff>116280</xdr:rowOff>
    </xdr:from>
    <xdr:to>
      <xdr:col>16</xdr:col>
      <xdr:colOff>487964</xdr:colOff>
      <xdr:row>250</xdr:row>
      <xdr:rowOff>344931</xdr:rowOff>
    </xdr:to>
    <xdr:pic>
      <xdr:nvPicPr>
        <xdr:cNvPr id="1336" name="图片 1335">
          <a:extLst>
            <a:ext uri="{FF2B5EF4-FFF2-40B4-BE49-F238E27FC236}">
              <a16:creationId xmlns="" xmlns:a16="http://schemas.microsoft.com/office/drawing/2014/main" id="{00000000-0008-0000-02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7138807" y="90749456"/>
          <a:ext cx="397657" cy="228651"/>
        </a:xfrm>
        <a:prstGeom prst="rect">
          <a:avLst/>
        </a:prstGeom>
      </xdr:spPr>
    </xdr:pic>
    <xdr:clientData/>
  </xdr:twoCellAnchor>
  <xdr:twoCellAnchor>
    <xdr:from>
      <xdr:col>16</xdr:col>
      <xdr:colOff>247937</xdr:colOff>
      <xdr:row>252</xdr:row>
      <xdr:rowOff>112016</xdr:rowOff>
    </xdr:from>
    <xdr:to>
      <xdr:col>16</xdr:col>
      <xdr:colOff>503877</xdr:colOff>
      <xdr:row>253</xdr:row>
      <xdr:rowOff>26211</xdr:rowOff>
    </xdr:to>
    <xdr:pic>
      <xdr:nvPicPr>
        <xdr:cNvPr id="1337" name="图片 1336">
          <a:extLst>
            <a:ext uri="{FF2B5EF4-FFF2-40B4-BE49-F238E27FC236}">
              <a16:creationId xmlns="" xmlns:a16="http://schemas.microsoft.com/office/drawing/2014/main" id="{00000000-0008-0000-02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6437" y="91507192"/>
          <a:ext cx="255940" cy="295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195285</xdr:colOff>
      <xdr:row>251</xdr:row>
      <xdr:rowOff>62629</xdr:rowOff>
    </xdr:from>
    <xdr:to>
      <xdr:col>16</xdr:col>
      <xdr:colOff>495688</xdr:colOff>
      <xdr:row>251</xdr:row>
      <xdr:rowOff>368729</xdr:rowOff>
    </xdr:to>
    <xdr:pic>
      <xdr:nvPicPr>
        <xdr:cNvPr id="1338" name="图片 1337">
          <a:extLst>
            <a:ext uri="{FF2B5EF4-FFF2-40B4-BE49-F238E27FC236}">
              <a16:creationId xmlns="" xmlns:a16="http://schemas.microsoft.com/office/drawing/2014/main" id="{00000000-0008-0000-02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3785" y="91076805"/>
          <a:ext cx="300403" cy="30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188819</xdr:colOff>
      <xdr:row>253</xdr:row>
      <xdr:rowOff>110899</xdr:rowOff>
    </xdr:from>
    <xdr:to>
      <xdr:col>16</xdr:col>
      <xdr:colOff>430607</xdr:colOff>
      <xdr:row>254</xdr:row>
      <xdr:rowOff>35702</xdr:rowOff>
    </xdr:to>
    <xdr:pic>
      <xdr:nvPicPr>
        <xdr:cNvPr id="1339" name="图片 1338">
          <a:extLst>
            <a:ext uri="{FF2B5EF4-FFF2-40B4-BE49-F238E27FC236}">
              <a16:creationId xmlns="" xmlns:a16="http://schemas.microsoft.com/office/drawing/2014/main" id="{00000000-0008-0000-02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237319" y="91887075"/>
          <a:ext cx="241788" cy="305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143996</xdr:colOff>
      <xdr:row>240</xdr:row>
      <xdr:rowOff>60250</xdr:rowOff>
    </xdr:from>
    <xdr:to>
      <xdr:col>16</xdr:col>
      <xdr:colOff>634816</xdr:colOff>
      <xdr:row>240</xdr:row>
      <xdr:rowOff>324146</xdr:rowOff>
    </xdr:to>
    <xdr:pic>
      <xdr:nvPicPr>
        <xdr:cNvPr id="1340" name="图片 1339">
          <a:extLst>
            <a:ext uri="{FF2B5EF4-FFF2-40B4-BE49-F238E27FC236}">
              <a16:creationId xmlns="" xmlns:a16="http://schemas.microsoft.com/office/drawing/2014/main" id="{00000000-0008-0000-02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92496" y="86883426"/>
          <a:ext cx="490820" cy="263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205628</xdr:colOff>
      <xdr:row>370</xdr:row>
      <xdr:rowOff>50164</xdr:rowOff>
    </xdr:from>
    <xdr:to>
      <xdr:col>16</xdr:col>
      <xdr:colOff>529478</xdr:colOff>
      <xdr:row>370</xdr:row>
      <xdr:rowOff>364489</xdr:rowOff>
    </xdr:to>
    <xdr:pic>
      <xdr:nvPicPr>
        <xdr:cNvPr id="1341" name="图片 1"/>
        <xdr:cNvPicPr>
          <a:picLocks noChangeAspect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4128" y="135641340"/>
          <a:ext cx="323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200585</xdr:colOff>
      <xdr:row>371</xdr:row>
      <xdr:rowOff>61370</xdr:rowOff>
    </xdr:from>
    <xdr:to>
      <xdr:col>16</xdr:col>
      <xdr:colOff>505385</xdr:colOff>
      <xdr:row>372</xdr:row>
      <xdr:rowOff>4220</xdr:rowOff>
    </xdr:to>
    <xdr:pic>
      <xdr:nvPicPr>
        <xdr:cNvPr id="1342" name="图片 2"/>
        <xdr:cNvPicPr>
          <a:picLocks noChangeAspect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9085" y="136033546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166408</xdr:colOff>
      <xdr:row>389</xdr:row>
      <xdr:rowOff>82661</xdr:rowOff>
    </xdr:from>
    <xdr:to>
      <xdr:col>16</xdr:col>
      <xdr:colOff>566458</xdr:colOff>
      <xdr:row>389</xdr:row>
      <xdr:rowOff>349361</xdr:rowOff>
    </xdr:to>
    <xdr:pic>
      <xdr:nvPicPr>
        <xdr:cNvPr id="1344" name="图片 5"/>
        <xdr:cNvPicPr>
          <a:picLocks noChangeAspect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4908" y="142912837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75156</xdr:colOff>
      <xdr:row>379</xdr:row>
      <xdr:rowOff>16297</xdr:rowOff>
    </xdr:from>
    <xdr:to>
      <xdr:col>16</xdr:col>
      <xdr:colOff>459225</xdr:colOff>
      <xdr:row>379</xdr:row>
      <xdr:rowOff>304194</xdr:rowOff>
    </xdr:to>
    <xdr:pic>
      <xdr:nvPicPr>
        <xdr:cNvPr id="1345" name="图片 1344">
          <a:extLst>
            <a:ext uri="{FF2B5EF4-FFF2-40B4-BE49-F238E27FC236}">
              <a16:creationId xmlns="" xmlns:a16="http://schemas.microsoft.com/office/drawing/2014/main" id="{00000000-0008-0000-02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23656" y="139036473"/>
          <a:ext cx="384069" cy="287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131185</xdr:colOff>
      <xdr:row>374</xdr:row>
      <xdr:rowOff>72326</xdr:rowOff>
    </xdr:from>
    <xdr:to>
      <xdr:col>16</xdr:col>
      <xdr:colOff>515254</xdr:colOff>
      <xdr:row>374</xdr:row>
      <xdr:rowOff>360223</xdr:rowOff>
    </xdr:to>
    <xdr:pic>
      <xdr:nvPicPr>
        <xdr:cNvPr id="1346" name="图片 1345">
          <a:extLst>
            <a:ext uri="{FF2B5EF4-FFF2-40B4-BE49-F238E27FC236}">
              <a16:creationId xmlns="" xmlns:a16="http://schemas.microsoft.com/office/drawing/2014/main" id="{00000000-0008-0000-02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79685" y="137187502"/>
          <a:ext cx="384069" cy="287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188821</xdr:colOff>
      <xdr:row>377</xdr:row>
      <xdr:rowOff>37837</xdr:rowOff>
    </xdr:from>
    <xdr:to>
      <xdr:col>16</xdr:col>
      <xdr:colOff>461363</xdr:colOff>
      <xdr:row>377</xdr:row>
      <xdr:rowOff>273160</xdr:rowOff>
    </xdr:to>
    <xdr:pic>
      <xdr:nvPicPr>
        <xdr:cNvPr id="1349" name="图片 1348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7237321" y="138296013"/>
          <a:ext cx="272542" cy="235323"/>
        </a:xfrm>
        <a:prstGeom prst="rect">
          <a:avLst/>
        </a:prstGeom>
      </xdr:spPr>
    </xdr:pic>
    <xdr:clientData/>
  </xdr:twoCellAnchor>
  <xdr:twoCellAnchor>
    <xdr:from>
      <xdr:col>16</xdr:col>
      <xdr:colOff>143995</xdr:colOff>
      <xdr:row>378</xdr:row>
      <xdr:rowOff>26632</xdr:rowOff>
    </xdr:from>
    <xdr:to>
      <xdr:col>16</xdr:col>
      <xdr:colOff>484823</xdr:colOff>
      <xdr:row>378</xdr:row>
      <xdr:rowOff>306779</xdr:rowOff>
    </xdr:to>
    <xdr:pic>
      <xdr:nvPicPr>
        <xdr:cNvPr id="1350" name="图片 1349"/>
        <xdr:cNvPicPr>
          <a:picLocks noChangeAspect="1" noChangeArrowheads="1"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2495" y="138665808"/>
          <a:ext cx="340828" cy="280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188820</xdr:colOff>
      <xdr:row>380</xdr:row>
      <xdr:rowOff>49044</xdr:rowOff>
    </xdr:from>
    <xdr:to>
      <xdr:col>16</xdr:col>
      <xdr:colOff>485117</xdr:colOff>
      <xdr:row>380</xdr:row>
      <xdr:rowOff>334794</xdr:rowOff>
    </xdr:to>
    <xdr:pic>
      <xdr:nvPicPr>
        <xdr:cNvPr id="1351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7237320" y="139450220"/>
          <a:ext cx="296297" cy="2857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222437</xdr:colOff>
      <xdr:row>393</xdr:row>
      <xdr:rowOff>93867</xdr:rowOff>
    </xdr:from>
    <xdr:to>
      <xdr:col>16</xdr:col>
      <xdr:colOff>518734</xdr:colOff>
      <xdr:row>393</xdr:row>
      <xdr:rowOff>379617</xdr:rowOff>
    </xdr:to>
    <xdr:pic>
      <xdr:nvPicPr>
        <xdr:cNvPr id="135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7270937" y="144448043"/>
          <a:ext cx="296297" cy="2857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108773</xdr:colOff>
      <xdr:row>386</xdr:row>
      <xdr:rowOff>83532</xdr:rowOff>
    </xdr:from>
    <xdr:to>
      <xdr:col>16</xdr:col>
      <xdr:colOff>492842</xdr:colOff>
      <xdr:row>386</xdr:row>
      <xdr:rowOff>371429</xdr:rowOff>
    </xdr:to>
    <xdr:pic>
      <xdr:nvPicPr>
        <xdr:cNvPr id="1353" name="图片 1352">
          <a:extLst>
            <a:ext uri="{FF2B5EF4-FFF2-40B4-BE49-F238E27FC236}">
              <a16:creationId xmlns="" xmlns:a16="http://schemas.microsoft.com/office/drawing/2014/main" id="{00000000-0008-0000-02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57273" y="141770708"/>
          <a:ext cx="384069" cy="287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108773</xdr:colOff>
      <xdr:row>392</xdr:row>
      <xdr:rowOff>61120</xdr:rowOff>
    </xdr:from>
    <xdr:to>
      <xdr:col>16</xdr:col>
      <xdr:colOff>492842</xdr:colOff>
      <xdr:row>392</xdr:row>
      <xdr:rowOff>349017</xdr:rowOff>
    </xdr:to>
    <xdr:pic>
      <xdr:nvPicPr>
        <xdr:cNvPr id="1354" name="图片 1353">
          <a:extLst>
            <a:ext uri="{FF2B5EF4-FFF2-40B4-BE49-F238E27FC236}">
              <a16:creationId xmlns="" xmlns:a16="http://schemas.microsoft.com/office/drawing/2014/main" id="{00000000-0008-0000-02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57273" y="144034296"/>
          <a:ext cx="384069" cy="287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121584</xdr:colOff>
      <xdr:row>384</xdr:row>
      <xdr:rowOff>105073</xdr:rowOff>
    </xdr:from>
    <xdr:to>
      <xdr:col>16</xdr:col>
      <xdr:colOff>558613</xdr:colOff>
      <xdr:row>385</xdr:row>
      <xdr:rowOff>4030</xdr:rowOff>
    </xdr:to>
    <xdr:pic>
      <xdr:nvPicPr>
        <xdr:cNvPr id="1355" name="图片 1354"/>
        <xdr:cNvPicPr>
          <a:picLocks noChangeAspect="1" noChangeArrowheads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0084" y="141030249"/>
          <a:ext cx="437029" cy="2799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143995</xdr:colOff>
      <xdr:row>385</xdr:row>
      <xdr:rowOff>116280</xdr:rowOff>
    </xdr:from>
    <xdr:to>
      <xdr:col>16</xdr:col>
      <xdr:colOff>581024</xdr:colOff>
      <xdr:row>386</xdr:row>
      <xdr:rowOff>15237</xdr:rowOff>
    </xdr:to>
    <xdr:pic>
      <xdr:nvPicPr>
        <xdr:cNvPr id="1356" name="图片 1355"/>
        <xdr:cNvPicPr>
          <a:picLocks noChangeAspect="1" noChangeArrowheads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2495" y="141422456"/>
          <a:ext cx="437029" cy="2799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177613</xdr:colOff>
      <xdr:row>391</xdr:row>
      <xdr:rowOff>105073</xdr:rowOff>
    </xdr:from>
    <xdr:to>
      <xdr:col>16</xdr:col>
      <xdr:colOff>544965</xdr:colOff>
      <xdr:row>391</xdr:row>
      <xdr:rowOff>340396</xdr:rowOff>
    </xdr:to>
    <xdr:pic>
      <xdr:nvPicPr>
        <xdr:cNvPr id="1358" name="图片 1357"/>
        <xdr:cNvPicPr>
          <a:picLocks noChangeAspect="1" noChangeArrowheads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6113" y="143697249"/>
          <a:ext cx="367352" cy="23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76760</xdr:colOff>
      <xdr:row>366</xdr:row>
      <xdr:rowOff>93868</xdr:rowOff>
    </xdr:from>
    <xdr:to>
      <xdr:col>17</xdr:col>
      <xdr:colOff>36438</xdr:colOff>
      <xdr:row>366</xdr:row>
      <xdr:rowOff>329191</xdr:rowOff>
    </xdr:to>
    <xdr:pic>
      <xdr:nvPicPr>
        <xdr:cNvPr id="1359" name="图片 1358"/>
        <xdr:cNvPicPr>
          <a:picLocks noChangeAspect="1" noChangeArrowheads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5260" y="134542044"/>
          <a:ext cx="643237" cy="23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166408</xdr:colOff>
      <xdr:row>364</xdr:row>
      <xdr:rowOff>127485</xdr:rowOff>
    </xdr:from>
    <xdr:to>
      <xdr:col>17</xdr:col>
      <xdr:colOff>32273</xdr:colOff>
      <xdr:row>364</xdr:row>
      <xdr:rowOff>329190</xdr:rowOff>
    </xdr:to>
    <xdr:pic>
      <xdr:nvPicPr>
        <xdr:cNvPr id="1360" name="图片 1359"/>
        <xdr:cNvPicPr>
          <a:picLocks noChangeAspect="1" noChangeArrowheads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4908" y="133813661"/>
          <a:ext cx="549424" cy="201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164803</xdr:colOff>
      <xdr:row>351</xdr:row>
      <xdr:rowOff>27503</xdr:rowOff>
    </xdr:from>
    <xdr:to>
      <xdr:col>16</xdr:col>
      <xdr:colOff>548872</xdr:colOff>
      <xdr:row>351</xdr:row>
      <xdr:rowOff>315400</xdr:rowOff>
    </xdr:to>
    <xdr:pic>
      <xdr:nvPicPr>
        <xdr:cNvPr id="1362" name="图片 1361">
          <a:extLst>
            <a:ext uri="{FF2B5EF4-FFF2-40B4-BE49-F238E27FC236}">
              <a16:creationId xmlns="" xmlns:a16="http://schemas.microsoft.com/office/drawing/2014/main" id="{00000000-0008-0000-02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13303" y="128760679"/>
          <a:ext cx="384069" cy="287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142391</xdr:colOff>
      <xdr:row>356</xdr:row>
      <xdr:rowOff>49914</xdr:rowOff>
    </xdr:from>
    <xdr:to>
      <xdr:col>16</xdr:col>
      <xdr:colOff>526460</xdr:colOff>
      <xdr:row>356</xdr:row>
      <xdr:rowOff>337811</xdr:rowOff>
    </xdr:to>
    <xdr:pic>
      <xdr:nvPicPr>
        <xdr:cNvPr id="1363" name="图片 1362">
          <a:extLst>
            <a:ext uri="{FF2B5EF4-FFF2-40B4-BE49-F238E27FC236}">
              <a16:creationId xmlns="" xmlns:a16="http://schemas.microsoft.com/office/drawing/2014/main" id="{00000000-0008-0000-02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90891" y="130688090"/>
          <a:ext cx="384069" cy="287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87966</xdr:colOff>
      <xdr:row>346</xdr:row>
      <xdr:rowOff>116279</xdr:rowOff>
    </xdr:from>
    <xdr:to>
      <xdr:col>16</xdr:col>
      <xdr:colOff>642575</xdr:colOff>
      <xdr:row>347</xdr:row>
      <xdr:rowOff>15426</xdr:rowOff>
    </xdr:to>
    <xdr:pic>
      <xdr:nvPicPr>
        <xdr:cNvPr id="1364" name="图片 1363"/>
        <xdr:cNvPicPr>
          <a:picLocks noChangeAspect="1" noChangeArrowheads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6466" y="126944455"/>
          <a:ext cx="554609" cy="280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43142</xdr:colOff>
      <xdr:row>347</xdr:row>
      <xdr:rowOff>71456</xdr:rowOff>
    </xdr:from>
    <xdr:to>
      <xdr:col>16</xdr:col>
      <xdr:colOff>664302</xdr:colOff>
      <xdr:row>348</xdr:row>
      <xdr:rowOff>4220</xdr:rowOff>
    </xdr:to>
    <xdr:pic>
      <xdr:nvPicPr>
        <xdr:cNvPr id="1365" name="图片 1364"/>
        <xdr:cNvPicPr>
          <a:picLocks noChangeAspect="1" noChangeArrowheads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1642" y="127280632"/>
          <a:ext cx="621160" cy="313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65553</xdr:colOff>
      <xdr:row>348</xdr:row>
      <xdr:rowOff>105074</xdr:rowOff>
    </xdr:from>
    <xdr:to>
      <xdr:col>17</xdr:col>
      <xdr:colOff>3154</xdr:colOff>
      <xdr:row>349</xdr:row>
      <xdr:rowOff>37838</xdr:rowOff>
    </xdr:to>
    <xdr:pic>
      <xdr:nvPicPr>
        <xdr:cNvPr id="1366" name="图片 1365"/>
        <xdr:cNvPicPr>
          <a:picLocks noChangeAspect="1" noChangeArrowheads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4053" y="127695250"/>
          <a:ext cx="621160" cy="313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166407</xdr:colOff>
      <xdr:row>359</xdr:row>
      <xdr:rowOff>60250</xdr:rowOff>
    </xdr:from>
    <xdr:to>
      <xdr:col>16</xdr:col>
      <xdr:colOff>392429</xdr:colOff>
      <xdr:row>359</xdr:row>
      <xdr:rowOff>216672</xdr:rowOff>
    </xdr:to>
    <xdr:pic>
      <xdr:nvPicPr>
        <xdr:cNvPr id="1367" name="图片 1366">
          <a:extLst>
            <a:ext uri="{FF2B5EF4-FFF2-40B4-BE49-F238E27FC236}">
              <a16:creationId xmlns:a16="http://schemas.microsoft.com/office/drawing/2014/main" xmlns="" id="{00000000-0008-0000-0100-0000FB000000}"/>
            </a:ext>
          </a:extLst>
        </xdr:cNvPr>
        <xdr:cNvPicPr preferRelativeResize="0"/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7214907" y="131841426"/>
          <a:ext cx="226022" cy="156422"/>
        </a:xfrm>
        <a:prstGeom prst="rect">
          <a:avLst/>
        </a:prstGeom>
      </xdr:spPr>
    </xdr:pic>
    <xdr:clientData/>
  </xdr:twoCellAnchor>
  <xdr:twoCellAnchor>
    <xdr:from>
      <xdr:col>16</xdr:col>
      <xdr:colOff>43143</xdr:colOff>
      <xdr:row>357</xdr:row>
      <xdr:rowOff>37839</xdr:rowOff>
    </xdr:from>
    <xdr:to>
      <xdr:col>16</xdr:col>
      <xdr:colOff>553254</xdr:colOff>
      <xdr:row>357</xdr:row>
      <xdr:rowOff>340397</xdr:rowOff>
    </xdr:to>
    <xdr:pic>
      <xdr:nvPicPr>
        <xdr:cNvPr id="1368" name="图片 1367"/>
        <xdr:cNvPicPr>
          <a:picLocks noChangeAspect="1" noChangeArrowheads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1643" y="131057015"/>
          <a:ext cx="510111" cy="302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43143</xdr:colOff>
      <xdr:row>352</xdr:row>
      <xdr:rowOff>82662</xdr:rowOff>
    </xdr:from>
    <xdr:to>
      <xdr:col>16</xdr:col>
      <xdr:colOff>664303</xdr:colOff>
      <xdr:row>353</xdr:row>
      <xdr:rowOff>15426</xdr:rowOff>
    </xdr:to>
    <xdr:pic>
      <xdr:nvPicPr>
        <xdr:cNvPr id="1369" name="图片 1368"/>
        <xdr:cNvPicPr>
          <a:picLocks noChangeAspect="1" noChangeArrowheads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1643" y="129196838"/>
          <a:ext cx="621160" cy="313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20731</xdr:colOff>
      <xdr:row>353</xdr:row>
      <xdr:rowOff>60250</xdr:rowOff>
    </xdr:from>
    <xdr:to>
      <xdr:col>16</xdr:col>
      <xdr:colOff>641891</xdr:colOff>
      <xdr:row>353</xdr:row>
      <xdr:rowOff>374014</xdr:rowOff>
    </xdr:to>
    <xdr:pic>
      <xdr:nvPicPr>
        <xdr:cNvPr id="1370" name="图片 1369"/>
        <xdr:cNvPicPr>
          <a:picLocks noChangeAspect="1" noChangeArrowheads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9231" y="129555426"/>
          <a:ext cx="621160" cy="313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222437</xdr:colOff>
      <xdr:row>358</xdr:row>
      <xdr:rowOff>23347</xdr:rowOff>
    </xdr:from>
    <xdr:to>
      <xdr:col>16</xdr:col>
      <xdr:colOff>434370</xdr:colOff>
      <xdr:row>358</xdr:row>
      <xdr:rowOff>295572</xdr:rowOff>
    </xdr:to>
    <xdr:pic>
      <xdr:nvPicPr>
        <xdr:cNvPr id="1371" name="图片 1370"/>
        <xdr:cNvPicPr>
          <a:picLocks noChangeAspect="1" noChangeArrowheads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0937" y="131423523"/>
          <a:ext cx="211933" cy="272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31937</xdr:colOff>
      <xdr:row>361</xdr:row>
      <xdr:rowOff>71456</xdr:rowOff>
    </xdr:from>
    <xdr:to>
      <xdr:col>16</xdr:col>
      <xdr:colOff>672353</xdr:colOff>
      <xdr:row>361</xdr:row>
      <xdr:rowOff>255419</xdr:rowOff>
    </xdr:to>
    <xdr:pic>
      <xdr:nvPicPr>
        <xdr:cNvPr id="1373" name="图片 1372"/>
        <xdr:cNvPicPr>
          <a:picLocks noChangeAspect="1" noChangeArrowheads="1"/>
        </xdr:cNvPicPr>
      </xdr:nvPicPr>
      <xdr:blipFill>
        <a:blip xmlns:r="http://schemas.openxmlformats.org/officeDocument/2006/relationships" r:embed="rId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0437" y="132614632"/>
          <a:ext cx="640416" cy="183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284700</xdr:colOff>
      <xdr:row>210</xdr:row>
      <xdr:rowOff>57284</xdr:rowOff>
    </xdr:from>
    <xdr:to>
      <xdr:col>16</xdr:col>
      <xdr:colOff>617529</xdr:colOff>
      <xdr:row>210</xdr:row>
      <xdr:rowOff>238674</xdr:rowOff>
    </xdr:to>
    <xdr:pic>
      <xdr:nvPicPr>
        <xdr:cNvPr id="1374" name="图片 1373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33200" y="75450460"/>
          <a:ext cx="332829" cy="181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193507</xdr:colOff>
      <xdr:row>14</xdr:row>
      <xdr:rowOff>43085</xdr:rowOff>
    </xdr:from>
    <xdr:to>
      <xdr:col>16</xdr:col>
      <xdr:colOff>436210</xdr:colOff>
      <xdr:row>14</xdr:row>
      <xdr:rowOff>346157</xdr:rowOff>
    </xdr:to>
    <xdr:pic>
      <xdr:nvPicPr>
        <xdr:cNvPr id="1375" name="图片 1374">
          <a:extLst>
            <a:ext uri="{FF2B5EF4-FFF2-40B4-BE49-F238E27FC236}">
              <a16:creationId xmlns="" xmlns:a16="http://schemas.microsoft.com/office/drawing/2014/main" id="{00000000-0008-0000-02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2007" y="4547850"/>
          <a:ext cx="242703" cy="303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205217</xdr:colOff>
      <xdr:row>13</xdr:row>
      <xdr:rowOff>22411</xdr:rowOff>
    </xdr:from>
    <xdr:to>
      <xdr:col>16</xdr:col>
      <xdr:colOff>435449</xdr:colOff>
      <xdr:row>13</xdr:row>
      <xdr:rowOff>338457</xdr:rowOff>
    </xdr:to>
    <xdr:pic>
      <xdr:nvPicPr>
        <xdr:cNvPr id="1376" name="图片 1375">
          <a:extLst>
            <a:ext uri="{FF2B5EF4-FFF2-40B4-BE49-F238E27FC236}">
              <a16:creationId xmlns="" xmlns:a16="http://schemas.microsoft.com/office/drawing/2014/main" id="{00000000-0008-0000-02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53717" y="4146176"/>
          <a:ext cx="230232" cy="3160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211231</xdr:colOff>
      <xdr:row>15</xdr:row>
      <xdr:rowOff>52405</xdr:rowOff>
    </xdr:from>
    <xdr:to>
      <xdr:col>16</xdr:col>
      <xdr:colOff>447965</xdr:colOff>
      <xdr:row>15</xdr:row>
      <xdr:rowOff>377376</xdr:rowOff>
    </xdr:to>
    <xdr:pic>
      <xdr:nvPicPr>
        <xdr:cNvPr id="1377" name="图片 1376">
          <a:extLst>
            <a:ext uri="{FF2B5EF4-FFF2-40B4-BE49-F238E27FC236}">
              <a16:creationId xmlns="" xmlns:a16="http://schemas.microsoft.com/office/drawing/2014/main" id="{00000000-0008-0000-02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259731" y="4938170"/>
          <a:ext cx="236734" cy="324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377030</xdr:colOff>
      <xdr:row>168</xdr:row>
      <xdr:rowOff>107660</xdr:rowOff>
    </xdr:from>
    <xdr:to>
      <xdr:col>16</xdr:col>
      <xdr:colOff>551886</xdr:colOff>
      <xdr:row>168</xdr:row>
      <xdr:rowOff>288780</xdr:rowOff>
    </xdr:to>
    <xdr:pic>
      <xdr:nvPicPr>
        <xdr:cNvPr id="1378" name="图片 1377">
          <a:extLst>
            <a:ext uri="{FF2B5EF4-FFF2-40B4-BE49-F238E27FC236}">
              <a16:creationId xmlns="" xmlns:a16="http://schemas.microsoft.com/office/drawing/2014/main" id="{00000000-0008-0000-03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25530" y="59498836"/>
          <a:ext cx="174856" cy="181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263850</xdr:colOff>
      <xdr:row>198</xdr:row>
      <xdr:rowOff>50993</xdr:rowOff>
    </xdr:from>
    <xdr:to>
      <xdr:col>16</xdr:col>
      <xdr:colOff>586386</xdr:colOff>
      <xdr:row>198</xdr:row>
      <xdr:rowOff>259870</xdr:rowOff>
    </xdr:to>
    <xdr:pic>
      <xdr:nvPicPr>
        <xdr:cNvPr id="1379" name="图片 1378">
          <a:extLst>
            <a:ext uri="{FF2B5EF4-FFF2-40B4-BE49-F238E27FC236}">
              <a16:creationId xmlns="" xmlns:a16="http://schemas.microsoft.com/office/drawing/2014/main" id="{00000000-0008-0000-03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12350" y="70872169"/>
          <a:ext cx="322536" cy="208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312084</xdr:colOff>
      <xdr:row>212</xdr:row>
      <xdr:rowOff>87589</xdr:rowOff>
    </xdr:from>
    <xdr:to>
      <xdr:col>16</xdr:col>
      <xdr:colOff>670672</xdr:colOff>
      <xdr:row>213</xdr:row>
      <xdr:rowOff>225</xdr:rowOff>
    </xdr:to>
    <xdr:pic>
      <xdr:nvPicPr>
        <xdr:cNvPr id="1380" name="图片 1379">
          <a:extLst>
            <a:ext uri="{FF2B5EF4-FFF2-40B4-BE49-F238E27FC236}">
              <a16:creationId xmlns="" xmlns:a16="http://schemas.microsoft.com/office/drawing/2014/main" id="{00000000-0008-0000-03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60584" y="76242765"/>
          <a:ext cx="358588" cy="2936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256054</xdr:colOff>
      <xdr:row>213</xdr:row>
      <xdr:rowOff>98795</xdr:rowOff>
    </xdr:from>
    <xdr:to>
      <xdr:col>16</xdr:col>
      <xdr:colOff>614642</xdr:colOff>
      <xdr:row>214</xdr:row>
      <xdr:rowOff>11431</xdr:rowOff>
    </xdr:to>
    <xdr:pic>
      <xdr:nvPicPr>
        <xdr:cNvPr id="1381" name="图片 1380">
          <a:extLst>
            <a:ext uri="{FF2B5EF4-FFF2-40B4-BE49-F238E27FC236}">
              <a16:creationId xmlns="" xmlns:a16="http://schemas.microsoft.com/office/drawing/2014/main" id="{00000000-0008-0000-03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04554" y="76634971"/>
          <a:ext cx="358588" cy="2936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111936</xdr:colOff>
      <xdr:row>215</xdr:row>
      <xdr:rowOff>75544</xdr:rowOff>
    </xdr:from>
    <xdr:to>
      <xdr:col>16</xdr:col>
      <xdr:colOff>610765</xdr:colOff>
      <xdr:row>215</xdr:row>
      <xdr:rowOff>304625</xdr:rowOff>
    </xdr:to>
    <xdr:pic>
      <xdr:nvPicPr>
        <xdr:cNvPr id="1382" name="图片 1381">
          <a:extLst>
            <a:ext uri="{FF2B5EF4-FFF2-40B4-BE49-F238E27FC236}">
              <a16:creationId xmlns="" xmlns:a16="http://schemas.microsoft.com/office/drawing/2014/main" id="{00000000-0008-0000-02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60436" y="77373720"/>
          <a:ext cx="498829" cy="229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274024</xdr:colOff>
      <xdr:row>232</xdr:row>
      <xdr:rowOff>78410</xdr:rowOff>
    </xdr:from>
    <xdr:to>
      <xdr:col>16</xdr:col>
      <xdr:colOff>532692</xdr:colOff>
      <xdr:row>232</xdr:row>
      <xdr:rowOff>374877</xdr:rowOff>
    </xdr:to>
    <xdr:pic>
      <xdr:nvPicPr>
        <xdr:cNvPr id="1383" name="图片 1382">
          <a:extLst>
            <a:ext uri="{FF2B5EF4-FFF2-40B4-BE49-F238E27FC236}">
              <a16:creationId xmlns="" xmlns:a16="http://schemas.microsoft.com/office/drawing/2014/main" id="{00000000-0008-0000-03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22524" y="83853586"/>
          <a:ext cx="258668" cy="296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278315</xdr:colOff>
      <xdr:row>236</xdr:row>
      <xdr:rowOff>69956</xdr:rowOff>
    </xdr:from>
    <xdr:to>
      <xdr:col>16</xdr:col>
      <xdr:colOff>480602</xdr:colOff>
      <xdr:row>236</xdr:row>
      <xdr:rowOff>366354</xdr:rowOff>
    </xdr:to>
    <xdr:pic>
      <xdr:nvPicPr>
        <xdr:cNvPr id="1384" name="图片 1383">
          <a:extLst>
            <a:ext uri="{FF2B5EF4-FFF2-40B4-BE49-F238E27FC236}">
              <a16:creationId xmlns="" xmlns:a16="http://schemas.microsoft.com/office/drawing/2014/main" id="{00000000-0008-0000-03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26815" y="85369132"/>
          <a:ext cx="202287" cy="296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256879</xdr:colOff>
      <xdr:row>239</xdr:row>
      <xdr:rowOff>63141</xdr:rowOff>
    </xdr:from>
    <xdr:to>
      <xdr:col>16</xdr:col>
      <xdr:colOff>528624</xdr:colOff>
      <xdr:row>239</xdr:row>
      <xdr:rowOff>327037</xdr:rowOff>
    </xdr:to>
    <xdr:pic>
      <xdr:nvPicPr>
        <xdr:cNvPr id="1385" name="图片 1384">
          <a:extLst>
            <a:ext uri="{FF2B5EF4-FFF2-40B4-BE49-F238E27FC236}">
              <a16:creationId xmlns="" xmlns:a16="http://schemas.microsoft.com/office/drawing/2014/main" id="{00000000-0008-0000-03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05379" y="86505317"/>
          <a:ext cx="271745" cy="263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258555</xdr:colOff>
      <xdr:row>242</xdr:row>
      <xdr:rowOff>116279</xdr:rowOff>
    </xdr:from>
    <xdr:to>
      <xdr:col>16</xdr:col>
      <xdr:colOff>547407</xdr:colOff>
      <xdr:row>242</xdr:row>
      <xdr:rowOff>359338</xdr:rowOff>
    </xdr:to>
    <xdr:pic>
      <xdr:nvPicPr>
        <xdr:cNvPr id="1386" name="图片 1385">
          <a:extLst>
            <a:ext uri="{FF2B5EF4-FFF2-40B4-BE49-F238E27FC236}">
              <a16:creationId xmlns="" xmlns:a16="http://schemas.microsoft.com/office/drawing/2014/main" id="{00000000-0008-0000-03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07055" y="87701455"/>
          <a:ext cx="288852" cy="243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257180</xdr:colOff>
      <xdr:row>243</xdr:row>
      <xdr:rowOff>121414</xdr:rowOff>
    </xdr:from>
    <xdr:to>
      <xdr:col>16</xdr:col>
      <xdr:colOff>565289</xdr:colOff>
      <xdr:row>243</xdr:row>
      <xdr:rowOff>352562</xdr:rowOff>
    </xdr:to>
    <xdr:pic>
      <xdr:nvPicPr>
        <xdr:cNvPr id="1387" name="图片 1386">
          <a:extLst>
            <a:ext uri="{FF2B5EF4-FFF2-40B4-BE49-F238E27FC236}">
              <a16:creationId xmlns="" xmlns:a16="http://schemas.microsoft.com/office/drawing/2014/main" id="{00000000-0008-0000-03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05680" y="88087590"/>
          <a:ext cx="308109" cy="231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271755</xdr:colOff>
      <xdr:row>248</xdr:row>
      <xdr:rowOff>98386</xdr:rowOff>
    </xdr:from>
    <xdr:to>
      <xdr:col>16</xdr:col>
      <xdr:colOff>478912</xdr:colOff>
      <xdr:row>248</xdr:row>
      <xdr:rowOff>327037</xdr:rowOff>
    </xdr:to>
    <xdr:pic>
      <xdr:nvPicPr>
        <xdr:cNvPr id="1388" name="图片 1387">
          <a:extLst>
            <a:ext uri="{FF2B5EF4-FFF2-40B4-BE49-F238E27FC236}">
              <a16:creationId xmlns="" xmlns:a16="http://schemas.microsoft.com/office/drawing/2014/main" id="{00000000-0008-0000-0300-00003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7320255" y="89969562"/>
          <a:ext cx="207157" cy="228651"/>
        </a:xfrm>
        <a:prstGeom prst="rect">
          <a:avLst/>
        </a:prstGeom>
      </xdr:spPr>
    </xdr:pic>
    <xdr:clientData/>
  </xdr:twoCellAnchor>
  <xdr:twoCellAnchor>
    <xdr:from>
      <xdr:col>16</xdr:col>
      <xdr:colOff>253468</xdr:colOff>
      <xdr:row>249</xdr:row>
      <xdr:rowOff>55941</xdr:rowOff>
    </xdr:from>
    <xdr:to>
      <xdr:col>16</xdr:col>
      <xdr:colOff>487196</xdr:colOff>
      <xdr:row>249</xdr:row>
      <xdr:rowOff>362041</xdr:rowOff>
    </xdr:to>
    <xdr:pic>
      <xdr:nvPicPr>
        <xdr:cNvPr id="1389" name="图片 1388">
          <a:extLst>
            <a:ext uri="{FF2B5EF4-FFF2-40B4-BE49-F238E27FC236}">
              <a16:creationId xmlns="" xmlns:a16="http://schemas.microsoft.com/office/drawing/2014/main" id="{00000000-0008-0000-03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01968" y="90308117"/>
          <a:ext cx="233728" cy="30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75322</xdr:colOff>
      <xdr:row>256</xdr:row>
      <xdr:rowOff>69403</xdr:rowOff>
    </xdr:from>
    <xdr:to>
      <xdr:col>16</xdr:col>
      <xdr:colOff>637053</xdr:colOff>
      <xdr:row>256</xdr:row>
      <xdr:rowOff>380049</xdr:rowOff>
    </xdr:to>
    <xdr:pic>
      <xdr:nvPicPr>
        <xdr:cNvPr id="1390" name="图片 1389">
          <a:extLst>
            <a:ext uri="{FF2B5EF4-FFF2-40B4-BE49-F238E27FC236}">
              <a16:creationId xmlns="" xmlns:a16="http://schemas.microsoft.com/office/drawing/2014/main" id="{00000000-0008-0000-03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23822" y="92988579"/>
          <a:ext cx="561731" cy="3106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164301</xdr:colOff>
      <xdr:row>258</xdr:row>
      <xdr:rowOff>48393</xdr:rowOff>
    </xdr:from>
    <xdr:to>
      <xdr:col>16</xdr:col>
      <xdr:colOff>480173</xdr:colOff>
      <xdr:row>258</xdr:row>
      <xdr:rowOff>368845</xdr:rowOff>
    </xdr:to>
    <xdr:pic>
      <xdr:nvPicPr>
        <xdr:cNvPr id="1391" name="图片 1390">
          <a:extLst>
            <a:ext uri="{FF2B5EF4-FFF2-40B4-BE49-F238E27FC236}">
              <a16:creationId xmlns="" xmlns:a16="http://schemas.microsoft.com/office/drawing/2014/main" id="{00000000-0008-0000-03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12801" y="93729569"/>
          <a:ext cx="315872" cy="320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171442</xdr:colOff>
      <xdr:row>263</xdr:row>
      <xdr:rowOff>78530</xdr:rowOff>
    </xdr:from>
    <xdr:to>
      <xdr:col>16</xdr:col>
      <xdr:colOff>415565</xdr:colOff>
      <xdr:row>264</xdr:row>
      <xdr:rowOff>1635</xdr:rowOff>
    </xdr:to>
    <xdr:pic>
      <xdr:nvPicPr>
        <xdr:cNvPr id="1392" name="图片 1391">
          <a:extLst>
            <a:ext uri="{FF2B5EF4-FFF2-40B4-BE49-F238E27FC236}">
              <a16:creationId xmlns="" xmlns:a16="http://schemas.microsoft.com/office/drawing/2014/main" id="{00000000-0008-0000-03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19942" y="95664706"/>
          <a:ext cx="244123" cy="304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188334</xdr:colOff>
      <xdr:row>289</xdr:row>
      <xdr:rowOff>62688</xdr:rowOff>
    </xdr:from>
    <xdr:to>
      <xdr:col>16</xdr:col>
      <xdr:colOff>511356</xdr:colOff>
      <xdr:row>289</xdr:row>
      <xdr:rowOff>378272</xdr:rowOff>
    </xdr:to>
    <xdr:pic>
      <xdr:nvPicPr>
        <xdr:cNvPr id="1393" name="图片 1392">
          <a:extLst>
            <a:ext uri="{FF2B5EF4-FFF2-40B4-BE49-F238E27FC236}">
              <a16:creationId xmlns="" xmlns:a16="http://schemas.microsoft.com/office/drawing/2014/main" id="{00000000-0008-0000-03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36834" y="105173864"/>
          <a:ext cx="323022" cy="315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292377</xdr:colOff>
      <xdr:row>296</xdr:row>
      <xdr:rowOff>41703</xdr:rowOff>
    </xdr:from>
    <xdr:to>
      <xdr:col>16</xdr:col>
      <xdr:colOff>482068</xdr:colOff>
      <xdr:row>296</xdr:row>
      <xdr:rowOff>350742</xdr:rowOff>
    </xdr:to>
    <xdr:pic>
      <xdr:nvPicPr>
        <xdr:cNvPr id="1394" name="图片 1393">
          <a:extLst>
            <a:ext uri="{FF2B5EF4-FFF2-40B4-BE49-F238E27FC236}">
              <a16:creationId xmlns="" xmlns:a16="http://schemas.microsoft.com/office/drawing/2014/main" id="{00000000-0008-0000-03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40877" y="107819879"/>
          <a:ext cx="189691" cy="309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305056</xdr:colOff>
      <xdr:row>300</xdr:row>
      <xdr:rowOff>127714</xdr:rowOff>
    </xdr:from>
    <xdr:to>
      <xdr:col>16</xdr:col>
      <xdr:colOff>586587</xdr:colOff>
      <xdr:row>300</xdr:row>
      <xdr:rowOff>378755</xdr:rowOff>
    </xdr:to>
    <xdr:pic>
      <xdr:nvPicPr>
        <xdr:cNvPr id="1395" name="图片 1394">
          <a:extLst>
            <a:ext uri="{FF2B5EF4-FFF2-40B4-BE49-F238E27FC236}">
              <a16:creationId xmlns="" xmlns:a16="http://schemas.microsoft.com/office/drawing/2014/main" id="{00000000-0008-0000-03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53556" y="109429890"/>
          <a:ext cx="281531" cy="251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269162</xdr:colOff>
      <xdr:row>301</xdr:row>
      <xdr:rowOff>79472</xdr:rowOff>
    </xdr:from>
    <xdr:to>
      <xdr:col>16</xdr:col>
      <xdr:colOff>586185</xdr:colOff>
      <xdr:row>301</xdr:row>
      <xdr:rowOff>349447</xdr:rowOff>
    </xdr:to>
    <xdr:pic>
      <xdr:nvPicPr>
        <xdr:cNvPr id="1396" name="图片 1395">
          <a:extLst>
            <a:ext uri="{FF2B5EF4-FFF2-40B4-BE49-F238E27FC236}">
              <a16:creationId xmlns="" xmlns:a16="http://schemas.microsoft.com/office/drawing/2014/main" id="{00000000-0008-0000-03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317662" y="109762648"/>
          <a:ext cx="317023" cy="26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210371</xdr:colOff>
      <xdr:row>337</xdr:row>
      <xdr:rowOff>111970</xdr:rowOff>
    </xdr:from>
    <xdr:to>
      <xdr:col>16</xdr:col>
      <xdr:colOff>524904</xdr:colOff>
      <xdr:row>338</xdr:row>
      <xdr:rowOff>46027</xdr:rowOff>
    </xdr:to>
    <xdr:pic>
      <xdr:nvPicPr>
        <xdr:cNvPr id="1397" name="图片 1396">
          <a:extLst>
            <a:ext uri="{FF2B5EF4-FFF2-40B4-BE49-F238E27FC236}">
              <a16:creationId xmlns="" xmlns:a16="http://schemas.microsoft.com/office/drawing/2014/main" id="{00000000-0008-0000-03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7258871" y="123511146"/>
          <a:ext cx="314533" cy="315057"/>
        </a:xfrm>
        <a:prstGeom prst="rect">
          <a:avLst/>
        </a:prstGeom>
      </xdr:spPr>
    </xdr:pic>
    <xdr:clientData/>
  </xdr:twoCellAnchor>
  <xdr:twoCellAnchor>
    <xdr:from>
      <xdr:col>16</xdr:col>
      <xdr:colOff>185633</xdr:colOff>
      <xdr:row>339</xdr:row>
      <xdr:rowOff>78353</xdr:rowOff>
    </xdr:from>
    <xdr:to>
      <xdr:col>16</xdr:col>
      <xdr:colOff>464055</xdr:colOff>
      <xdr:row>340</xdr:row>
      <xdr:rowOff>5083</xdr:rowOff>
    </xdr:to>
    <xdr:pic>
      <xdr:nvPicPr>
        <xdr:cNvPr id="1398" name="图片 1397">
          <a:extLst>
            <a:ext uri="{FF2B5EF4-FFF2-40B4-BE49-F238E27FC236}">
              <a16:creationId xmlns="" xmlns:a16="http://schemas.microsoft.com/office/drawing/2014/main" id="{00000000-0008-0000-03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 flipH="1">
          <a:off x="7234133" y="124239529"/>
          <a:ext cx="278422" cy="307730"/>
        </a:xfrm>
        <a:prstGeom prst="rect">
          <a:avLst/>
        </a:prstGeom>
      </xdr:spPr>
    </xdr:pic>
    <xdr:clientData/>
  </xdr:twoCellAnchor>
  <xdr:twoCellAnchor>
    <xdr:from>
      <xdr:col>16</xdr:col>
      <xdr:colOff>31936</xdr:colOff>
      <xdr:row>345</xdr:row>
      <xdr:rowOff>93867</xdr:rowOff>
    </xdr:from>
    <xdr:to>
      <xdr:col>16</xdr:col>
      <xdr:colOff>586545</xdr:colOff>
      <xdr:row>345</xdr:row>
      <xdr:rowOff>374014</xdr:rowOff>
    </xdr:to>
    <xdr:pic>
      <xdr:nvPicPr>
        <xdr:cNvPr id="1399" name="图片 1398"/>
        <xdr:cNvPicPr>
          <a:picLocks noChangeAspect="1" noChangeArrowheads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0436" y="126541043"/>
          <a:ext cx="554609" cy="280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87965</xdr:colOff>
      <xdr:row>363</xdr:row>
      <xdr:rowOff>116278</xdr:rowOff>
    </xdr:from>
    <xdr:to>
      <xdr:col>16</xdr:col>
      <xdr:colOff>637389</xdr:colOff>
      <xdr:row>363</xdr:row>
      <xdr:rowOff>317983</xdr:rowOff>
    </xdr:to>
    <xdr:pic>
      <xdr:nvPicPr>
        <xdr:cNvPr id="1400" name="图片 1399"/>
        <xdr:cNvPicPr>
          <a:picLocks noChangeAspect="1" noChangeArrowheads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6465" y="133040454"/>
          <a:ext cx="549424" cy="201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222437</xdr:colOff>
      <xdr:row>224</xdr:row>
      <xdr:rowOff>60251</xdr:rowOff>
    </xdr:from>
    <xdr:to>
      <xdr:col>16</xdr:col>
      <xdr:colOff>677419</xdr:colOff>
      <xdr:row>225</xdr:row>
      <xdr:rowOff>1177</xdr:rowOff>
    </xdr:to>
    <xdr:pic>
      <xdr:nvPicPr>
        <xdr:cNvPr id="1402" name="图片 1401">
          <a:extLst>
            <a:ext uri="{FF2B5EF4-FFF2-40B4-BE49-F238E27FC236}">
              <a16:creationId xmlns="" xmlns:a16="http://schemas.microsoft.com/office/drawing/2014/main" id="{00000000-0008-0000-02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70937" y="80787427"/>
          <a:ext cx="454982" cy="321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194739</xdr:colOff>
      <xdr:row>146</xdr:row>
      <xdr:rowOff>86142</xdr:rowOff>
    </xdr:from>
    <xdr:to>
      <xdr:col>16</xdr:col>
      <xdr:colOff>449969</xdr:colOff>
      <xdr:row>146</xdr:row>
      <xdr:rowOff>347869</xdr:rowOff>
    </xdr:to>
    <xdr:pic>
      <xdr:nvPicPr>
        <xdr:cNvPr id="1403" name="图片 1402">
          <a:extLst>
            <a:ext uri="{FF2B5EF4-FFF2-40B4-BE49-F238E27FC236}">
              <a16:creationId xmlns="" xmlns:a16="http://schemas.microsoft.com/office/drawing/2014/main" id="{00000000-0008-0000-02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3239" y="53381318"/>
          <a:ext cx="255230" cy="261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279208</xdr:colOff>
      <xdr:row>54</xdr:row>
      <xdr:rowOff>64725</xdr:rowOff>
    </xdr:from>
    <xdr:to>
      <xdr:col>16</xdr:col>
      <xdr:colOff>545861</xdr:colOff>
      <xdr:row>54</xdr:row>
      <xdr:rowOff>337643</xdr:rowOff>
    </xdr:to>
    <xdr:pic>
      <xdr:nvPicPr>
        <xdr:cNvPr id="1404" name="图片 1403">
          <a:extLst>
            <a:ext uri="{FF2B5EF4-FFF2-40B4-BE49-F238E27FC236}">
              <a16:creationId xmlns="" xmlns:a16="http://schemas.microsoft.com/office/drawing/2014/main" id="{00000000-0008-0000-02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27708" y="18307901"/>
          <a:ext cx="266653" cy="272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167004</xdr:colOff>
      <xdr:row>53</xdr:row>
      <xdr:rowOff>25353</xdr:rowOff>
    </xdr:from>
    <xdr:to>
      <xdr:col>16</xdr:col>
      <xdr:colOff>657534</xdr:colOff>
      <xdr:row>53</xdr:row>
      <xdr:rowOff>338814</xdr:rowOff>
    </xdr:to>
    <xdr:pic>
      <xdr:nvPicPr>
        <xdr:cNvPr id="1405" name="图片 1404">
          <a:extLst>
            <a:ext uri="{FF2B5EF4-FFF2-40B4-BE49-F238E27FC236}">
              <a16:creationId xmlns="" xmlns:a16="http://schemas.microsoft.com/office/drawing/2014/main" id="{00000000-0008-0000-02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15504" y="17887529"/>
          <a:ext cx="490530" cy="3134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164522</xdr:colOff>
      <xdr:row>55</xdr:row>
      <xdr:rowOff>56194</xdr:rowOff>
    </xdr:from>
    <xdr:to>
      <xdr:col>16</xdr:col>
      <xdr:colOff>551522</xdr:colOff>
      <xdr:row>55</xdr:row>
      <xdr:rowOff>328031</xdr:rowOff>
    </xdr:to>
    <xdr:pic>
      <xdr:nvPicPr>
        <xdr:cNvPr id="1406" name="图片 1405">
          <a:extLst>
            <a:ext uri="{FF2B5EF4-FFF2-40B4-BE49-F238E27FC236}">
              <a16:creationId xmlns="" xmlns:a16="http://schemas.microsoft.com/office/drawing/2014/main" id="{00000000-0008-0000-02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13022" y="18680370"/>
          <a:ext cx="387000" cy="271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181706</xdr:colOff>
      <xdr:row>52</xdr:row>
      <xdr:rowOff>25605</xdr:rowOff>
    </xdr:from>
    <xdr:to>
      <xdr:col>16</xdr:col>
      <xdr:colOff>536956</xdr:colOff>
      <xdr:row>52</xdr:row>
      <xdr:rowOff>308324</xdr:rowOff>
    </xdr:to>
    <xdr:pic>
      <xdr:nvPicPr>
        <xdr:cNvPr id="1407" name="图片 1406">
          <a:extLst>
            <a:ext uri="{FF2B5EF4-FFF2-40B4-BE49-F238E27FC236}">
              <a16:creationId xmlns="" xmlns:a16="http://schemas.microsoft.com/office/drawing/2014/main" id="{00000000-0008-0000-02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rot="5400000">
          <a:off x="7266471" y="17470516"/>
          <a:ext cx="282719" cy="35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123265</xdr:colOff>
      <xdr:row>63</xdr:row>
      <xdr:rowOff>15427</xdr:rowOff>
    </xdr:from>
    <xdr:to>
      <xdr:col>37</xdr:col>
      <xdr:colOff>795618</xdr:colOff>
      <xdr:row>64</xdr:row>
      <xdr:rowOff>22412</xdr:rowOff>
    </xdr:to>
    <xdr:cxnSp macro="">
      <xdr:nvCxnSpPr>
        <xdr:cNvPr id="1408" name="直接连接符 1407"/>
        <xdr:cNvCxnSpPr/>
      </xdr:nvCxnSpPr>
      <xdr:spPr>
        <a:xfrm>
          <a:off x="123265" y="21687603"/>
          <a:ext cx="21223941" cy="3879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188820</xdr:colOff>
      <xdr:row>388</xdr:row>
      <xdr:rowOff>127485</xdr:rowOff>
    </xdr:from>
    <xdr:to>
      <xdr:col>16</xdr:col>
      <xdr:colOff>588870</xdr:colOff>
      <xdr:row>388</xdr:row>
      <xdr:rowOff>274842</xdr:rowOff>
    </xdr:to>
    <xdr:pic>
      <xdr:nvPicPr>
        <xdr:cNvPr id="1409" name="图片 81"/>
        <xdr:cNvPicPr>
          <a:picLocks noChangeAspect="1" noChangeArrowheads="1"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7320" y="142576661"/>
          <a:ext cx="4000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132790</xdr:colOff>
      <xdr:row>390</xdr:row>
      <xdr:rowOff>71457</xdr:rowOff>
    </xdr:from>
    <xdr:to>
      <xdr:col>16</xdr:col>
      <xdr:colOff>622593</xdr:colOff>
      <xdr:row>391</xdr:row>
      <xdr:rowOff>4221</xdr:rowOff>
    </xdr:to>
    <xdr:pic>
      <xdr:nvPicPr>
        <xdr:cNvPr id="1410" name="图片 1409"/>
        <xdr:cNvPicPr>
          <a:picLocks noChangeAspect="1" noChangeArrowheads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1290" y="143282633"/>
          <a:ext cx="489803" cy="313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259759</xdr:colOff>
      <xdr:row>96</xdr:row>
      <xdr:rowOff>70573</xdr:rowOff>
    </xdr:from>
    <xdr:to>
      <xdr:col>16</xdr:col>
      <xdr:colOff>430197</xdr:colOff>
      <xdr:row>96</xdr:row>
      <xdr:rowOff>281584</xdr:rowOff>
    </xdr:to>
    <xdr:pic>
      <xdr:nvPicPr>
        <xdr:cNvPr id="1411" name="图片 1410">
          <a:extLst>
            <a:ext uri="{FF2B5EF4-FFF2-40B4-BE49-F238E27FC236}">
              <a16:creationId xmlns="" xmlns:a16="http://schemas.microsoft.com/office/drawing/2014/main" id="{00000000-0008-0000-02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08259" y="34315749"/>
          <a:ext cx="170438" cy="2110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285476</xdr:colOff>
      <xdr:row>130</xdr:row>
      <xdr:rowOff>80854</xdr:rowOff>
    </xdr:from>
    <xdr:to>
      <xdr:col>16</xdr:col>
      <xdr:colOff>438506</xdr:colOff>
      <xdr:row>130</xdr:row>
      <xdr:rowOff>253036</xdr:rowOff>
    </xdr:to>
    <xdr:pic>
      <xdr:nvPicPr>
        <xdr:cNvPr id="1412" name="图片 1411">
          <a:extLst>
            <a:ext uri="{FF2B5EF4-FFF2-40B4-BE49-F238E27FC236}">
              <a16:creationId xmlns="" xmlns:a16="http://schemas.microsoft.com/office/drawing/2014/main" id="{00000000-0008-0000-02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33976" y="47280030"/>
          <a:ext cx="153030" cy="1721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266139</xdr:colOff>
      <xdr:row>247</xdr:row>
      <xdr:rowOff>101153</xdr:rowOff>
    </xdr:from>
    <xdr:to>
      <xdr:col>16</xdr:col>
      <xdr:colOff>459924</xdr:colOff>
      <xdr:row>247</xdr:row>
      <xdr:rowOff>291653</xdr:rowOff>
    </xdr:to>
    <xdr:pic>
      <xdr:nvPicPr>
        <xdr:cNvPr id="1413" name="图片 1412">
          <a:extLst>
            <a:ext uri="{FF2B5EF4-FFF2-40B4-BE49-F238E27FC236}">
              <a16:creationId xmlns="" xmlns:a16="http://schemas.microsoft.com/office/drawing/2014/main" id="{47805928-32C9-4354-BB79-C1B3FA32F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4639" y="89591329"/>
          <a:ext cx="19378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168088</xdr:colOff>
      <xdr:row>382</xdr:row>
      <xdr:rowOff>11206</xdr:rowOff>
    </xdr:from>
    <xdr:to>
      <xdr:col>16</xdr:col>
      <xdr:colOff>491938</xdr:colOff>
      <xdr:row>382</xdr:row>
      <xdr:rowOff>325531</xdr:rowOff>
    </xdr:to>
    <xdr:pic>
      <xdr:nvPicPr>
        <xdr:cNvPr id="1414" name="图片 1"/>
        <xdr:cNvPicPr>
          <a:picLocks noChangeAspect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6588" y="140208000"/>
          <a:ext cx="323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174252</xdr:colOff>
      <xdr:row>383</xdr:row>
      <xdr:rowOff>56029</xdr:rowOff>
    </xdr:from>
    <xdr:to>
      <xdr:col>16</xdr:col>
      <xdr:colOff>479052</xdr:colOff>
      <xdr:row>383</xdr:row>
      <xdr:rowOff>379879</xdr:rowOff>
    </xdr:to>
    <xdr:pic>
      <xdr:nvPicPr>
        <xdr:cNvPr id="1415" name="图片 2"/>
        <xdr:cNvPicPr>
          <a:picLocks noChangeAspect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2752" y="140633823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145677</xdr:colOff>
      <xdr:row>376</xdr:row>
      <xdr:rowOff>56030</xdr:rowOff>
    </xdr:from>
    <xdr:to>
      <xdr:col>16</xdr:col>
      <xdr:colOff>545727</xdr:colOff>
      <xdr:row>376</xdr:row>
      <xdr:rowOff>322730</xdr:rowOff>
    </xdr:to>
    <xdr:pic>
      <xdr:nvPicPr>
        <xdr:cNvPr id="1416" name="图片 5"/>
        <xdr:cNvPicPr>
          <a:picLocks noChangeAspect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4177" y="137933206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112059</xdr:colOff>
      <xdr:row>349</xdr:row>
      <xdr:rowOff>56030</xdr:rowOff>
    </xdr:from>
    <xdr:to>
      <xdr:col>16</xdr:col>
      <xdr:colOff>499649</xdr:colOff>
      <xdr:row>350</xdr:row>
      <xdr:rowOff>1</xdr:rowOff>
    </xdr:to>
    <xdr:pic>
      <xdr:nvPicPr>
        <xdr:cNvPr id="1417" name="图片 1416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xfrm>
          <a:off x="7160559" y="128027206"/>
          <a:ext cx="387590" cy="324971"/>
        </a:xfrm>
        <a:prstGeom prst="rect">
          <a:avLst/>
        </a:prstGeom>
      </xdr:spPr>
    </xdr:pic>
    <xdr:clientData/>
  </xdr:twoCellAnchor>
  <xdr:twoCellAnchor>
    <xdr:from>
      <xdr:col>16</xdr:col>
      <xdr:colOff>112059</xdr:colOff>
      <xdr:row>354</xdr:row>
      <xdr:rowOff>44825</xdr:rowOff>
    </xdr:from>
    <xdr:to>
      <xdr:col>16</xdr:col>
      <xdr:colOff>499649</xdr:colOff>
      <xdr:row>354</xdr:row>
      <xdr:rowOff>369796</xdr:rowOff>
    </xdr:to>
    <xdr:pic>
      <xdr:nvPicPr>
        <xdr:cNvPr id="1418" name="图片 1417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xfrm>
          <a:off x="7160559" y="129921001"/>
          <a:ext cx="387590" cy="324971"/>
        </a:xfrm>
        <a:prstGeom prst="rect">
          <a:avLst/>
        </a:prstGeom>
      </xdr:spPr>
    </xdr:pic>
    <xdr:clientData/>
  </xdr:twoCellAnchor>
  <xdr:twoCellAnchor>
    <xdr:from>
      <xdr:col>16</xdr:col>
      <xdr:colOff>168088</xdr:colOff>
      <xdr:row>350</xdr:row>
      <xdr:rowOff>56030</xdr:rowOff>
    </xdr:from>
    <xdr:to>
      <xdr:col>16</xdr:col>
      <xdr:colOff>483073</xdr:colOff>
      <xdr:row>350</xdr:row>
      <xdr:rowOff>358589</xdr:rowOff>
    </xdr:to>
    <xdr:pic>
      <xdr:nvPicPr>
        <xdr:cNvPr id="1419" name="图片 1418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7216588" y="128408206"/>
          <a:ext cx="314985" cy="302559"/>
        </a:xfrm>
        <a:prstGeom prst="rect">
          <a:avLst/>
        </a:prstGeom>
      </xdr:spPr>
    </xdr:pic>
    <xdr:clientData/>
  </xdr:twoCellAnchor>
  <xdr:twoCellAnchor>
    <xdr:from>
      <xdr:col>16</xdr:col>
      <xdr:colOff>190499</xdr:colOff>
      <xdr:row>355</xdr:row>
      <xdr:rowOff>67236</xdr:rowOff>
    </xdr:from>
    <xdr:to>
      <xdr:col>16</xdr:col>
      <xdr:colOff>505484</xdr:colOff>
      <xdr:row>355</xdr:row>
      <xdr:rowOff>369795</xdr:rowOff>
    </xdr:to>
    <xdr:pic>
      <xdr:nvPicPr>
        <xdr:cNvPr id="1420" name="图片 1419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7238999" y="130324412"/>
          <a:ext cx="314985" cy="302559"/>
        </a:xfrm>
        <a:prstGeom prst="rect">
          <a:avLst/>
        </a:prstGeom>
      </xdr:spPr>
    </xdr:pic>
    <xdr:clientData/>
  </xdr:twoCellAnchor>
  <xdr:twoCellAnchor>
    <xdr:from>
      <xdr:col>16</xdr:col>
      <xdr:colOff>168090</xdr:colOff>
      <xdr:row>343</xdr:row>
      <xdr:rowOff>11205</xdr:rowOff>
    </xdr:from>
    <xdr:to>
      <xdr:col>16</xdr:col>
      <xdr:colOff>495580</xdr:colOff>
      <xdr:row>343</xdr:row>
      <xdr:rowOff>373534</xdr:rowOff>
    </xdr:to>
    <xdr:pic>
      <xdr:nvPicPr>
        <xdr:cNvPr id="1421" name="图片 1420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7216590" y="125696381"/>
          <a:ext cx="327490" cy="362329"/>
        </a:xfrm>
        <a:prstGeom prst="rect">
          <a:avLst/>
        </a:prstGeom>
      </xdr:spPr>
    </xdr:pic>
    <xdr:clientData/>
  </xdr:twoCellAnchor>
  <xdr:twoCellAnchor>
    <xdr:from>
      <xdr:col>16</xdr:col>
      <xdr:colOff>145679</xdr:colOff>
      <xdr:row>344</xdr:row>
      <xdr:rowOff>22411</xdr:rowOff>
    </xdr:from>
    <xdr:to>
      <xdr:col>16</xdr:col>
      <xdr:colOff>473169</xdr:colOff>
      <xdr:row>345</xdr:row>
      <xdr:rowOff>3740</xdr:rowOff>
    </xdr:to>
    <xdr:pic>
      <xdr:nvPicPr>
        <xdr:cNvPr id="1422" name="图片 1421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7194179" y="126088587"/>
          <a:ext cx="327490" cy="362329"/>
        </a:xfrm>
        <a:prstGeom prst="rect">
          <a:avLst/>
        </a:prstGeom>
      </xdr:spPr>
    </xdr:pic>
    <xdr:clientData/>
  </xdr:twoCellAnchor>
  <xdr:twoCellAnchor>
    <xdr:from>
      <xdr:col>16</xdr:col>
      <xdr:colOff>11206</xdr:colOff>
      <xdr:row>359</xdr:row>
      <xdr:rowOff>374898</xdr:rowOff>
    </xdr:from>
    <xdr:to>
      <xdr:col>16</xdr:col>
      <xdr:colOff>459441</xdr:colOff>
      <xdr:row>360</xdr:row>
      <xdr:rowOff>306429</xdr:rowOff>
    </xdr:to>
    <xdr:pic>
      <xdr:nvPicPr>
        <xdr:cNvPr id="1423" name="图片 1422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7059706" y="132156074"/>
          <a:ext cx="448235" cy="312531"/>
        </a:xfrm>
        <a:prstGeom prst="rect">
          <a:avLst/>
        </a:prstGeom>
      </xdr:spPr>
    </xdr:pic>
    <xdr:clientData/>
  </xdr:twoCellAnchor>
  <xdr:twoCellAnchor>
    <xdr:from>
      <xdr:col>0</xdr:col>
      <xdr:colOff>44824</xdr:colOff>
      <xdr:row>361</xdr:row>
      <xdr:rowOff>56030</xdr:rowOff>
    </xdr:from>
    <xdr:to>
      <xdr:col>37</xdr:col>
      <xdr:colOff>313765</xdr:colOff>
      <xdr:row>361</xdr:row>
      <xdr:rowOff>324971</xdr:rowOff>
    </xdr:to>
    <xdr:cxnSp macro="">
      <xdr:nvCxnSpPr>
        <xdr:cNvPr id="1425" name="直接连接符 1424"/>
        <xdr:cNvCxnSpPr/>
      </xdr:nvCxnSpPr>
      <xdr:spPr>
        <a:xfrm>
          <a:off x="44824" y="132632824"/>
          <a:ext cx="20820529" cy="26894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537883</xdr:colOff>
      <xdr:row>356</xdr:row>
      <xdr:rowOff>134471</xdr:rowOff>
    </xdr:from>
    <xdr:to>
      <xdr:col>12</xdr:col>
      <xdr:colOff>722614</xdr:colOff>
      <xdr:row>357</xdr:row>
      <xdr:rowOff>18031</xdr:rowOff>
    </xdr:to>
    <xdr:sp macro="" textlink="">
      <xdr:nvSpPr>
        <xdr:cNvPr id="1426" name="TextBox 1425"/>
        <xdr:cNvSpPr txBox="1"/>
      </xdr:nvSpPr>
      <xdr:spPr>
        <a:xfrm>
          <a:off x="3653118" y="130772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endParaRPr lang="zh-CN" altLang="en-US" sz="1100"/>
        </a:p>
      </xdr:txBody>
    </xdr:sp>
    <xdr:clientData/>
  </xdr:twoCellAnchor>
  <xdr:twoCellAnchor>
    <xdr:from>
      <xdr:col>16</xdr:col>
      <xdr:colOff>168089</xdr:colOff>
      <xdr:row>381</xdr:row>
      <xdr:rowOff>22412</xdr:rowOff>
    </xdr:from>
    <xdr:to>
      <xdr:col>16</xdr:col>
      <xdr:colOff>571501</xdr:colOff>
      <xdr:row>381</xdr:row>
      <xdr:rowOff>335936</xdr:rowOff>
    </xdr:to>
    <xdr:pic>
      <xdr:nvPicPr>
        <xdr:cNvPr id="1429" name="图片 1428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7216589" y="139838206"/>
          <a:ext cx="403412" cy="313524"/>
        </a:xfrm>
        <a:prstGeom prst="rect">
          <a:avLst/>
        </a:prstGeom>
      </xdr:spPr>
    </xdr:pic>
    <xdr:clientData/>
  </xdr:twoCellAnchor>
  <xdr:twoCellAnchor>
    <xdr:from>
      <xdr:col>16</xdr:col>
      <xdr:colOff>156882</xdr:colOff>
      <xdr:row>387</xdr:row>
      <xdr:rowOff>89648</xdr:rowOff>
    </xdr:from>
    <xdr:to>
      <xdr:col>16</xdr:col>
      <xdr:colOff>592596</xdr:colOff>
      <xdr:row>387</xdr:row>
      <xdr:rowOff>336178</xdr:rowOff>
    </xdr:to>
    <xdr:pic>
      <xdr:nvPicPr>
        <xdr:cNvPr id="1430" name="图片 1429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7205382" y="142191442"/>
          <a:ext cx="435714" cy="246530"/>
        </a:xfrm>
        <a:prstGeom prst="rect">
          <a:avLst/>
        </a:prstGeom>
      </xdr:spPr>
    </xdr:pic>
    <xdr:clientData/>
  </xdr:twoCellAnchor>
  <xdr:twoCellAnchor>
    <xdr:from>
      <xdr:col>16</xdr:col>
      <xdr:colOff>134470</xdr:colOff>
      <xdr:row>369</xdr:row>
      <xdr:rowOff>33618</xdr:rowOff>
    </xdr:from>
    <xdr:to>
      <xdr:col>16</xdr:col>
      <xdr:colOff>585316</xdr:colOff>
      <xdr:row>369</xdr:row>
      <xdr:rowOff>347383</xdr:rowOff>
    </xdr:to>
    <xdr:pic>
      <xdr:nvPicPr>
        <xdr:cNvPr id="1431" name="图片 1430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7182970" y="135277412"/>
          <a:ext cx="450846" cy="313765"/>
        </a:xfrm>
        <a:prstGeom prst="rect">
          <a:avLst/>
        </a:prstGeom>
      </xdr:spPr>
    </xdr:pic>
    <xdr:clientData/>
  </xdr:twoCellAnchor>
  <xdr:twoCellAnchor>
    <xdr:from>
      <xdr:col>16</xdr:col>
      <xdr:colOff>78441</xdr:colOff>
      <xdr:row>375</xdr:row>
      <xdr:rowOff>33617</xdr:rowOff>
    </xdr:from>
    <xdr:to>
      <xdr:col>16</xdr:col>
      <xdr:colOff>536842</xdr:colOff>
      <xdr:row>375</xdr:row>
      <xdr:rowOff>336177</xdr:rowOff>
    </xdr:to>
    <xdr:pic>
      <xdr:nvPicPr>
        <xdr:cNvPr id="1432" name="图片 1431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7126941" y="137563411"/>
          <a:ext cx="458401" cy="302560"/>
        </a:xfrm>
        <a:prstGeom prst="rect">
          <a:avLst/>
        </a:prstGeom>
      </xdr:spPr>
    </xdr:pic>
    <xdr:clientData/>
  </xdr:twoCellAnchor>
  <xdr:twoCellAnchor>
    <xdr:from>
      <xdr:col>16</xdr:col>
      <xdr:colOff>33618</xdr:colOff>
      <xdr:row>394</xdr:row>
      <xdr:rowOff>33020</xdr:rowOff>
    </xdr:from>
    <xdr:to>
      <xdr:col>16</xdr:col>
      <xdr:colOff>532564</xdr:colOff>
      <xdr:row>394</xdr:row>
      <xdr:rowOff>336177</xdr:rowOff>
    </xdr:to>
    <xdr:pic>
      <xdr:nvPicPr>
        <xdr:cNvPr id="1433" name="图片 1432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xfrm>
          <a:off x="7082118" y="144801814"/>
          <a:ext cx="498946" cy="303157"/>
        </a:xfrm>
        <a:prstGeom prst="rect">
          <a:avLst/>
        </a:prstGeom>
      </xdr:spPr>
    </xdr:pic>
    <xdr:clientData/>
  </xdr:twoCellAnchor>
  <xdr:twoCellAnchor>
    <xdr:from>
      <xdr:col>16</xdr:col>
      <xdr:colOff>44824</xdr:colOff>
      <xdr:row>395</xdr:row>
      <xdr:rowOff>22412</xdr:rowOff>
    </xdr:from>
    <xdr:to>
      <xdr:col>16</xdr:col>
      <xdr:colOff>459441</xdr:colOff>
      <xdr:row>395</xdr:row>
      <xdr:rowOff>308925</xdr:rowOff>
    </xdr:to>
    <xdr:pic>
      <xdr:nvPicPr>
        <xdr:cNvPr id="1434" name="图片 1433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7093324" y="145172206"/>
          <a:ext cx="414617" cy="286513"/>
        </a:xfrm>
        <a:prstGeom prst="rect">
          <a:avLst/>
        </a:prstGeom>
      </xdr:spPr>
    </xdr:pic>
    <xdr:clientData/>
  </xdr:twoCellAnchor>
  <xdr:twoCellAnchor>
    <xdr:from>
      <xdr:col>16</xdr:col>
      <xdr:colOff>156882</xdr:colOff>
      <xdr:row>396</xdr:row>
      <xdr:rowOff>67236</xdr:rowOff>
    </xdr:from>
    <xdr:to>
      <xdr:col>16</xdr:col>
      <xdr:colOff>452157</xdr:colOff>
      <xdr:row>396</xdr:row>
      <xdr:rowOff>314886</xdr:rowOff>
    </xdr:to>
    <xdr:pic>
      <xdr:nvPicPr>
        <xdr:cNvPr id="1435" name="图片 253"/>
        <xdr:cNvPicPr preferRelativeResize="0">
          <a:picLocks noChangeArrowheads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5382" y="145598030"/>
          <a:ext cx="2952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78441</xdr:colOff>
      <xdr:row>397</xdr:row>
      <xdr:rowOff>56029</xdr:rowOff>
    </xdr:from>
    <xdr:to>
      <xdr:col>16</xdr:col>
      <xdr:colOff>611841</xdr:colOff>
      <xdr:row>397</xdr:row>
      <xdr:rowOff>332254</xdr:rowOff>
    </xdr:to>
    <xdr:pic>
      <xdr:nvPicPr>
        <xdr:cNvPr id="1436" name="图片 258"/>
        <xdr:cNvPicPr>
          <a:picLocks noChangeAspect="1" noChangeArrowheads="1"/>
        </xdr:cNvPicPr>
      </xdr:nvPicPr>
      <xdr:blipFill>
        <a:blip xmlns:r="http://schemas.openxmlformats.org/officeDocument/2006/relationships" r:embed="rId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941" y="145967823"/>
          <a:ext cx="5334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76761</xdr:colOff>
      <xdr:row>398</xdr:row>
      <xdr:rowOff>119343</xdr:rowOff>
    </xdr:from>
    <xdr:to>
      <xdr:col>16</xdr:col>
      <xdr:colOff>619686</xdr:colOff>
      <xdr:row>398</xdr:row>
      <xdr:rowOff>233643</xdr:rowOff>
    </xdr:to>
    <xdr:pic>
      <xdr:nvPicPr>
        <xdr:cNvPr id="1437" name="图片 259"/>
        <xdr:cNvPicPr>
          <a:picLocks noChangeAspect="1" noChangeArrowheads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5261" y="146412137"/>
          <a:ext cx="5429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67235</xdr:colOff>
      <xdr:row>141</xdr:row>
      <xdr:rowOff>78442</xdr:rowOff>
    </xdr:from>
    <xdr:to>
      <xdr:col>37</xdr:col>
      <xdr:colOff>313765</xdr:colOff>
      <xdr:row>141</xdr:row>
      <xdr:rowOff>280148</xdr:rowOff>
    </xdr:to>
    <xdr:cxnSp macro="">
      <xdr:nvCxnSpPr>
        <xdr:cNvPr id="1439" name="直接连接符 1438"/>
        <xdr:cNvCxnSpPr/>
      </xdr:nvCxnSpPr>
      <xdr:spPr>
        <a:xfrm>
          <a:off x="67235" y="51468618"/>
          <a:ext cx="20798118" cy="201706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56029</xdr:colOff>
      <xdr:row>143</xdr:row>
      <xdr:rowOff>11206</xdr:rowOff>
    </xdr:from>
    <xdr:to>
      <xdr:col>37</xdr:col>
      <xdr:colOff>392206</xdr:colOff>
      <xdr:row>143</xdr:row>
      <xdr:rowOff>313765</xdr:rowOff>
    </xdr:to>
    <xdr:cxnSp macro="">
      <xdr:nvCxnSpPr>
        <xdr:cNvPr id="1441" name="直接连接符 1440"/>
        <xdr:cNvCxnSpPr/>
      </xdr:nvCxnSpPr>
      <xdr:spPr>
        <a:xfrm>
          <a:off x="56029" y="52163382"/>
          <a:ext cx="20887765" cy="302559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205217</xdr:colOff>
      <xdr:row>8</xdr:row>
      <xdr:rowOff>56029</xdr:rowOff>
    </xdr:from>
    <xdr:to>
      <xdr:col>16</xdr:col>
      <xdr:colOff>435449</xdr:colOff>
      <xdr:row>8</xdr:row>
      <xdr:rowOff>372075</xdr:rowOff>
    </xdr:to>
    <xdr:pic>
      <xdr:nvPicPr>
        <xdr:cNvPr id="1442" name="图片 1441">
          <a:extLst>
            <a:ext uri="{FF2B5EF4-FFF2-40B4-BE49-F238E27FC236}">
              <a16:creationId xmlns="" xmlns:a16="http://schemas.microsoft.com/office/drawing/2014/main" id="{00000000-0008-0000-02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53717" y="2274794"/>
          <a:ext cx="230232" cy="3160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0</xdr:colOff>
      <xdr:row>9</xdr:row>
      <xdr:rowOff>0</xdr:rowOff>
    </xdr:from>
    <xdr:to>
      <xdr:col>16</xdr:col>
      <xdr:colOff>242703</xdr:colOff>
      <xdr:row>9</xdr:row>
      <xdr:rowOff>303072</xdr:rowOff>
    </xdr:to>
    <xdr:pic>
      <xdr:nvPicPr>
        <xdr:cNvPr id="1443" name="图片 1442">
          <a:extLst>
            <a:ext uri="{FF2B5EF4-FFF2-40B4-BE49-F238E27FC236}">
              <a16:creationId xmlns="" xmlns:a16="http://schemas.microsoft.com/office/drawing/2014/main" id="{00000000-0008-0000-02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48500" y="2599765"/>
          <a:ext cx="242703" cy="303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17724</xdr:colOff>
      <xdr:row>10</xdr:row>
      <xdr:rowOff>9320</xdr:rowOff>
    </xdr:from>
    <xdr:to>
      <xdr:col>16</xdr:col>
      <xdr:colOff>254458</xdr:colOff>
      <xdr:row>10</xdr:row>
      <xdr:rowOff>334291</xdr:rowOff>
    </xdr:to>
    <xdr:pic>
      <xdr:nvPicPr>
        <xdr:cNvPr id="1444" name="图片 1443">
          <a:extLst>
            <a:ext uri="{FF2B5EF4-FFF2-40B4-BE49-F238E27FC236}">
              <a16:creationId xmlns="" xmlns:a16="http://schemas.microsoft.com/office/drawing/2014/main" id="{00000000-0008-0000-02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066224" y="2990085"/>
          <a:ext cx="236734" cy="324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129783</xdr:colOff>
      <xdr:row>11</xdr:row>
      <xdr:rowOff>9320</xdr:rowOff>
    </xdr:from>
    <xdr:to>
      <xdr:col>16</xdr:col>
      <xdr:colOff>366517</xdr:colOff>
      <xdr:row>11</xdr:row>
      <xdr:rowOff>334291</xdr:rowOff>
    </xdr:to>
    <xdr:pic>
      <xdr:nvPicPr>
        <xdr:cNvPr id="1445" name="图片 1444">
          <a:extLst>
            <a:ext uri="{FF2B5EF4-FFF2-40B4-BE49-F238E27FC236}">
              <a16:creationId xmlns="" xmlns:a16="http://schemas.microsoft.com/office/drawing/2014/main" id="{00000000-0008-0000-02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178283" y="3371085"/>
          <a:ext cx="236734" cy="324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200023</xdr:colOff>
      <xdr:row>16</xdr:row>
      <xdr:rowOff>18787</xdr:rowOff>
    </xdr:from>
    <xdr:to>
      <xdr:col>16</xdr:col>
      <xdr:colOff>459440</xdr:colOff>
      <xdr:row>17</xdr:row>
      <xdr:rowOff>1006</xdr:rowOff>
    </xdr:to>
    <xdr:pic>
      <xdr:nvPicPr>
        <xdr:cNvPr id="1446" name="图片 1445">
          <a:extLst>
            <a:ext uri="{FF2B5EF4-FFF2-40B4-BE49-F238E27FC236}">
              <a16:creationId xmlns="" xmlns:a16="http://schemas.microsoft.com/office/drawing/2014/main" id="{00000000-0008-0000-02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248523" y="5285552"/>
          <a:ext cx="259417" cy="363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104364</xdr:colOff>
      <xdr:row>21</xdr:row>
      <xdr:rowOff>78441</xdr:rowOff>
    </xdr:from>
    <xdr:to>
      <xdr:col>16</xdr:col>
      <xdr:colOff>334596</xdr:colOff>
      <xdr:row>22</xdr:row>
      <xdr:rowOff>13487</xdr:rowOff>
    </xdr:to>
    <xdr:pic>
      <xdr:nvPicPr>
        <xdr:cNvPr id="1447" name="图片 1446">
          <a:extLst>
            <a:ext uri="{FF2B5EF4-FFF2-40B4-BE49-F238E27FC236}">
              <a16:creationId xmlns="" xmlns:a16="http://schemas.microsoft.com/office/drawing/2014/main" id="{00000000-0008-0000-02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52864" y="5726206"/>
          <a:ext cx="230232" cy="3160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110377</xdr:colOff>
      <xdr:row>24</xdr:row>
      <xdr:rowOff>52405</xdr:rowOff>
    </xdr:from>
    <xdr:to>
      <xdr:col>16</xdr:col>
      <xdr:colOff>347111</xdr:colOff>
      <xdr:row>24</xdr:row>
      <xdr:rowOff>377376</xdr:rowOff>
    </xdr:to>
    <xdr:pic>
      <xdr:nvPicPr>
        <xdr:cNvPr id="1448" name="图片 1447">
          <a:extLst>
            <a:ext uri="{FF2B5EF4-FFF2-40B4-BE49-F238E27FC236}">
              <a16:creationId xmlns="" xmlns:a16="http://schemas.microsoft.com/office/drawing/2014/main" id="{00000000-0008-0000-02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158877" y="6854376"/>
          <a:ext cx="236734" cy="324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78441</xdr:colOff>
      <xdr:row>95</xdr:row>
      <xdr:rowOff>33618</xdr:rowOff>
    </xdr:from>
    <xdr:to>
      <xdr:col>38</xdr:col>
      <xdr:colOff>22412</xdr:colOff>
      <xdr:row>95</xdr:row>
      <xdr:rowOff>336177</xdr:rowOff>
    </xdr:to>
    <xdr:cxnSp macro="">
      <xdr:nvCxnSpPr>
        <xdr:cNvPr id="3" name="直接连接符 2"/>
        <xdr:cNvCxnSpPr/>
      </xdr:nvCxnSpPr>
      <xdr:spPr>
        <a:xfrm>
          <a:off x="78441" y="35421794"/>
          <a:ext cx="21862677" cy="302559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97</xdr:row>
      <xdr:rowOff>0</xdr:rowOff>
    </xdr:from>
    <xdr:to>
      <xdr:col>37</xdr:col>
      <xdr:colOff>1311089</xdr:colOff>
      <xdr:row>97</xdr:row>
      <xdr:rowOff>302559</xdr:rowOff>
    </xdr:to>
    <xdr:cxnSp macro="">
      <xdr:nvCxnSpPr>
        <xdr:cNvPr id="367" name="直接连接符 366"/>
        <xdr:cNvCxnSpPr/>
      </xdr:nvCxnSpPr>
      <xdr:spPr>
        <a:xfrm>
          <a:off x="0" y="36150176"/>
          <a:ext cx="21862677" cy="302559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129</xdr:row>
      <xdr:rowOff>0</xdr:rowOff>
    </xdr:from>
    <xdr:to>
      <xdr:col>37</xdr:col>
      <xdr:colOff>1311089</xdr:colOff>
      <xdr:row>129</xdr:row>
      <xdr:rowOff>302559</xdr:rowOff>
    </xdr:to>
    <xdr:cxnSp macro="">
      <xdr:nvCxnSpPr>
        <xdr:cNvPr id="368" name="直接连接符 367"/>
        <xdr:cNvCxnSpPr/>
      </xdr:nvCxnSpPr>
      <xdr:spPr>
        <a:xfrm>
          <a:off x="0" y="48342176"/>
          <a:ext cx="21862677" cy="302559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131</xdr:row>
      <xdr:rowOff>0</xdr:rowOff>
    </xdr:from>
    <xdr:to>
      <xdr:col>37</xdr:col>
      <xdr:colOff>1311089</xdr:colOff>
      <xdr:row>131</xdr:row>
      <xdr:rowOff>302559</xdr:rowOff>
    </xdr:to>
    <xdr:cxnSp macro="">
      <xdr:nvCxnSpPr>
        <xdr:cNvPr id="369" name="直接连接符 368"/>
        <xdr:cNvCxnSpPr/>
      </xdr:nvCxnSpPr>
      <xdr:spPr>
        <a:xfrm>
          <a:off x="0" y="49104176"/>
          <a:ext cx="21862677" cy="302559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18</xdr:row>
      <xdr:rowOff>20674</xdr:rowOff>
    </xdr:from>
    <xdr:to>
      <xdr:col>16</xdr:col>
      <xdr:colOff>242703</xdr:colOff>
      <xdr:row>18</xdr:row>
      <xdr:rowOff>323746</xdr:rowOff>
    </xdr:to>
    <xdr:pic>
      <xdr:nvPicPr>
        <xdr:cNvPr id="370" name="图片 369">
          <a:extLst>
            <a:ext uri="{FF2B5EF4-FFF2-40B4-BE49-F238E27FC236}">
              <a16:creationId xmlns="" xmlns:a16="http://schemas.microsoft.com/office/drawing/2014/main" id="{00000000-0008-0000-02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48500" y="6049439"/>
          <a:ext cx="242703" cy="303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11710</xdr:colOff>
      <xdr:row>17</xdr:row>
      <xdr:rowOff>0</xdr:rowOff>
    </xdr:from>
    <xdr:to>
      <xdr:col>16</xdr:col>
      <xdr:colOff>241942</xdr:colOff>
      <xdr:row>17</xdr:row>
      <xdr:rowOff>316046</xdr:rowOff>
    </xdr:to>
    <xdr:pic>
      <xdr:nvPicPr>
        <xdr:cNvPr id="371" name="图片 370">
          <a:extLst>
            <a:ext uri="{FF2B5EF4-FFF2-40B4-BE49-F238E27FC236}">
              <a16:creationId xmlns="" xmlns:a16="http://schemas.microsoft.com/office/drawing/2014/main" id="{00000000-0008-0000-02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0210" y="5647765"/>
          <a:ext cx="230232" cy="3160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17724</xdr:colOff>
      <xdr:row>19</xdr:row>
      <xdr:rowOff>29994</xdr:rowOff>
    </xdr:from>
    <xdr:to>
      <xdr:col>16</xdr:col>
      <xdr:colOff>254458</xdr:colOff>
      <xdr:row>19</xdr:row>
      <xdr:rowOff>354965</xdr:rowOff>
    </xdr:to>
    <xdr:pic>
      <xdr:nvPicPr>
        <xdr:cNvPr id="372" name="图片 371">
          <a:extLst>
            <a:ext uri="{FF2B5EF4-FFF2-40B4-BE49-F238E27FC236}">
              <a16:creationId xmlns="" xmlns:a16="http://schemas.microsoft.com/office/drawing/2014/main" id="{00000000-0008-0000-02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066224" y="6439759"/>
          <a:ext cx="236734" cy="324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6516</xdr:colOff>
      <xdr:row>19</xdr:row>
      <xdr:rowOff>377376</xdr:rowOff>
    </xdr:from>
    <xdr:to>
      <xdr:col>16</xdr:col>
      <xdr:colOff>265933</xdr:colOff>
      <xdr:row>20</xdr:row>
      <xdr:rowOff>359595</xdr:rowOff>
    </xdr:to>
    <xdr:pic>
      <xdr:nvPicPr>
        <xdr:cNvPr id="373" name="图片 372">
          <a:extLst>
            <a:ext uri="{FF2B5EF4-FFF2-40B4-BE49-F238E27FC236}">
              <a16:creationId xmlns="" xmlns:a16="http://schemas.microsoft.com/office/drawing/2014/main" id="{00000000-0008-0000-02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055016" y="6787141"/>
          <a:ext cx="259417" cy="363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198661</xdr:colOff>
      <xdr:row>279</xdr:row>
      <xdr:rowOff>52332</xdr:rowOff>
    </xdr:from>
    <xdr:to>
      <xdr:col>16</xdr:col>
      <xdr:colOff>461852</xdr:colOff>
      <xdr:row>279</xdr:row>
      <xdr:rowOff>338497</xdr:rowOff>
    </xdr:to>
    <xdr:pic>
      <xdr:nvPicPr>
        <xdr:cNvPr id="374" name="图片 30" descr="微信截图_20200918101345">
          <a:extLst>
            <a:ext uri="{FF2B5EF4-FFF2-40B4-BE49-F238E27FC236}">
              <a16:creationId xmlns="" xmlns:a16="http://schemas.microsoft.com/office/drawing/2014/main" id="{00000000-0008-0000-02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7161" y="103258508"/>
          <a:ext cx="263191" cy="286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132789</xdr:colOff>
      <xdr:row>158</xdr:row>
      <xdr:rowOff>51446</xdr:rowOff>
    </xdr:from>
    <xdr:to>
      <xdr:col>16</xdr:col>
      <xdr:colOff>475327</xdr:colOff>
      <xdr:row>158</xdr:row>
      <xdr:rowOff>363820</xdr:rowOff>
    </xdr:to>
    <xdr:pic>
      <xdr:nvPicPr>
        <xdr:cNvPr id="375" name="图片 374">
          <a:extLst>
            <a:ext uri="{FF2B5EF4-FFF2-40B4-BE49-F238E27FC236}">
              <a16:creationId xmlns="" xmlns:a16="http://schemas.microsoft.com/office/drawing/2014/main" id="{00000000-0008-0000-02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40468" y="59473839"/>
          <a:ext cx="342538" cy="312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132789</xdr:colOff>
      <xdr:row>160</xdr:row>
      <xdr:rowOff>51446</xdr:rowOff>
    </xdr:from>
    <xdr:to>
      <xdr:col>16</xdr:col>
      <xdr:colOff>475327</xdr:colOff>
      <xdr:row>160</xdr:row>
      <xdr:rowOff>363820</xdr:rowOff>
    </xdr:to>
    <xdr:pic>
      <xdr:nvPicPr>
        <xdr:cNvPr id="376" name="图片 375">
          <a:extLst>
            <a:ext uri="{FF2B5EF4-FFF2-40B4-BE49-F238E27FC236}">
              <a16:creationId xmlns="" xmlns:a16="http://schemas.microsoft.com/office/drawing/2014/main" id="{00000000-0008-0000-02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40468" y="60235839"/>
          <a:ext cx="342538" cy="312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146100</xdr:colOff>
      <xdr:row>153</xdr:row>
      <xdr:rowOff>109961</xdr:rowOff>
    </xdr:from>
    <xdr:to>
      <xdr:col>16</xdr:col>
      <xdr:colOff>450899</xdr:colOff>
      <xdr:row>153</xdr:row>
      <xdr:rowOff>330905</xdr:rowOff>
    </xdr:to>
    <xdr:pic>
      <xdr:nvPicPr>
        <xdr:cNvPr id="377" name="图片 376">
          <a:extLst>
            <a:ext uri="{FF2B5EF4-FFF2-40B4-BE49-F238E27FC236}">
              <a16:creationId xmlns="" xmlns:a16="http://schemas.microsoft.com/office/drawing/2014/main" id="{00000000-0008-0000-02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53779" y="57627354"/>
          <a:ext cx="304799" cy="220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170914</xdr:colOff>
      <xdr:row>155</xdr:row>
      <xdr:rowOff>114461</xdr:rowOff>
    </xdr:from>
    <xdr:to>
      <xdr:col>16</xdr:col>
      <xdr:colOff>497862</xdr:colOff>
      <xdr:row>155</xdr:row>
      <xdr:rowOff>346113</xdr:rowOff>
    </xdr:to>
    <xdr:pic>
      <xdr:nvPicPr>
        <xdr:cNvPr id="378" name="图片 377">
          <a:extLst>
            <a:ext uri="{FF2B5EF4-FFF2-40B4-BE49-F238E27FC236}">
              <a16:creationId xmlns="" xmlns:a16="http://schemas.microsoft.com/office/drawing/2014/main" id="{00000000-0008-0000-02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78593" y="58393854"/>
          <a:ext cx="326948" cy="231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150158</xdr:colOff>
      <xdr:row>163</xdr:row>
      <xdr:rowOff>32796</xdr:rowOff>
    </xdr:from>
    <xdr:to>
      <xdr:col>16</xdr:col>
      <xdr:colOff>625751</xdr:colOff>
      <xdr:row>163</xdr:row>
      <xdr:rowOff>307682</xdr:rowOff>
    </xdr:to>
    <xdr:pic>
      <xdr:nvPicPr>
        <xdr:cNvPr id="379" name="图片 378">
          <a:extLst>
            <a:ext uri="{FF2B5EF4-FFF2-40B4-BE49-F238E27FC236}">
              <a16:creationId xmlns="" xmlns:a16="http://schemas.microsoft.com/office/drawing/2014/main" id="{00000000-0008-0000-02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98658" y="60555767"/>
          <a:ext cx="475593" cy="274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150158</xdr:colOff>
      <xdr:row>164</xdr:row>
      <xdr:rowOff>32796</xdr:rowOff>
    </xdr:from>
    <xdr:to>
      <xdr:col>16</xdr:col>
      <xdr:colOff>625751</xdr:colOff>
      <xdr:row>164</xdr:row>
      <xdr:rowOff>307682</xdr:rowOff>
    </xdr:to>
    <xdr:pic>
      <xdr:nvPicPr>
        <xdr:cNvPr id="380" name="图片 379">
          <a:extLst>
            <a:ext uri="{FF2B5EF4-FFF2-40B4-BE49-F238E27FC236}">
              <a16:creationId xmlns="" xmlns:a16="http://schemas.microsoft.com/office/drawing/2014/main" id="{00000000-0008-0000-02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98658" y="60936767"/>
          <a:ext cx="475593" cy="274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33618</xdr:colOff>
      <xdr:row>369</xdr:row>
      <xdr:rowOff>33618</xdr:rowOff>
    </xdr:from>
    <xdr:to>
      <xdr:col>37</xdr:col>
      <xdr:colOff>986118</xdr:colOff>
      <xdr:row>372</xdr:row>
      <xdr:rowOff>0</xdr:rowOff>
    </xdr:to>
    <xdr:cxnSp macro="">
      <xdr:nvCxnSpPr>
        <xdr:cNvPr id="4" name="直接连接符 3"/>
        <xdr:cNvCxnSpPr/>
      </xdr:nvCxnSpPr>
      <xdr:spPr>
        <a:xfrm>
          <a:off x="33618" y="139457206"/>
          <a:ext cx="23722853" cy="11093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78441</xdr:colOff>
      <xdr:row>373</xdr:row>
      <xdr:rowOff>44824</xdr:rowOff>
    </xdr:from>
    <xdr:to>
      <xdr:col>16</xdr:col>
      <xdr:colOff>466955</xdr:colOff>
      <xdr:row>373</xdr:row>
      <xdr:rowOff>347383</xdr:rowOff>
    </xdr:to>
    <xdr:pic>
      <xdr:nvPicPr>
        <xdr:cNvPr id="383" name="图片 382"/>
        <xdr:cNvPicPr>
          <a:picLocks noChangeAspect="1" noChangeArrowheads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941" y="140992412"/>
          <a:ext cx="388514" cy="302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123265</xdr:colOff>
      <xdr:row>372</xdr:row>
      <xdr:rowOff>44824</xdr:rowOff>
    </xdr:from>
    <xdr:to>
      <xdr:col>16</xdr:col>
      <xdr:colOff>511779</xdr:colOff>
      <xdr:row>372</xdr:row>
      <xdr:rowOff>347383</xdr:rowOff>
    </xdr:to>
    <xdr:pic>
      <xdr:nvPicPr>
        <xdr:cNvPr id="384" name="图片 383"/>
        <xdr:cNvPicPr>
          <a:picLocks noChangeAspect="1" noChangeArrowheads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1765" y="140611412"/>
          <a:ext cx="388514" cy="302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89648</xdr:colOff>
      <xdr:row>368</xdr:row>
      <xdr:rowOff>78441</xdr:rowOff>
    </xdr:from>
    <xdr:to>
      <xdr:col>17</xdr:col>
      <xdr:colOff>6069</xdr:colOff>
      <xdr:row>368</xdr:row>
      <xdr:rowOff>302559</xdr:rowOff>
    </xdr:to>
    <xdr:pic>
      <xdr:nvPicPr>
        <xdr:cNvPr id="386" name="图片 385"/>
        <xdr:cNvPicPr>
          <a:picLocks noChangeAspect="1" noChangeArrowheads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8148" y="139121029"/>
          <a:ext cx="599980" cy="224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84510</xdr:colOff>
      <xdr:row>367</xdr:row>
      <xdr:rowOff>134471</xdr:rowOff>
    </xdr:from>
    <xdr:to>
      <xdr:col>16</xdr:col>
      <xdr:colOff>504494</xdr:colOff>
      <xdr:row>367</xdr:row>
      <xdr:rowOff>291353</xdr:rowOff>
    </xdr:to>
    <xdr:pic>
      <xdr:nvPicPr>
        <xdr:cNvPr id="387" name="图片 386"/>
        <xdr:cNvPicPr>
          <a:picLocks noChangeAspect="1" noChangeArrowheads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133010" y="139177059"/>
          <a:ext cx="419984" cy="156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179295</xdr:colOff>
      <xdr:row>365</xdr:row>
      <xdr:rowOff>89647</xdr:rowOff>
    </xdr:from>
    <xdr:to>
      <xdr:col>16</xdr:col>
      <xdr:colOff>560295</xdr:colOff>
      <xdr:row>365</xdr:row>
      <xdr:rowOff>347903</xdr:rowOff>
    </xdr:to>
    <xdr:pic>
      <xdr:nvPicPr>
        <xdr:cNvPr id="388" name="图片 387"/>
        <xdr:cNvPicPr>
          <a:picLocks noChangeAspect="1" noChangeArrowheads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7795" y="138370235"/>
          <a:ext cx="381000" cy="2582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134471</xdr:colOff>
      <xdr:row>362</xdr:row>
      <xdr:rowOff>67236</xdr:rowOff>
    </xdr:from>
    <xdr:to>
      <xdr:col>16</xdr:col>
      <xdr:colOff>580831</xdr:colOff>
      <xdr:row>362</xdr:row>
      <xdr:rowOff>369795</xdr:rowOff>
    </xdr:to>
    <xdr:pic>
      <xdr:nvPicPr>
        <xdr:cNvPr id="389" name="图片 388"/>
        <xdr:cNvPicPr>
          <a:picLocks noChangeAspect="1" noChangeArrowheads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2971" y="137204824"/>
          <a:ext cx="446360" cy="302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12</xdr:row>
      <xdr:rowOff>666750</xdr:rowOff>
    </xdr:from>
    <xdr:to>
      <xdr:col>6</xdr:col>
      <xdr:colOff>361950</xdr:colOff>
      <xdr:row>12</xdr:row>
      <xdr:rowOff>1095375</xdr:rowOff>
    </xdr:to>
    <xdr:pic>
      <xdr:nvPicPr>
        <xdr:cNvPr id="8909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5" y="13677900"/>
          <a:ext cx="2667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76200</xdr:colOff>
      <xdr:row>6</xdr:row>
      <xdr:rowOff>685800</xdr:rowOff>
    </xdr:from>
    <xdr:to>
      <xdr:col>6</xdr:col>
      <xdr:colOff>476250</xdr:colOff>
      <xdr:row>6</xdr:row>
      <xdr:rowOff>1304925</xdr:rowOff>
    </xdr:to>
    <xdr:pic>
      <xdr:nvPicPr>
        <xdr:cNvPr id="8909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60960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142875</xdr:colOff>
      <xdr:row>10</xdr:row>
      <xdr:rowOff>609600</xdr:rowOff>
    </xdr:from>
    <xdr:to>
      <xdr:col>6</xdr:col>
      <xdr:colOff>419100</xdr:colOff>
      <xdr:row>10</xdr:row>
      <xdr:rowOff>962025</xdr:rowOff>
    </xdr:to>
    <xdr:pic>
      <xdr:nvPicPr>
        <xdr:cNvPr id="8909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11087100"/>
          <a:ext cx="276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142875</xdr:colOff>
      <xdr:row>9</xdr:row>
      <xdr:rowOff>438150</xdr:rowOff>
    </xdr:from>
    <xdr:to>
      <xdr:col>6</xdr:col>
      <xdr:colOff>381000</xdr:colOff>
      <xdr:row>9</xdr:row>
      <xdr:rowOff>704850</xdr:rowOff>
    </xdr:to>
    <xdr:pic>
      <xdr:nvPicPr>
        <xdr:cNvPr id="8909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9648825"/>
          <a:ext cx="2381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142875</xdr:colOff>
      <xdr:row>16</xdr:row>
      <xdr:rowOff>38100</xdr:rowOff>
    </xdr:from>
    <xdr:to>
      <xdr:col>6</xdr:col>
      <xdr:colOff>485775</xdr:colOff>
      <xdr:row>16</xdr:row>
      <xdr:rowOff>457200</xdr:rowOff>
    </xdr:to>
    <xdr:pic>
      <xdr:nvPicPr>
        <xdr:cNvPr id="89096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18116550"/>
          <a:ext cx="3429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228600</xdr:colOff>
      <xdr:row>7</xdr:row>
      <xdr:rowOff>323850</xdr:rowOff>
    </xdr:from>
    <xdr:to>
      <xdr:col>6</xdr:col>
      <xdr:colOff>533400</xdr:colOff>
      <xdr:row>7</xdr:row>
      <xdr:rowOff>904875</xdr:rowOff>
    </xdr:to>
    <xdr:pic>
      <xdr:nvPicPr>
        <xdr:cNvPr id="89097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000875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85725</xdr:colOff>
      <xdr:row>17</xdr:row>
      <xdr:rowOff>57150</xdr:rowOff>
    </xdr:from>
    <xdr:to>
      <xdr:col>6</xdr:col>
      <xdr:colOff>438150</xdr:colOff>
      <xdr:row>17</xdr:row>
      <xdr:rowOff>533400</xdr:rowOff>
    </xdr:to>
    <xdr:pic>
      <xdr:nvPicPr>
        <xdr:cNvPr id="89098" name="图片 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0" y="19402425"/>
          <a:ext cx="3524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104775</xdr:colOff>
      <xdr:row>11</xdr:row>
      <xdr:rowOff>657225</xdr:rowOff>
    </xdr:from>
    <xdr:to>
      <xdr:col>6</xdr:col>
      <xdr:colOff>371475</xdr:colOff>
      <xdr:row>11</xdr:row>
      <xdr:rowOff>1066800</xdr:rowOff>
    </xdr:to>
    <xdr:pic>
      <xdr:nvPicPr>
        <xdr:cNvPr id="89099" name="图片 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12401550"/>
          <a:ext cx="2667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161925</xdr:colOff>
      <xdr:row>18</xdr:row>
      <xdr:rowOff>85725</xdr:rowOff>
    </xdr:from>
    <xdr:to>
      <xdr:col>6</xdr:col>
      <xdr:colOff>409575</xdr:colOff>
      <xdr:row>18</xdr:row>
      <xdr:rowOff>323850</xdr:rowOff>
    </xdr:to>
    <xdr:pic>
      <xdr:nvPicPr>
        <xdr:cNvPr id="8910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281612" y="20693063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200025</xdr:colOff>
      <xdr:row>2</xdr:row>
      <xdr:rowOff>514350</xdr:rowOff>
    </xdr:from>
    <xdr:to>
      <xdr:col>6</xdr:col>
      <xdr:colOff>523875</xdr:colOff>
      <xdr:row>2</xdr:row>
      <xdr:rowOff>847725</xdr:rowOff>
    </xdr:to>
    <xdr:pic>
      <xdr:nvPicPr>
        <xdr:cNvPr id="89101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4950" y="857250"/>
          <a:ext cx="323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76200</xdr:colOff>
      <xdr:row>13</xdr:row>
      <xdr:rowOff>561975</xdr:rowOff>
    </xdr:from>
    <xdr:to>
      <xdr:col>6</xdr:col>
      <xdr:colOff>485775</xdr:colOff>
      <xdr:row>13</xdr:row>
      <xdr:rowOff>1009650</xdr:rowOff>
    </xdr:to>
    <xdr:pic>
      <xdr:nvPicPr>
        <xdr:cNvPr id="89102" name="图片 11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14839950"/>
          <a:ext cx="4095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152400</xdr:colOff>
      <xdr:row>14</xdr:row>
      <xdr:rowOff>657225</xdr:rowOff>
    </xdr:from>
    <xdr:to>
      <xdr:col>6</xdr:col>
      <xdr:colOff>390525</xdr:colOff>
      <xdr:row>14</xdr:row>
      <xdr:rowOff>1000125</xdr:rowOff>
    </xdr:to>
    <xdr:pic>
      <xdr:nvPicPr>
        <xdr:cNvPr id="89103" name="图片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16202025"/>
          <a:ext cx="238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123825</xdr:colOff>
      <xdr:row>20</xdr:row>
      <xdr:rowOff>66675</xdr:rowOff>
    </xdr:from>
    <xdr:to>
      <xdr:col>6</xdr:col>
      <xdr:colOff>476250</xdr:colOff>
      <xdr:row>20</xdr:row>
      <xdr:rowOff>476250</xdr:rowOff>
    </xdr:to>
    <xdr:pic>
      <xdr:nvPicPr>
        <xdr:cNvPr id="89104" name="图片 1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3212425"/>
          <a:ext cx="3524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114300</xdr:colOff>
      <xdr:row>19</xdr:row>
      <xdr:rowOff>85725</xdr:rowOff>
    </xdr:from>
    <xdr:to>
      <xdr:col>6</xdr:col>
      <xdr:colOff>466725</xdr:colOff>
      <xdr:row>19</xdr:row>
      <xdr:rowOff>542925</xdr:rowOff>
    </xdr:to>
    <xdr:pic>
      <xdr:nvPicPr>
        <xdr:cNvPr id="89105" name="图片 1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9225" y="21964650"/>
          <a:ext cx="3524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123825</xdr:colOff>
      <xdr:row>23</xdr:row>
      <xdr:rowOff>476250</xdr:rowOff>
    </xdr:from>
    <xdr:to>
      <xdr:col>6</xdr:col>
      <xdr:colOff>523875</xdr:colOff>
      <xdr:row>23</xdr:row>
      <xdr:rowOff>971550</xdr:rowOff>
    </xdr:to>
    <xdr:pic>
      <xdr:nvPicPr>
        <xdr:cNvPr id="89106" name="图片 1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7422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76200</xdr:colOff>
      <xdr:row>22</xdr:row>
      <xdr:rowOff>742950</xdr:rowOff>
    </xdr:from>
    <xdr:to>
      <xdr:col>6</xdr:col>
      <xdr:colOff>495300</xdr:colOff>
      <xdr:row>22</xdr:row>
      <xdr:rowOff>1209675</xdr:rowOff>
    </xdr:to>
    <xdr:pic>
      <xdr:nvPicPr>
        <xdr:cNvPr id="8910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26422350"/>
          <a:ext cx="4191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133350</xdr:colOff>
      <xdr:row>21</xdr:row>
      <xdr:rowOff>95250</xdr:rowOff>
    </xdr:from>
    <xdr:to>
      <xdr:col>6</xdr:col>
      <xdr:colOff>504825</xdr:colOff>
      <xdr:row>21</xdr:row>
      <xdr:rowOff>457200</xdr:rowOff>
    </xdr:to>
    <xdr:pic>
      <xdr:nvPicPr>
        <xdr:cNvPr id="89108" name="图片 17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24507825"/>
          <a:ext cx="371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104775</xdr:colOff>
      <xdr:row>2</xdr:row>
      <xdr:rowOff>0</xdr:rowOff>
    </xdr:from>
    <xdr:to>
      <xdr:col>6</xdr:col>
      <xdr:colOff>476250</xdr:colOff>
      <xdr:row>2</xdr:row>
      <xdr:rowOff>0</xdr:rowOff>
    </xdr:to>
    <xdr:pic>
      <xdr:nvPicPr>
        <xdr:cNvPr id="89109" name="图片 1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342900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76200</xdr:colOff>
      <xdr:row>11</xdr:row>
      <xdr:rowOff>0</xdr:rowOff>
    </xdr:from>
    <xdr:to>
      <xdr:col>6</xdr:col>
      <xdr:colOff>485775</xdr:colOff>
      <xdr:row>11</xdr:row>
      <xdr:rowOff>0</xdr:rowOff>
    </xdr:to>
    <xdr:pic>
      <xdr:nvPicPr>
        <xdr:cNvPr id="89110" name="图片 1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11744325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114300</xdr:colOff>
      <xdr:row>11</xdr:row>
      <xdr:rowOff>0</xdr:rowOff>
    </xdr:from>
    <xdr:to>
      <xdr:col>6</xdr:col>
      <xdr:colOff>476250</xdr:colOff>
      <xdr:row>11</xdr:row>
      <xdr:rowOff>0</xdr:rowOff>
    </xdr:to>
    <xdr:pic>
      <xdr:nvPicPr>
        <xdr:cNvPr id="89111" name="图片 2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9225" y="11744325"/>
          <a:ext cx="361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114300</xdr:colOff>
      <xdr:row>3</xdr:row>
      <xdr:rowOff>695325</xdr:rowOff>
    </xdr:from>
    <xdr:to>
      <xdr:col>6</xdr:col>
      <xdr:colOff>390525</xdr:colOff>
      <xdr:row>3</xdr:row>
      <xdr:rowOff>1085850</xdr:rowOff>
    </xdr:to>
    <xdr:pic>
      <xdr:nvPicPr>
        <xdr:cNvPr id="89112" name="图片 2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9225" y="2305050"/>
          <a:ext cx="276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85725</xdr:colOff>
      <xdr:row>4</xdr:row>
      <xdr:rowOff>762000</xdr:rowOff>
    </xdr:from>
    <xdr:to>
      <xdr:col>6</xdr:col>
      <xdr:colOff>495300</xdr:colOff>
      <xdr:row>4</xdr:row>
      <xdr:rowOff>1295400</xdr:rowOff>
    </xdr:to>
    <xdr:pic>
      <xdr:nvPicPr>
        <xdr:cNvPr id="89113" name="图片 2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0" y="3638550"/>
          <a:ext cx="4095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104775</xdr:colOff>
      <xdr:row>11</xdr:row>
      <xdr:rowOff>0</xdr:rowOff>
    </xdr:from>
    <xdr:to>
      <xdr:col>6</xdr:col>
      <xdr:colOff>523875</xdr:colOff>
      <xdr:row>11</xdr:row>
      <xdr:rowOff>0</xdr:rowOff>
    </xdr:to>
    <xdr:pic>
      <xdr:nvPicPr>
        <xdr:cNvPr id="89114" name="图片 2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11744325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66675</xdr:colOff>
      <xdr:row>15</xdr:row>
      <xdr:rowOff>600075</xdr:rowOff>
    </xdr:from>
    <xdr:to>
      <xdr:col>6</xdr:col>
      <xdr:colOff>466725</xdr:colOff>
      <xdr:row>15</xdr:row>
      <xdr:rowOff>990600</xdr:rowOff>
    </xdr:to>
    <xdr:pic>
      <xdr:nvPicPr>
        <xdr:cNvPr id="89115" name="图片 24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600" y="17411700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123825</xdr:colOff>
      <xdr:row>5</xdr:row>
      <xdr:rowOff>857250</xdr:rowOff>
    </xdr:from>
    <xdr:to>
      <xdr:col>6</xdr:col>
      <xdr:colOff>447675</xdr:colOff>
      <xdr:row>5</xdr:row>
      <xdr:rowOff>1295400</xdr:rowOff>
    </xdr:to>
    <xdr:pic>
      <xdr:nvPicPr>
        <xdr:cNvPr id="89116" name="图片 2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5000625"/>
          <a:ext cx="323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228600</xdr:colOff>
      <xdr:row>8</xdr:row>
      <xdr:rowOff>323850</xdr:rowOff>
    </xdr:from>
    <xdr:to>
      <xdr:col>6</xdr:col>
      <xdr:colOff>533400</xdr:colOff>
      <xdr:row>8</xdr:row>
      <xdr:rowOff>904875</xdr:rowOff>
    </xdr:to>
    <xdr:pic>
      <xdr:nvPicPr>
        <xdr:cNvPr id="89117" name="图片 2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8267700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47"/>
  <sheetViews>
    <sheetView showGridLines="0" topLeftCell="A2" zoomScale="70" zoomScaleNormal="70" zoomScaleSheetLayoutView="85" workbookViewId="0">
      <selection activeCell="J19" sqref="J19:L19"/>
    </sheetView>
  </sheetViews>
  <sheetFormatPr defaultRowHeight="17.25"/>
  <cols>
    <col min="1" max="1" width="5.125" style="8" customWidth="1"/>
    <col min="2" max="2" width="10.875" style="8" customWidth="1"/>
    <col min="3" max="3" width="5.125" style="8" customWidth="1"/>
    <col min="4" max="4" width="6.875" style="8" customWidth="1"/>
    <col min="5" max="5" width="15.25" style="8" customWidth="1"/>
    <col min="6" max="6" width="30.875" style="8" customWidth="1"/>
    <col min="7" max="7" width="23.375" style="106" customWidth="1"/>
    <col min="8" max="8" width="18.875" style="38" customWidth="1"/>
    <col min="9" max="9" width="21.875" style="38" customWidth="1"/>
    <col min="10" max="10" width="8.5" style="8" customWidth="1"/>
    <col min="11" max="11" width="0.125" style="8" customWidth="1"/>
    <col min="12" max="12" width="25.625" style="8" customWidth="1"/>
    <col min="13" max="13" width="10.875" style="8" customWidth="1"/>
    <col min="14" max="14" width="3.5" style="8" customWidth="1"/>
    <col min="15" max="15" width="6.375" style="8" customWidth="1"/>
    <col min="16" max="16" width="5" style="8" customWidth="1"/>
    <col min="17" max="17" width="5.875" style="8" customWidth="1"/>
    <col min="18" max="18" width="7.875" style="8" customWidth="1"/>
    <col min="19" max="19" width="6.125" style="8" customWidth="1"/>
    <col min="20" max="20" width="13.125" style="8" customWidth="1"/>
    <col min="21" max="21" width="21" style="8" customWidth="1"/>
    <col min="22" max="22" width="4.625" style="8" customWidth="1"/>
    <col min="23" max="23" width="8" style="8" customWidth="1"/>
    <col min="24" max="24" width="11.5" style="8" customWidth="1"/>
    <col min="25" max="25" width="11.625" style="8" customWidth="1"/>
    <col min="26" max="26" width="13.125" style="8" customWidth="1"/>
    <col min="27" max="27" width="10" style="8" customWidth="1"/>
    <col min="28" max="28" width="11.25" style="8" customWidth="1"/>
    <col min="29" max="16384" width="9" style="8"/>
  </cols>
  <sheetData>
    <row r="1" spans="1:29" s="7" customFormat="1" ht="16.5" customHeight="1">
      <c r="A1" s="292"/>
      <c r="B1" s="292"/>
      <c r="C1" s="292"/>
      <c r="D1" s="292"/>
      <c r="E1" s="292"/>
      <c r="F1" s="292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9"/>
      <c r="Y1" s="9"/>
      <c r="Z1" s="9"/>
      <c r="AA1" s="9"/>
      <c r="AB1" s="9"/>
      <c r="AC1" s="9"/>
    </row>
    <row r="2" spans="1:29" s="7" customFormat="1" ht="30.75" customHeight="1">
      <c r="A2" s="294"/>
      <c r="B2" s="294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9"/>
      <c r="U2" s="9"/>
      <c r="V2" s="9"/>
      <c r="W2" s="9"/>
      <c r="X2" s="317" t="s">
        <v>0</v>
      </c>
      <c r="Y2" s="317"/>
      <c r="Z2" s="317"/>
      <c r="AA2" s="317"/>
      <c r="AB2" s="317"/>
      <c r="AC2" s="9"/>
    </row>
    <row r="3" spans="1:29" s="7" customFormat="1" ht="34.5" customHeight="1" thickBot="1">
      <c r="A3" s="10" t="s">
        <v>1</v>
      </c>
      <c r="B3" s="10"/>
      <c r="C3" s="11"/>
      <c r="D3" s="11"/>
      <c r="E3" s="11"/>
      <c r="F3" s="305" t="s">
        <v>2</v>
      </c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X3" s="318"/>
      <c r="Y3" s="318"/>
      <c r="Z3" s="318"/>
      <c r="AA3" s="318"/>
      <c r="AB3" s="318"/>
    </row>
    <row r="4" spans="1:29" s="7" customFormat="1" ht="28.5" customHeight="1" thickBot="1">
      <c r="A4" s="309" t="s">
        <v>3</v>
      </c>
      <c r="B4" s="310"/>
      <c r="C4" s="313" t="s">
        <v>790</v>
      </c>
      <c r="D4" s="314"/>
      <c r="E4" s="12"/>
      <c r="F4" s="306" t="s">
        <v>791</v>
      </c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16"/>
      <c r="V4" s="307" t="s">
        <v>4</v>
      </c>
      <c r="W4" s="308"/>
      <c r="X4" s="17" t="s">
        <v>5</v>
      </c>
      <c r="Y4" s="17" t="s">
        <v>6</v>
      </c>
      <c r="Z4" s="17" t="s">
        <v>7</v>
      </c>
      <c r="AA4" s="19" t="s">
        <v>8</v>
      </c>
      <c r="AB4" s="20" t="s">
        <v>9</v>
      </c>
      <c r="AC4" s="21"/>
    </row>
    <row r="5" spans="1:29" s="7" customFormat="1" ht="36" customHeight="1" thickBot="1">
      <c r="A5" s="311"/>
      <c r="B5" s="312"/>
      <c r="C5" s="315"/>
      <c r="D5" s="316"/>
      <c r="E5" s="13"/>
      <c r="F5" s="302" t="s">
        <v>10</v>
      </c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V5" s="303"/>
      <c r="W5" s="304"/>
      <c r="X5" s="18"/>
      <c r="Y5" s="18"/>
      <c r="Z5" s="22"/>
      <c r="AA5" s="23"/>
      <c r="AB5" s="24"/>
      <c r="AC5" s="21"/>
    </row>
    <row r="6" spans="1:29" ht="36.75" customHeight="1" thickBot="1">
      <c r="A6" s="296" t="s">
        <v>11</v>
      </c>
      <c r="B6" s="297"/>
      <c r="C6" s="297"/>
      <c r="D6" s="14" t="s">
        <v>12</v>
      </c>
      <c r="E6" s="298" t="s">
        <v>13</v>
      </c>
      <c r="F6" s="299"/>
      <c r="G6" s="299"/>
      <c r="H6" s="299"/>
      <c r="I6" s="300"/>
      <c r="J6" s="301" t="s">
        <v>14</v>
      </c>
      <c r="K6" s="301"/>
      <c r="L6" s="301"/>
      <c r="M6" s="301"/>
      <c r="N6" s="301"/>
      <c r="O6" s="298" t="s">
        <v>15</v>
      </c>
      <c r="P6" s="299"/>
      <c r="Q6" s="299"/>
      <c r="R6" s="299"/>
      <c r="S6" s="299"/>
      <c r="T6" s="299"/>
      <c r="U6" s="300"/>
      <c r="V6" s="301" t="s">
        <v>16</v>
      </c>
      <c r="W6" s="301"/>
      <c r="X6" s="288" t="s">
        <v>17</v>
      </c>
      <c r="Y6" s="289"/>
      <c r="Z6" s="290"/>
      <c r="AA6" s="288" t="s">
        <v>18</v>
      </c>
      <c r="AB6" s="291"/>
    </row>
    <row r="7" spans="1:29" ht="21.75">
      <c r="A7" s="266"/>
      <c r="B7" s="267"/>
      <c r="C7" s="268"/>
      <c r="D7" s="15">
        <v>1</v>
      </c>
      <c r="E7" s="285" t="s">
        <v>1407</v>
      </c>
      <c r="F7" s="286"/>
      <c r="G7" s="286"/>
      <c r="H7" s="286"/>
      <c r="I7" s="287"/>
      <c r="J7" s="261" t="s">
        <v>1404</v>
      </c>
      <c r="K7" s="261"/>
      <c r="L7" s="261"/>
      <c r="M7" s="261"/>
      <c r="N7" s="261"/>
      <c r="O7" s="275" t="s">
        <v>1610</v>
      </c>
      <c r="P7" s="276"/>
      <c r="Q7" s="276"/>
      <c r="R7" s="276"/>
      <c r="S7" s="276"/>
      <c r="T7" s="276"/>
      <c r="U7" s="277"/>
      <c r="V7" s="258">
        <v>1</v>
      </c>
      <c r="W7" s="260"/>
      <c r="X7" s="278"/>
      <c r="Y7" s="279"/>
      <c r="Z7" s="280"/>
      <c r="AA7" s="246"/>
      <c r="AB7" s="264"/>
    </row>
    <row r="8" spans="1:29" ht="21.75">
      <c r="A8" s="269"/>
      <c r="B8" s="270"/>
      <c r="C8" s="271"/>
      <c r="D8" s="15">
        <v>2</v>
      </c>
      <c r="E8" s="285" t="s">
        <v>1408</v>
      </c>
      <c r="F8" s="286"/>
      <c r="G8" s="286"/>
      <c r="H8" s="286"/>
      <c r="I8" s="287"/>
      <c r="J8" s="261" t="s">
        <v>1405</v>
      </c>
      <c r="K8" s="261"/>
      <c r="L8" s="261"/>
      <c r="M8" s="261"/>
      <c r="N8" s="261"/>
      <c r="O8" s="275" t="s">
        <v>1612</v>
      </c>
      <c r="P8" s="276"/>
      <c r="Q8" s="276"/>
      <c r="R8" s="276"/>
      <c r="S8" s="276"/>
      <c r="T8" s="276"/>
      <c r="U8" s="277"/>
      <c r="V8" s="258">
        <v>1</v>
      </c>
      <c r="W8" s="260"/>
      <c r="X8" s="278"/>
      <c r="Y8" s="279"/>
      <c r="Z8" s="280"/>
      <c r="AA8" s="246"/>
      <c r="AB8" s="264"/>
    </row>
    <row r="9" spans="1:29" ht="21.75" customHeight="1">
      <c r="A9" s="269"/>
      <c r="B9" s="270"/>
      <c r="C9" s="271"/>
      <c r="D9" s="15">
        <v>3</v>
      </c>
      <c r="E9" s="285" t="s">
        <v>1409</v>
      </c>
      <c r="F9" s="286"/>
      <c r="G9" s="286"/>
      <c r="H9" s="286"/>
      <c r="I9" s="287"/>
      <c r="J9" s="261" t="s">
        <v>1403</v>
      </c>
      <c r="K9" s="261"/>
      <c r="L9" s="261"/>
      <c r="M9" s="261"/>
      <c r="N9" s="261"/>
      <c r="O9" s="275" t="s">
        <v>1614</v>
      </c>
      <c r="P9" s="276"/>
      <c r="Q9" s="276"/>
      <c r="R9" s="276"/>
      <c r="S9" s="276"/>
      <c r="T9" s="276"/>
      <c r="U9" s="277"/>
      <c r="V9" s="258">
        <v>1</v>
      </c>
      <c r="W9" s="260"/>
      <c r="X9" s="278"/>
      <c r="Y9" s="279"/>
      <c r="Z9" s="280"/>
      <c r="AA9" s="246"/>
      <c r="AB9" s="264"/>
    </row>
    <row r="10" spans="1:29" ht="21.75">
      <c r="A10" s="269"/>
      <c r="B10" s="270"/>
      <c r="C10" s="271"/>
      <c r="D10" s="15">
        <v>4</v>
      </c>
      <c r="E10" s="285" t="s">
        <v>1627</v>
      </c>
      <c r="F10" s="286"/>
      <c r="G10" s="286"/>
      <c r="H10" s="286"/>
      <c r="I10" s="287"/>
      <c r="J10" s="261" t="s">
        <v>1516</v>
      </c>
      <c r="K10" s="261"/>
      <c r="L10" s="261"/>
      <c r="M10" s="261"/>
      <c r="N10" s="261"/>
      <c r="O10" s="275" t="s">
        <v>1616</v>
      </c>
      <c r="P10" s="276"/>
      <c r="Q10" s="276"/>
      <c r="R10" s="276"/>
      <c r="S10" s="276"/>
      <c r="T10" s="276"/>
      <c r="U10" s="277"/>
      <c r="V10" s="258">
        <v>1</v>
      </c>
      <c r="W10" s="260"/>
      <c r="X10" s="278"/>
      <c r="Y10" s="279"/>
      <c r="Z10" s="280"/>
      <c r="AA10" s="246"/>
      <c r="AB10" s="264"/>
    </row>
    <row r="11" spans="1:29" ht="24.95" customHeight="1">
      <c r="A11" s="269"/>
      <c r="B11" s="270"/>
      <c r="C11" s="271"/>
      <c r="D11" s="15">
        <v>5</v>
      </c>
      <c r="E11" s="258" t="s">
        <v>1628</v>
      </c>
      <c r="F11" s="259"/>
      <c r="G11" s="259"/>
      <c r="H11" s="259"/>
      <c r="I11" s="260"/>
      <c r="J11" s="261" t="s">
        <v>1608</v>
      </c>
      <c r="K11" s="261"/>
      <c r="L11" s="261"/>
      <c r="M11" s="261"/>
      <c r="N11" s="261"/>
      <c r="O11" s="258" t="s">
        <v>1620</v>
      </c>
      <c r="P11" s="259"/>
      <c r="Q11" s="259"/>
      <c r="R11" s="259"/>
      <c r="S11" s="259"/>
      <c r="T11" s="259"/>
      <c r="U11" s="260"/>
      <c r="V11" s="258">
        <v>1</v>
      </c>
      <c r="W11" s="260"/>
      <c r="X11" s="278"/>
      <c r="Y11" s="279"/>
      <c r="Z11" s="280"/>
      <c r="AA11" s="246"/>
      <c r="AB11" s="264"/>
    </row>
    <row r="12" spans="1:29" ht="24.95" customHeight="1">
      <c r="A12" s="269"/>
      <c r="B12" s="270"/>
      <c r="C12" s="271"/>
      <c r="D12" s="15">
        <v>6</v>
      </c>
      <c r="E12" s="258" t="s">
        <v>1629</v>
      </c>
      <c r="F12" s="259"/>
      <c r="G12" s="259"/>
      <c r="H12" s="259"/>
      <c r="I12" s="260"/>
      <c r="J12" s="261" t="s">
        <v>1606</v>
      </c>
      <c r="K12" s="261"/>
      <c r="L12" s="261"/>
      <c r="M12" s="261"/>
      <c r="N12" s="261"/>
      <c r="O12" s="258" t="s">
        <v>1618</v>
      </c>
      <c r="P12" s="259"/>
      <c r="Q12" s="259"/>
      <c r="R12" s="259"/>
      <c r="S12" s="259"/>
      <c r="T12" s="259"/>
      <c r="U12" s="260"/>
      <c r="V12" s="258">
        <v>1</v>
      </c>
      <c r="W12" s="260"/>
      <c r="X12" s="278"/>
      <c r="Y12" s="279"/>
      <c r="Z12" s="280"/>
      <c r="AA12" s="246"/>
      <c r="AB12" s="264"/>
    </row>
    <row r="13" spans="1:29" ht="24.95" customHeight="1">
      <c r="A13" s="269"/>
      <c r="B13" s="270"/>
      <c r="C13" s="271"/>
      <c r="D13" s="15">
        <v>7</v>
      </c>
      <c r="E13" s="258"/>
      <c r="F13" s="259"/>
      <c r="G13" s="259"/>
      <c r="H13" s="259"/>
      <c r="I13" s="260"/>
      <c r="J13" s="258"/>
      <c r="K13" s="259"/>
      <c r="L13" s="259"/>
      <c r="M13" s="259"/>
      <c r="N13" s="260"/>
      <c r="O13" s="275"/>
      <c r="P13" s="276"/>
      <c r="Q13" s="276"/>
      <c r="R13" s="276"/>
      <c r="S13" s="276"/>
      <c r="T13" s="276"/>
      <c r="U13" s="277"/>
      <c r="V13" s="258"/>
      <c r="W13" s="260"/>
      <c r="X13" s="278"/>
      <c r="Y13" s="279"/>
      <c r="Z13" s="280"/>
      <c r="AA13" s="249"/>
      <c r="AB13" s="264"/>
    </row>
    <row r="14" spans="1:29" ht="24.95" customHeight="1" thickBot="1">
      <c r="A14" s="272"/>
      <c r="B14" s="273"/>
      <c r="C14" s="274"/>
      <c r="D14" s="15">
        <v>8</v>
      </c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83"/>
      <c r="P14" s="283"/>
      <c r="Q14" s="283"/>
      <c r="R14" s="283"/>
      <c r="S14" s="283"/>
      <c r="T14" s="283"/>
      <c r="U14" s="283"/>
      <c r="V14" s="261"/>
      <c r="W14" s="261"/>
      <c r="X14" s="284"/>
      <c r="Y14" s="284"/>
      <c r="Z14" s="284"/>
      <c r="AA14" s="249"/>
      <c r="AB14" s="264"/>
    </row>
    <row r="15" spans="1:29" ht="29.25" customHeight="1">
      <c r="A15" s="281" t="s">
        <v>19</v>
      </c>
      <c r="B15" s="281"/>
      <c r="C15" s="281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  <c r="Z15" s="282"/>
      <c r="AA15" s="248"/>
      <c r="AB15" s="265"/>
    </row>
    <row r="16" spans="1:29" ht="18" customHeight="1">
      <c r="A16" s="37" t="s">
        <v>20</v>
      </c>
      <c r="B16" s="246" t="s">
        <v>21</v>
      </c>
      <c r="C16" s="246"/>
      <c r="D16" s="6" t="s">
        <v>796</v>
      </c>
      <c r="E16" s="6" t="s">
        <v>794</v>
      </c>
      <c r="F16" s="6" t="s">
        <v>23</v>
      </c>
      <c r="G16" s="246" t="s">
        <v>24</v>
      </c>
      <c r="H16" s="246"/>
      <c r="I16" s="246"/>
      <c r="J16" s="246" t="s">
        <v>25</v>
      </c>
      <c r="K16" s="246"/>
      <c r="L16" s="246"/>
      <c r="M16" s="246" t="s">
        <v>26</v>
      </c>
      <c r="N16" s="246"/>
      <c r="O16" s="246"/>
      <c r="P16" s="35" t="s">
        <v>20</v>
      </c>
      <c r="Q16" s="246" t="s">
        <v>27</v>
      </c>
      <c r="R16" s="246"/>
      <c r="S16" s="246" t="s">
        <v>22</v>
      </c>
      <c r="T16" s="246"/>
      <c r="U16" s="6" t="s">
        <v>23</v>
      </c>
      <c r="V16" s="246" t="s">
        <v>24</v>
      </c>
      <c r="W16" s="246"/>
      <c r="X16" s="246"/>
      <c r="Y16" s="246" t="s">
        <v>25</v>
      </c>
      <c r="Z16" s="246"/>
      <c r="AA16" s="249" t="s">
        <v>26</v>
      </c>
      <c r="AB16" s="264"/>
    </row>
    <row r="17" spans="1:28">
      <c r="A17" s="83">
        <f>ROW()-16</f>
        <v>1</v>
      </c>
      <c r="B17" s="221"/>
      <c r="C17" s="221"/>
      <c r="D17" s="83" t="s">
        <v>795</v>
      </c>
      <c r="E17" s="221" t="s">
        <v>797</v>
      </c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88"/>
      <c r="Q17" s="230"/>
      <c r="R17" s="232"/>
      <c r="S17" s="89"/>
      <c r="T17" s="88"/>
      <c r="U17" s="83"/>
      <c r="V17" s="83"/>
      <c r="W17" s="83"/>
      <c r="X17" s="83"/>
      <c r="Y17" s="83"/>
      <c r="Z17" s="83"/>
      <c r="AA17" s="88"/>
      <c r="AB17" s="90"/>
    </row>
    <row r="18" spans="1:28" ht="25.5" customHeight="1">
      <c r="A18" s="83">
        <f t="shared" ref="A18:A81" si="0">ROW()-16</f>
        <v>2</v>
      </c>
      <c r="B18" s="255"/>
      <c r="C18" s="256"/>
      <c r="D18" s="100" t="s">
        <v>1696</v>
      </c>
      <c r="E18" s="100"/>
      <c r="F18" s="100"/>
      <c r="G18" s="100"/>
      <c r="H18" s="100"/>
      <c r="I18" s="100"/>
      <c r="J18" s="254" t="s">
        <v>1698</v>
      </c>
      <c r="K18" s="254"/>
      <c r="L18" s="254"/>
      <c r="M18" s="221" t="s">
        <v>1701</v>
      </c>
      <c r="N18" s="221"/>
      <c r="O18" s="221"/>
      <c r="P18" s="88"/>
      <c r="Q18" s="219"/>
      <c r="R18" s="220"/>
      <c r="S18" s="230"/>
      <c r="T18" s="232"/>
      <c r="U18" s="83"/>
      <c r="V18" s="221"/>
      <c r="W18" s="221"/>
      <c r="X18" s="221"/>
      <c r="Y18" s="221"/>
      <c r="Z18" s="221"/>
      <c r="AA18" s="232"/>
      <c r="AB18" s="263"/>
    </row>
    <row r="19" spans="1:28" ht="26.1" customHeight="1">
      <c r="A19" s="83">
        <f t="shared" si="0"/>
        <v>3</v>
      </c>
      <c r="B19" s="255" t="s">
        <v>1704</v>
      </c>
      <c r="C19" s="256"/>
      <c r="D19" s="100" t="s">
        <v>1697</v>
      </c>
      <c r="E19" s="100" t="s">
        <v>1703</v>
      </c>
      <c r="F19" s="100" t="s">
        <v>1702</v>
      </c>
      <c r="G19" s="100"/>
      <c r="H19" s="100"/>
      <c r="I19" s="100"/>
      <c r="J19" s="254" t="s">
        <v>1699</v>
      </c>
      <c r="K19" s="254"/>
      <c r="L19" s="254"/>
      <c r="M19" s="222" t="s">
        <v>1700</v>
      </c>
      <c r="N19" s="221"/>
      <c r="O19" s="221"/>
      <c r="P19" s="88"/>
      <c r="Q19" s="219"/>
      <c r="R19" s="220"/>
      <c r="S19" s="230"/>
      <c r="T19" s="232"/>
      <c r="U19" s="83"/>
      <c r="V19" s="230"/>
      <c r="W19" s="231"/>
      <c r="X19" s="232"/>
      <c r="Y19" s="230"/>
      <c r="Z19" s="232"/>
      <c r="AA19" s="238"/>
      <c r="AB19" s="262"/>
    </row>
    <row r="20" spans="1:28">
      <c r="A20" s="83">
        <f t="shared" si="0"/>
        <v>4</v>
      </c>
      <c r="B20" s="255"/>
      <c r="C20" s="256"/>
      <c r="D20" s="100"/>
      <c r="E20" s="100"/>
      <c r="F20" s="100"/>
      <c r="G20" s="100"/>
      <c r="H20" s="100"/>
      <c r="I20" s="100"/>
      <c r="J20" s="254"/>
      <c r="K20" s="254"/>
      <c r="L20" s="254"/>
      <c r="M20" s="221"/>
      <c r="N20" s="221"/>
      <c r="O20" s="221"/>
      <c r="P20" s="88"/>
      <c r="Q20" s="236"/>
      <c r="R20" s="236"/>
      <c r="S20" s="221"/>
      <c r="T20" s="221"/>
      <c r="U20" s="84"/>
      <c r="V20" s="221"/>
      <c r="W20" s="221"/>
      <c r="X20" s="221"/>
      <c r="Y20" s="230"/>
      <c r="Z20" s="232"/>
      <c r="AA20" s="230"/>
      <c r="AB20" s="257"/>
    </row>
    <row r="21" spans="1:28" ht="26.1" customHeight="1">
      <c r="A21" s="83">
        <f t="shared" si="0"/>
        <v>5</v>
      </c>
      <c r="B21" s="255"/>
      <c r="C21" s="256"/>
      <c r="D21" s="100"/>
      <c r="E21" s="100"/>
      <c r="F21" s="100"/>
      <c r="G21" s="100"/>
      <c r="H21" s="100"/>
      <c r="I21" s="100"/>
      <c r="J21" s="254"/>
      <c r="K21" s="254"/>
      <c r="L21" s="254"/>
      <c r="M21" s="221"/>
      <c r="N21" s="221"/>
      <c r="O21" s="221"/>
      <c r="P21" s="88"/>
      <c r="Q21" s="236"/>
      <c r="R21" s="236"/>
      <c r="S21" s="221"/>
      <c r="T21" s="221"/>
      <c r="U21" s="84"/>
      <c r="V21" s="221"/>
      <c r="W21" s="221"/>
      <c r="X21" s="221"/>
      <c r="Y21" s="230"/>
      <c r="Z21" s="232"/>
      <c r="AA21" s="230"/>
      <c r="AB21" s="257"/>
    </row>
    <row r="22" spans="1:28" ht="26.1" customHeight="1">
      <c r="A22" s="83">
        <f t="shared" si="0"/>
        <v>6</v>
      </c>
      <c r="B22" s="255"/>
      <c r="C22" s="256"/>
      <c r="D22" s="100"/>
      <c r="E22" s="100"/>
      <c r="F22" s="100"/>
      <c r="G22" s="100"/>
      <c r="H22" s="100"/>
      <c r="I22" s="100"/>
      <c r="J22" s="254"/>
      <c r="K22" s="254"/>
      <c r="L22" s="254"/>
      <c r="M22" s="221"/>
      <c r="N22" s="221"/>
      <c r="O22" s="221"/>
      <c r="P22" s="88"/>
      <c r="Q22" s="236"/>
      <c r="R22" s="236"/>
      <c r="S22" s="221"/>
      <c r="T22" s="221"/>
      <c r="U22" s="84"/>
      <c r="V22" s="221"/>
      <c r="W22" s="221"/>
      <c r="X22" s="221"/>
      <c r="Y22" s="230"/>
      <c r="Z22" s="232"/>
      <c r="AA22" s="230"/>
      <c r="AB22" s="257"/>
    </row>
    <row r="23" spans="1:28" ht="26.1" customHeight="1">
      <c r="A23" s="83">
        <f t="shared" si="0"/>
        <v>7</v>
      </c>
      <c r="B23" s="255"/>
      <c r="C23" s="256"/>
      <c r="D23" s="100"/>
      <c r="E23" s="100"/>
      <c r="F23" s="100"/>
      <c r="G23" s="100"/>
      <c r="H23" s="100"/>
      <c r="I23" s="100"/>
      <c r="J23" s="254"/>
      <c r="K23" s="254"/>
      <c r="L23" s="254"/>
      <c r="M23" s="221"/>
      <c r="N23" s="221"/>
      <c r="O23" s="221"/>
      <c r="P23" s="88"/>
      <c r="Q23" s="236"/>
      <c r="R23" s="236"/>
      <c r="S23" s="221"/>
      <c r="T23" s="221"/>
      <c r="U23" s="84"/>
      <c r="V23" s="221"/>
      <c r="W23" s="221"/>
      <c r="X23" s="221"/>
      <c r="Y23" s="230"/>
      <c r="Z23" s="232"/>
      <c r="AA23" s="230"/>
      <c r="AB23" s="257"/>
    </row>
    <row r="24" spans="1:28" ht="26.1" customHeight="1">
      <c r="A24" s="83">
        <f t="shared" si="0"/>
        <v>8</v>
      </c>
      <c r="B24" s="255"/>
      <c r="C24" s="256"/>
      <c r="D24" s="100"/>
      <c r="E24" s="100"/>
      <c r="F24" s="100"/>
      <c r="G24" s="100"/>
      <c r="H24" s="100"/>
      <c r="I24" s="100"/>
      <c r="J24" s="254"/>
      <c r="K24" s="254"/>
      <c r="L24" s="254"/>
      <c r="M24" s="221"/>
      <c r="N24" s="221"/>
      <c r="O24" s="221"/>
      <c r="P24" s="88"/>
      <c r="Q24" s="236"/>
      <c r="R24" s="236"/>
      <c r="S24" s="221"/>
      <c r="T24" s="221"/>
      <c r="U24" s="84"/>
      <c r="V24" s="221"/>
      <c r="W24" s="221"/>
      <c r="X24" s="221"/>
      <c r="Y24" s="230"/>
      <c r="Z24" s="232"/>
      <c r="AA24" s="230"/>
      <c r="AB24" s="257"/>
    </row>
    <row r="25" spans="1:28" ht="27.75" customHeight="1">
      <c r="A25" s="83">
        <f t="shared" si="0"/>
        <v>9</v>
      </c>
      <c r="B25" s="255"/>
      <c r="C25" s="256"/>
      <c r="D25" s="100"/>
      <c r="E25" s="100"/>
      <c r="F25" s="100"/>
      <c r="G25" s="100"/>
      <c r="H25" s="100"/>
      <c r="I25" s="100"/>
      <c r="J25" s="254"/>
      <c r="K25" s="254"/>
      <c r="L25" s="254"/>
      <c r="M25" s="221"/>
      <c r="N25" s="221"/>
      <c r="O25" s="221"/>
      <c r="P25" s="88"/>
      <c r="Q25" s="236"/>
      <c r="R25" s="236"/>
      <c r="S25" s="221"/>
      <c r="T25" s="221"/>
      <c r="U25" s="84"/>
      <c r="V25" s="221"/>
      <c r="W25" s="221"/>
      <c r="X25" s="221"/>
      <c r="Y25" s="230"/>
      <c r="Z25" s="232"/>
      <c r="AA25" s="230"/>
      <c r="AB25" s="257"/>
    </row>
    <row r="26" spans="1:28" ht="26.1" customHeight="1">
      <c r="A26" s="83">
        <f t="shared" si="0"/>
        <v>10</v>
      </c>
      <c r="B26" s="255"/>
      <c r="C26" s="256"/>
      <c r="D26" s="100"/>
      <c r="E26" s="100"/>
      <c r="F26" s="100"/>
      <c r="G26" s="100"/>
      <c r="H26" s="100"/>
      <c r="I26" s="100"/>
      <c r="J26" s="254"/>
      <c r="K26" s="254"/>
      <c r="L26" s="254"/>
      <c r="M26" s="221"/>
      <c r="N26" s="221"/>
      <c r="O26" s="221"/>
      <c r="P26" s="88"/>
      <c r="Q26" s="236"/>
      <c r="R26" s="236"/>
      <c r="S26" s="221"/>
      <c r="T26" s="221"/>
      <c r="U26" s="84"/>
      <c r="V26" s="221"/>
      <c r="W26" s="221"/>
      <c r="X26" s="221"/>
      <c r="Y26" s="230"/>
      <c r="Z26" s="232"/>
      <c r="AA26" s="230"/>
      <c r="AB26" s="257"/>
    </row>
    <row r="27" spans="1:28" ht="26.1" customHeight="1">
      <c r="A27" s="83">
        <f t="shared" si="0"/>
        <v>11</v>
      </c>
      <c r="B27" s="255"/>
      <c r="C27" s="256"/>
      <c r="D27" s="100"/>
      <c r="E27" s="100"/>
      <c r="F27" s="100"/>
      <c r="G27" s="100"/>
      <c r="H27" s="100"/>
      <c r="I27" s="100"/>
      <c r="J27" s="254"/>
      <c r="K27" s="254"/>
      <c r="L27" s="254"/>
      <c r="M27" s="221"/>
      <c r="N27" s="221"/>
      <c r="O27" s="221"/>
      <c r="P27" s="88"/>
      <c r="Q27" s="236"/>
      <c r="R27" s="236"/>
      <c r="S27" s="221"/>
      <c r="T27" s="221"/>
      <c r="U27" s="84"/>
      <c r="V27" s="221"/>
      <c r="W27" s="221"/>
      <c r="X27" s="221"/>
      <c r="Y27" s="230"/>
      <c r="Z27" s="232"/>
      <c r="AA27" s="230"/>
      <c r="AB27" s="257"/>
    </row>
    <row r="28" spans="1:28" ht="26.1" customHeight="1">
      <c r="A28" s="83">
        <f t="shared" si="0"/>
        <v>12</v>
      </c>
      <c r="B28" s="255"/>
      <c r="C28" s="256"/>
      <c r="D28" s="100"/>
      <c r="E28" s="100"/>
      <c r="F28" s="100"/>
      <c r="G28" s="100"/>
      <c r="H28" s="100"/>
      <c r="I28" s="100"/>
      <c r="J28" s="254"/>
      <c r="K28" s="254"/>
      <c r="L28" s="254"/>
      <c r="M28" s="221"/>
      <c r="N28" s="221"/>
      <c r="O28" s="221"/>
      <c r="P28" s="88"/>
      <c r="Q28" s="236"/>
      <c r="R28" s="236"/>
      <c r="S28" s="221"/>
      <c r="T28" s="221"/>
      <c r="U28" s="85"/>
      <c r="V28" s="221"/>
      <c r="W28" s="221"/>
      <c r="X28" s="221"/>
      <c r="Y28" s="230"/>
      <c r="Z28" s="232"/>
      <c r="AA28" s="230"/>
      <c r="AB28" s="257"/>
    </row>
    <row r="29" spans="1:28" ht="26.1" customHeight="1">
      <c r="A29" s="83">
        <f t="shared" si="0"/>
        <v>13</v>
      </c>
      <c r="B29" s="255"/>
      <c r="C29" s="256"/>
      <c r="D29" s="100"/>
      <c r="E29" s="100"/>
      <c r="F29" s="100"/>
      <c r="G29" s="100"/>
      <c r="H29" s="100"/>
      <c r="I29" s="100"/>
      <c r="J29" s="254"/>
      <c r="K29" s="254"/>
      <c r="L29" s="254"/>
      <c r="M29" s="221"/>
      <c r="N29" s="221"/>
      <c r="O29" s="221"/>
      <c r="P29" s="88"/>
      <c r="Q29" s="236"/>
      <c r="R29" s="236"/>
      <c r="S29" s="221"/>
      <c r="T29" s="221"/>
      <c r="U29" s="84"/>
      <c r="V29" s="221"/>
      <c r="W29" s="221"/>
      <c r="X29" s="221"/>
      <c r="Y29" s="230"/>
      <c r="Z29" s="232"/>
      <c r="AA29" s="230"/>
      <c r="AB29" s="257"/>
    </row>
    <row r="30" spans="1:28" ht="26.1" customHeight="1">
      <c r="A30" s="83">
        <f t="shared" si="0"/>
        <v>14</v>
      </c>
      <c r="B30" s="255"/>
      <c r="C30" s="256"/>
      <c r="D30" s="100"/>
      <c r="E30" s="100"/>
      <c r="F30" s="100"/>
      <c r="G30" s="100"/>
      <c r="H30" s="100"/>
      <c r="I30" s="100"/>
      <c r="J30" s="254"/>
      <c r="K30" s="254"/>
      <c r="L30" s="254"/>
      <c r="M30" s="221"/>
      <c r="N30" s="221"/>
      <c r="O30" s="221"/>
      <c r="P30" s="88"/>
      <c r="Q30" s="236"/>
      <c r="R30" s="236"/>
      <c r="S30" s="221"/>
      <c r="T30" s="221"/>
      <c r="U30" s="85"/>
      <c r="V30" s="221"/>
      <c r="W30" s="221"/>
      <c r="X30" s="221"/>
      <c r="Y30" s="230"/>
      <c r="Z30" s="232"/>
      <c r="AA30" s="230"/>
      <c r="AB30" s="257"/>
    </row>
    <row r="31" spans="1:28" ht="26.1" customHeight="1">
      <c r="A31" s="83">
        <f t="shared" si="0"/>
        <v>15</v>
      </c>
      <c r="B31" s="255"/>
      <c r="C31" s="256"/>
      <c r="D31" s="100"/>
      <c r="E31" s="100"/>
      <c r="F31" s="100"/>
      <c r="G31" s="100"/>
      <c r="H31" s="100"/>
      <c r="I31" s="100"/>
      <c r="J31" s="254"/>
      <c r="K31" s="254"/>
      <c r="L31" s="254"/>
      <c r="M31" s="221"/>
      <c r="N31" s="221"/>
      <c r="O31" s="221"/>
      <c r="P31" s="88"/>
      <c r="Q31" s="236"/>
      <c r="R31" s="236"/>
      <c r="S31" s="221"/>
      <c r="T31" s="221"/>
      <c r="U31" s="84"/>
      <c r="V31" s="221"/>
      <c r="W31" s="221"/>
      <c r="X31" s="221"/>
      <c r="Y31" s="230"/>
      <c r="Z31" s="232"/>
      <c r="AA31" s="230"/>
      <c r="AB31" s="257"/>
    </row>
    <row r="32" spans="1:28" ht="26.1" customHeight="1">
      <c r="A32" s="83">
        <f t="shared" si="0"/>
        <v>16</v>
      </c>
      <c r="B32" s="255"/>
      <c r="C32" s="256"/>
      <c r="D32" s="100"/>
      <c r="E32" s="100"/>
      <c r="F32" s="100"/>
      <c r="G32" s="100"/>
      <c r="H32" s="100"/>
      <c r="I32" s="100"/>
      <c r="J32" s="254"/>
      <c r="K32" s="254"/>
      <c r="L32" s="254"/>
      <c r="M32" s="221"/>
      <c r="N32" s="221"/>
      <c r="O32" s="221"/>
      <c r="P32" s="88"/>
      <c r="Q32" s="236"/>
      <c r="R32" s="236"/>
      <c r="S32" s="221"/>
      <c r="T32" s="221"/>
      <c r="U32" s="85"/>
      <c r="V32" s="221"/>
      <c r="W32" s="221"/>
      <c r="X32" s="221"/>
      <c r="Y32" s="230"/>
      <c r="Z32" s="232"/>
      <c r="AA32" s="230"/>
      <c r="AB32" s="257"/>
    </row>
    <row r="33" spans="1:28" ht="26.1" customHeight="1">
      <c r="A33" s="83">
        <f t="shared" si="0"/>
        <v>17</v>
      </c>
      <c r="B33" s="255"/>
      <c r="C33" s="256"/>
      <c r="D33" s="100"/>
      <c r="E33" s="100"/>
      <c r="F33" s="91"/>
      <c r="G33" s="100"/>
      <c r="H33" s="92"/>
      <c r="I33" s="92"/>
      <c r="J33" s="254"/>
      <c r="K33" s="254"/>
      <c r="L33" s="254"/>
      <c r="M33" s="221"/>
      <c r="N33" s="221"/>
      <c r="O33" s="221"/>
      <c r="P33" s="88"/>
      <c r="Q33" s="236"/>
      <c r="R33" s="236"/>
      <c r="S33" s="221"/>
      <c r="T33" s="221"/>
      <c r="U33" s="84"/>
      <c r="V33" s="221"/>
      <c r="W33" s="221"/>
      <c r="X33" s="221"/>
      <c r="Y33" s="230"/>
      <c r="Z33" s="232"/>
      <c r="AA33" s="230"/>
      <c r="AB33" s="257"/>
    </row>
    <row r="34" spans="1:28" ht="26.1" customHeight="1">
      <c r="A34" s="83">
        <f t="shared" si="0"/>
        <v>18</v>
      </c>
      <c r="B34" s="255"/>
      <c r="C34" s="256"/>
      <c r="D34" s="100"/>
      <c r="E34" s="100"/>
      <c r="F34" s="91"/>
      <c r="G34" s="100"/>
      <c r="H34" s="92"/>
      <c r="I34" s="92"/>
      <c r="J34" s="254"/>
      <c r="K34" s="254"/>
      <c r="L34" s="254"/>
      <c r="M34" s="221"/>
      <c r="N34" s="221"/>
      <c r="O34" s="221"/>
      <c r="P34" s="88"/>
      <c r="Q34" s="236"/>
      <c r="R34" s="236"/>
      <c r="S34" s="221"/>
      <c r="T34" s="221"/>
      <c r="U34" s="84"/>
      <c r="V34" s="221"/>
      <c r="W34" s="221"/>
      <c r="X34" s="221"/>
      <c r="Y34" s="230"/>
      <c r="Z34" s="232"/>
      <c r="AA34" s="230"/>
      <c r="AB34" s="257"/>
    </row>
    <row r="35" spans="1:28" ht="26.1" customHeight="1">
      <c r="A35" s="83">
        <f t="shared" si="0"/>
        <v>19</v>
      </c>
      <c r="B35" s="255"/>
      <c r="C35" s="256"/>
      <c r="D35" s="100"/>
      <c r="E35" s="100"/>
      <c r="F35" s="77"/>
      <c r="G35" s="100"/>
      <c r="H35" s="92"/>
      <c r="I35" s="100"/>
      <c r="J35" s="254"/>
      <c r="K35" s="254"/>
      <c r="L35" s="254"/>
      <c r="M35" s="221"/>
      <c r="N35" s="221"/>
      <c r="O35" s="221"/>
      <c r="P35" s="86"/>
      <c r="Q35" s="93"/>
      <c r="R35" s="93"/>
      <c r="S35" s="86"/>
      <c r="T35" s="86"/>
      <c r="U35" s="94"/>
      <c r="V35" s="86"/>
      <c r="W35" s="86"/>
      <c r="X35" s="86"/>
      <c r="Y35" s="86"/>
      <c r="Z35" s="86"/>
      <c r="AA35" s="86"/>
      <c r="AB35" s="86"/>
    </row>
    <row r="36" spans="1:28" ht="26.1" customHeight="1">
      <c r="A36" s="83">
        <f t="shared" si="0"/>
        <v>20</v>
      </c>
      <c r="B36" s="255"/>
      <c r="C36" s="256"/>
      <c r="D36" s="100"/>
      <c r="E36" s="100"/>
      <c r="F36" s="100"/>
      <c r="G36" s="100"/>
      <c r="H36" s="100"/>
      <c r="I36" s="100"/>
      <c r="J36" s="254"/>
      <c r="K36" s="254"/>
      <c r="L36" s="254"/>
      <c r="M36" s="221"/>
      <c r="N36" s="221"/>
      <c r="O36" s="221"/>
      <c r="P36" s="86"/>
      <c r="Q36" s="93"/>
      <c r="R36" s="93"/>
      <c r="S36" s="86"/>
      <c r="T36" s="86"/>
      <c r="U36" s="94"/>
      <c r="V36" s="86"/>
      <c r="W36" s="86"/>
      <c r="X36" s="86"/>
      <c r="Y36" s="86"/>
      <c r="Z36" s="86"/>
      <c r="AA36" s="86"/>
      <c r="AB36" s="86"/>
    </row>
    <row r="37" spans="1:28" ht="26.1" customHeight="1">
      <c r="A37" s="83">
        <f t="shared" si="0"/>
        <v>21</v>
      </c>
      <c r="B37" s="255"/>
      <c r="C37" s="256"/>
      <c r="D37" s="100"/>
      <c r="E37" s="100"/>
      <c r="F37" s="76"/>
      <c r="G37" s="100"/>
      <c r="H37" s="100"/>
      <c r="I37" s="100"/>
      <c r="J37" s="254"/>
      <c r="K37" s="254"/>
      <c r="L37" s="254"/>
      <c r="M37" s="221"/>
      <c r="N37" s="221"/>
      <c r="O37" s="221"/>
      <c r="P37" s="86"/>
      <c r="Q37" s="93"/>
      <c r="R37" s="93"/>
      <c r="S37" s="86"/>
      <c r="T37" s="86"/>
      <c r="U37" s="94"/>
      <c r="V37" s="86"/>
      <c r="W37" s="86"/>
      <c r="X37" s="86"/>
      <c r="Y37" s="86"/>
      <c r="Z37" s="86"/>
      <c r="AA37" s="86"/>
      <c r="AB37" s="86"/>
    </row>
    <row r="38" spans="1:28" ht="26.1" customHeight="1">
      <c r="A38" s="83">
        <f t="shared" si="0"/>
        <v>22</v>
      </c>
      <c r="B38" s="255"/>
      <c r="C38" s="256"/>
      <c r="D38" s="100"/>
      <c r="E38" s="100"/>
      <c r="F38" s="76"/>
      <c r="G38" s="100"/>
      <c r="H38" s="100"/>
      <c r="I38" s="100"/>
      <c r="J38" s="254"/>
      <c r="K38" s="254"/>
      <c r="L38" s="254"/>
      <c r="M38" s="221"/>
      <c r="N38" s="221"/>
      <c r="O38" s="221"/>
      <c r="P38" s="86"/>
      <c r="Q38" s="93"/>
      <c r="R38" s="93"/>
      <c r="S38" s="86"/>
      <c r="T38" s="86"/>
      <c r="U38" s="94"/>
      <c r="V38" s="86"/>
      <c r="W38" s="86"/>
      <c r="X38" s="86"/>
      <c r="Y38" s="86"/>
      <c r="Z38" s="86"/>
      <c r="AA38" s="86"/>
      <c r="AB38" s="86"/>
    </row>
    <row r="39" spans="1:28" ht="81" customHeight="1">
      <c r="A39" s="83">
        <f t="shared" si="0"/>
        <v>23</v>
      </c>
      <c r="B39" s="255"/>
      <c r="C39" s="256"/>
      <c r="D39" s="100"/>
      <c r="E39" s="76"/>
      <c r="F39" s="76"/>
      <c r="G39" s="100"/>
      <c r="H39" s="95"/>
      <c r="I39" s="95"/>
      <c r="J39" s="254"/>
      <c r="K39" s="254"/>
      <c r="L39" s="254"/>
      <c r="M39" s="221"/>
      <c r="N39" s="221"/>
      <c r="O39" s="221"/>
      <c r="P39" s="86"/>
      <c r="Q39" s="93"/>
      <c r="R39" s="93"/>
      <c r="S39" s="86"/>
      <c r="T39" s="86"/>
      <c r="U39" s="94"/>
      <c r="V39" s="86"/>
      <c r="W39" s="86"/>
      <c r="X39" s="86"/>
      <c r="Y39" s="86"/>
      <c r="Z39" s="86"/>
      <c r="AA39" s="86"/>
      <c r="AB39" s="86"/>
    </row>
    <row r="40" spans="1:28" ht="26.1" customHeight="1">
      <c r="A40" s="83">
        <f t="shared" si="0"/>
        <v>24</v>
      </c>
      <c r="B40" s="255"/>
      <c r="C40" s="256"/>
      <c r="D40" s="100"/>
      <c r="E40" s="76"/>
      <c r="F40" s="76"/>
      <c r="G40" s="100"/>
      <c r="H40" s="95"/>
      <c r="I40" s="95"/>
      <c r="J40" s="254"/>
      <c r="K40" s="254"/>
      <c r="L40" s="254"/>
      <c r="M40" s="221"/>
      <c r="N40" s="221"/>
      <c r="O40" s="221"/>
      <c r="P40" s="86"/>
      <c r="Q40" s="93"/>
      <c r="R40" s="93"/>
      <c r="S40" s="86"/>
      <c r="T40" s="86"/>
      <c r="U40" s="94"/>
      <c r="V40" s="86"/>
      <c r="W40" s="86"/>
      <c r="X40" s="86"/>
      <c r="Y40" s="86"/>
      <c r="Z40" s="86"/>
      <c r="AA40" s="86"/>
      <c r="AB40" s="86"/>
    </row>
    <row r="41" spans="1:28">
      <c r="A41" s="83">
        <f t="shared" si="0"/>
        <v>25</v>
      </c>
      <c r="B41" s="255"/>
      <c r="C41" s="256"/>
      <c r="D41" s="100"/>
      <c r="E41" s="76"/>
      <c r="F41" s="76"/>
      <c r="G41" s="100"/>
      <c r="H41" s="95"/>
      <c r="I41" s="95"/>
      <c r="J41" s="254"/>
      <c r="K41" s="254"/>
      <c r="L41" s="254"/>
      <c r="M41" s="221"/>
      <c r="N41" s="221"/>
      <c r="O41" s="221"/>
      <c r="P41" s="86"/>
      <c r="Q41" s="93"/>
      <c r="R41" s="93"/>
      <c r="S41" s="86"/>
      <c r="T41" s="86"/>
      <c r="U41" s="94"/>
      <c r="V41" s="86"/>
      <c r="W41" s="86"/>
      <c r="X41" s="86"/>
      <c r="Y41" s="86"/>
      <c r="Z41" s="86"/>
      <c r="AA41" s="86"/>
      <c r="AB41" s="86"/>
    </row>
    <row r="42" spans="1:28">
      <c r="A42" s="83">
        <f t="shared" si="0"/>
        <v>26</v>
      </c>
      <c r="B42" s="255"/>
      <c r="C42" s="256"/>
      <c r="D42" s="100"/>
      <c r="E42" s="76"/>
      <c r="F42" s="77"/>
      <c r="G42" s="95"/>
      <c r="H42" s="95"/>
      <c r="I42" s="95"/>
      <c r="J42" s="254"/>
      <c r="K42" s="254"/>
      <c r="L42" s="254"/>
      <c r="M42" s="221"/>
      <c r="N42" s="221"/>
      <c r="O42" s="221"/>
      <c r="P42" s="86"/>
      <c r="Q42" s="93"/>
      <c r="R42" s="93"/>
      <c r="S42" s="86"/>
      <c r="T42" s="86"/>
      <c r="U42" s="94"/>
      <c r="V42" s="86"/>
      <c r="W42" s="86"/>
      <c r="X42" s="86"/>
      <c r="Y42" s="86"/>
      <c r="Z42" s="86"/>
      <c r="AA42" s="86"/>
      <c r="AB42" s="86"/>
    </row>
    <row r="43" spans="1:28">
      <c r="A43" s="83">
        <f t="shared" si="0"/>
        <v>27</v>
      </c>
      <c r="B43" s="236"/>
      <c r="C43" s="236"/>
      <c r="D43" s="100"/>
      <c r="E43" s="76"/>
      <c r="F43" s="77"/>
      <c r="G43" s="95"/>
      <c r="H43" s="95"/>
      <c r="I43" s="95"/>
      <c r="J43" s="254"/>
      <c r="K43" s="254"/>
      <c r="L43" s="254"/>
      <c r="M43" s="221"/>
      <c r="N43" s="221"/>
      <c r="O43" s="221"/>
      <c r="P43" s="86"/>
      <c r="Q43" s="93"/>
      <c r="R43" s="93"/>
      <c r="S43" s="86"/>
      <c r="T43" s="86"/>
      <c r="U43" s="94"/>
      <c r="V43" s="86"/>
      <c r="W43" s="86"/>
      <c r="X43" s="86"/>
      <c r="Y43" s="86"/>
      <c r="Z43" s="86"/>
      <c r="AA43" s="86"/>
      <c r="AB43" s="86"/>
    </row>
    <row r="44" spans="1:28">
      <c r="A44" s="83">
        <f t="shared" si="0"/>
        <v>28</v>
      </c>
      <c r="B44" s="236"/>
      <c r="C44" s="236"/>
      <c r="D44" s="100"/>
      <c r="E44" s="100"/>
      <c r="F44" s="100"/>
      <c r="G44" s="95"/>
      <c r="H44" s="95"/>
      <c r="I44" s="95"/>
      <c r="J44" s="254"/>
      <c r="K44" s="254"/>
      <c r="L44" s="254"/>
      <c r="M44" s="221"/>
      <c r="N44" s="221"/>
      <c r="O44" s="221"/>
      <c r="P44" s="86"/>
      <c r="Q44" s="93"/>
      <c r="R44" s="93"/>
      <c r="S44" s="86"/>
      <c r="T44" s="86"/>
      <c r="U44" s="94"/>
      <c r="V44" s="86"/>
      <c r="W44" s="86"/>
      <c r="X44" s="86"/>
      <c r="Y44" s="86"/>
      <c r="Z44" s="86"/>
      <c r="AA44" s="86"/>
      <c r="AB44" s="86"/>
    </row>
    <row r="45" spans="1:28">
      <c r="A45" s="83">
        <f t="shared" si="0"/>
        <v>29</v>
      </c>
      <c r="B45" s="236"/>
      <c r="C45" s="236"/>
      <c r="D45" s="100"/>
      <c r="E45" s="100"/>
      <c r="F45" s="100"/>
      <c r="G45" s="95"/>
      <c r="H45" s="95"/>
      <c r="I45" s="95"/>
      <c r="J45" s="254"/>
      <c r="K45" s="254"/>
      <c r="L45" s="254"/>
      <c r="M45" s="221"/>
      <c r="N45" s="221"/>
      <c r="O45" s="221"/>
      <c r="P45" s="86"/>
      <c r="Q45" s="93"/>
      <c r="R45" s="93"/>
      <c r="S45" s="86"/>
      <c r="T45" s="86"/>
      <c r="U45" s="94"/>
      <c r="V45" s="86"/>
      <c r="W45" s="86"/>
      <c r="X45" s="86"/>
      <c r="Y45" s="86"/>
      <c r="Z45" s="86"/>
      <c r="AA45" s="86"/>
      <c r="AB45" s="86"/>
    </row>
    <row r="46" spans="1:28">
      <c r="A46" s="83">
        <f t="shared" si="0"/>
        <v>30</v>
      </c>
      <c r="B46" s="236"/>
      <c r="C46" s="236"/>
      <c r="D46" s="100"/>
      <c r="E46" s="76"/>
      <c r="F46" s="77"/>
      <c r="G46" s="95"/>
      <c r="H46" s="95"/>
      <c r="I46" s="95"/>
      <c r="J46" s="254"/>
      <c r="K46" s="254"/>
      <c r="L46" s="254"/>
      <c r="M46" s="221"/>
      <c r="N46" s="221"/>
      <c r="O46" s="221"/>
      <c r="P46" s="86"/>
      <c r="Q46" s="93"/>
      <c r="R46" s="93"/>
      <c r="S46" s="86"/>
      <c r="T46" s="86"/>
      <c r="U46" s="94"/>
      <c r="V46" s="86"/>
      <c r="W46" s="86"/>
      <c r="X46" s="86"/>
      <c r="Y46" s="86"/>
      <c r="Z46" s="86"/>
      <c r="AA46" s="86"/>
      <c r="AB46" s="86"/>
    </row>
    <row r="47" spans="1:28">
      <c r="A47" s="83">
        <f t="shared" si="0"/>
        <v>31</v>
      </c>
      <c r="B47" s="236"/>
      <c r="C47" s="236"/>
      <c r="D47" s="100"/>
      <c r="E47" s="76"/>
      <c r="F47" s="77"/>
      <c r="G47" s="95"/>
      <c r="H47" s="95"/>
      <c r="I47" s="95"/>
      <c r="J47" s="254"/>
      <c r="K47" s="254"/>
      <c r="L47" s="254"/>
      <c r="M47" s="221"/>
      <c r="N47" s="221"/>
      <c r="O47" s="221"/>
      <c r="P47" s="86"/>
      <c r="Q47" s="93"/>
      <c r="R47" s="93"/>
      <c r="S47" s="86"/>
      <c r="T47" s="86"/>
      <c r="U47" s="94"/>
      <c r="V47" s="86"/>
      <c r="W47" s="86"/>
      <c r="X47" s="86"/>
      <c r="Y47" s="86"/>
      <c r="Z47" s="86"/>
      <c r="AA47" s="86"/>
      <c r="AB47" s="86"/>
    </row>
    <row r="48" spans="1:28">
      <c r="A48" s="83">
        <f t="shared" si="0"/>
        <v>32</v>
      </c>
      <c r="B48" s="236"/>
      <c r="C48" s="236"/>
      <c r="D48" s="100"/>
      <c r="E48" s="100"/>
      <c r="F48" s="100"/>
      <c r="G48" s="95"/>
      <c r="H48" s="95"/>
      <c r="I48" s="95"/>
      <c r="J48" s="254"/>
      <c r="K48" s="254"/>
      <c r="L48" s="254"/>
      <c r="M48" s="221"/>
      <c r="N48" s="221"/>
      <c r="O48" s="221"/>
      <c r="P48" s="86"/>
      <c r="Q48" s="93"/>
      <c r="R48" s="93"/>
      <c r="S48" s="86"/>
      <c r="T48" s="86"/>
      <c r="U48" s="94"/>
      <c r="V48" s="86"/>
      <c r="W48" s="86"/>
      <c r="X48" s="86"/>
      <c r="Y48" s="86"/>
      <c r="Z48" s="86"/>
      <c r="AA48" s="86"/>
      <c r="AB48" s="86"/>
    </row>
    <row r="49" spans="1:28">
      <c r="A49" s="83">
        <f t="shared" si="0"/>
        <v>33</v>
      </c>
      <c r="B49" s="236"/>
      <c r="C49" s="236"/>
      <c r="D49" s="100"/>
      <c r="E49" s="100"/>
      <c r="F49" s="100"/>
      <c r="G49" s="95"/>
      <c r="H49" s="95"/>
      <c r="I49" s="95"/>
      <c r="J49" s="254"/>
      <c r="K49" s="254"/>
      <c r="L49" s="254"/>
      <c r="M49" s="221"/>
      <c r="N49" s="221"/>
      <c r="O49" s="221"/>
      <c r="P49" s="86"/>
      <c r="Q49" s="93"/>
      <c r="R49" s="93"/>
      <c r="S49" s="86"/>
      <c r="T49" s="86"/>
      <c r="U49" s="94"/>
      <c r="V49" s="86"/>
      <c r="W49" s="86"/>
      <c r="X49" s="86"/>
      <c r="Y49" s="86"/>
      <c r="Z49" s="86"/>
      <c r="AA49" s="86"/>
      <c r="AB49" s="86"/>
    </row>
    <row r="50" spans="1:28">
      <c r="A50" s="83">
        <f t="shared" si="0"/>
        <v>34</v>
      </c>
      <c r="B50" s="236"/>
      <c r="C50" s="236"/>
      <c r="D50" s="100"/>
      <c r="E50" s="76"/>
      <c r="F50" s="77"/>
      <c r="G50" s="95"/>
      <c r="H50" s="95"/>
      <c r="I50" s="95"/>
      <c r="J50" s="254"/>
      <c r="K50" s="254"/>
      <c r="L50" s="254"/>
      <c r="M50" s="221"/>
      <c r="N50" s="221"/>
      <c r="O50" s="221"/>
      <c r="P50" s="86"/>
      <c r="Q50" s="93"/>
      <c r="R50" s="93"/>
      <c r="S50" s="86"/>
      <c r="T50" s="86"/>
      <c r="U50" s="94"/>
      <c r="V50" s="86"/>
      <c r="W50" s="86"/>
      <c r="X50" s="86"/>
      <c r="Y50" s="86"/>
      <c r="Z50" s="86"/>
      <c r="AA50" s="86"/>
      <c r="AB50" s="86"/>
    </row>
    <row r="51" spans="1:28">
      <c r="A51" s="83">
        <f t="shared" si="0"/>
        <v>35</v>
      </c>
      <c r="B51" s="236"/>
      <c r="C51" s="236"/>
      <c r="D51" s="100"/>
      <c r="E51" s="76"/>
      <c r="F51" s="77"/>
      <c r="G51" s="95"/>
      <c r="H51" s="95"/>
      <c r="I51" s="95"/>
      <c r="J51" s="254"/>
      <c r="K51" s="254"/>
      <c r="L51" s="254"/>
      <c r="M51" s="221"/>
      <c r="N51" s="221"/>
      <c r="O51" s="221"/>
      <c r="P51" s="86"/>
      <c r="Q51" s="93"/>
      <c r="R51" s="93"/>
      <c r="S51" s="86"/>
      <c r="T51" s="86"/>
      <c r="U51" s="94"/>
      <c r="V51" s="86"/>
      <c r="W51" s="86"/>
      <c r="X51" s="86"/>
      <c r="Y51" s="86"/>
      <c r="Z51" s="86"/>
      <c r="AA51" s="86"/>
      <c r="AB51" s="86"/>
    </row>
    <row r="52" spans="1:28">
      <c r="A52" s="83">
        <f t="shared" si="0"/>
        <v>36</v>
      </c>
      <c r="B52" s="236"/>
      <c r="C52" s="236"/>
      <c r="D52" s="100"/>
      <c r="E52" s="76"/>
      <c r="F52" s="77"/>
      <c r="G52" s="95"/>
      <c r="H52" s="95"/>
      <c r="I52" s="95"/>
      <c r="J52" s="254"/>
      <c r="K52" s="254"/>
      <c r="L52" s="254"/>
      <c r="M52" s="221"/>
      <c r="N52" s="221"/>
      <c r="O52" s="221"/>
      <c r="P52" s="86"/>
      <c r="Q52" s="93"/>
      <c r="R52" s="93"/>
      <c r="S52" s="86"/>
      <c r="T52" s="86"/>
      <c r="U52" s="94"/>
      <c r="V52" s="86"/>
      <c r="W52" s="86"/>
      <c r="X52" s="86"/>
      <c r="Y52" s="86"/>
      <c r="Z52" s="86"/>
      <c r="AA52" s="86"/>
      <c r="AB52" s="86"/>
    </row>
    <row r="53" spans="1:28">
      <c r="A53" s="83">
        <f t="shared" si="0"/>
        <v>37</v>
      </c>
      <c r="B53" s="236"/>
      <c r="C53" s="236"/>
      <c r="D53" s="100"/>
      <c r="E53" s="76"/>
      <c r="F53" s="77"/>
      <c r="G53" s="95"/>
      <c r="H53" s="95"/>
      <c r="I53" s="95"/>
      <c r="J53" s="254"/>
      <c r="K53" s="254"/>
      <c r="L53" s="254"/>
      <c r="M53" s="221"/>
      <c r="N53" s="221"/>
      <c r="O53" s="221"/>
      <c r="P53" s="86"/>
      <c r="Q53" s="93"/>
      <c r="R53" s="93"/>
      <c r="S53" s="86"/>
      <c r="T53" s="86"/>
      <c r="U53" s="94"/>
      <c r="V53" s="86"/>
      <c r="W53" s="86"/>
      <c r="X53" s="86"/>
      <c r="Y53" s="86"/>
      <c r="Z53" s="86"/>
      <c r="AA53" s="86"/>
      <c r="AB53" s="86"/>
    </row>
    <row r="54" spans="1:28">
      <c r="A54" s="83">
        <f t="shared" si="0"/>
        <v>38</v>
      </c>
      <c r="B54" s="236"/>
      <c r="C54" s="236"/>
      <c r="D54" s="100"/>
      <c r="E54" s="76"/>
      <c r="F54" s="77"/>
      <c r="G54" s="95"/>
      <c r="H54" s="95"/>
      <c r="I54" s="95"/>
      <c r="J54" s="254"/>
      <c r="K54" s="254"/>
      <c r="L54" s="254"/>
      <c r="M54" s="221"/>
      <c r="N54" s="221"/>
      <c r="O54" s="221"/>
      <c r="P54" s="86"/>
      <c r="Q54" s="93"/>
      <c r="R54" s="93"/>
      <c r="S54" s="86"/>
      <c r="T54" s="86"/>
      <c r="U54" s="94"/>
      <c r="V54" s="86"/>
      <c r="W54" s="86"/>
      <c r="X54" s="86"/>
      <c r="Y54" s="86"/>
      <c r="Z54" s="86"/>
      <c r="AA54" s="86"/>
      <c r="AB54" s="86"/>
    </row>
    <row r="55" spans="1:28">
      <c r="A55" s="83">
        <f t="shared" si="0"/>
        <v>39</v>
      </c>
      <c r="B55" s="236"/>
      <c r="C55" s="236"/>
      <c r="D55" s="100"/>
      <c r="E55" s="100"/>
      <c r="F55" s="96"/>
      <c r="G55" s="95"/>
      <c r="H55" s="95"/>
      <c r="I55" s="95"/>
      <c r="J55" s="221"/>
      <c r="K55" s="221"/>
      <c r="L55" s="221"/>
      <c r="M55" s="221"/>
      <c r="N55" s="221"/>
      <c r="O55" s="221"/>
      <c r="P55" s="86"/>
      <c r="Q55" s="93"/>
      <c r="R55" s="93"/>
      <c r="S55" s="86"/>
      <c r="T55" s="86"/>
      <c r="U55" s="94"/>
      <c r="V55" s="86"/>
      <c r="W55" s="86"/>
      <c r="X55" s="86"/>
      <c r="Y55" s="86"/>
      <c r="Z55" s="86"/>
      <c r="AA55" s="86"/>
      <c r="AB55" s="86"/>
    </row>
    <row r="56" spans="1:28" ht="26.1" customHeight="1">
      <c r="A56" s="83">
        <f t="shared" si="0"/>
        <v>40</v>
      </c>
      <c r="B56" s="236"/>
      <c r="C56" s="236"/>
      <c r="D56" s="100"/>
      <c r="E56" s="97"/>
      <c r="F56" s="78"/>
      <c r="G56" s="95"/>
      <c r="H56" s="95"/>
      <c r="I56" s="95"/>
      <c r="J56" s="221"/>
      <c r="K56" s="221"/>
      <c r="L56" s="221"/>
      <c r="M56" s="221"/>
      <c r="N56" s="221"/>
      <c r="O56" s="221"/>
      <c r="P56" s="86"/>
      <c r="Q56" s="93"/>
      <c r="R56" s="93"/>
      <c r="S56" s="86"/>
      <c r="T56" s="86"/>
      <c r="U56" s="94"/>
      <c r="V56" s="86"/>
      <c r="W56" s="86"/>
      <c r="X56" s="86"/>
      <c r="Y56" s="86"/>
      <c r="Z56" s="86"/>
      <c r="AA56" s="86"/>
      <c r="AB56" s="86"/>
    </row>
    <row r="57" spans="1:28">
      <c r="A57" s="83">
        <f t="shared" si="0"/>
        <v>41</v>
      </c>
      <c r="B57" s="236"/>
      <c r="C57" s="236"/>
      <c r="D57" s="100"/>
      <c r="E57" s="79"/>
      <c r="F57" s="78"/>
      <c r="G57" s="95"/>
      <c r="H57" s="95"/>
      <c r="I57" s="95"/>
      <c r="J57" s="221"/>
      <c r="K57" s="221"/>
      <c r="L57" s="221"/>
      <c r="M57" s="221"/>
      <c r="N57" s="221"/>
      <c r="O57" s="221"/>
      <c r="P57" s="86"/>
      <c r="Q57" s="93"/>
      <c r="R57" s="93"/>
      <c r="S57" s="86"/>
      <c r="T57" s="86"/>
      <c r="U57" s="94"/>
      <c r="V57" s="86"/>
      <c r="W57" s="86"/>
      <c r="X57" s="86"/>
      <c r="Y57" s="86"/>
      <c r="Z57" s="86"/>
      <c r="AA57" s="86"/>
      <c r="AB57" s="86"/>
    </row>
    <row r="58" spans="1:28" ht="26.1" customHeight="1">
      <c r="A58" s="83">
        <f t="shared" si="0"/>
        <v>42</v>
      </c>
      <c r="B58" s="236"/>
      <c r="C58" s="236"/>
      <c r="D58" s="100"/>
      <c r="E58" s="80"/>
      <c r="F58" s="81"/>
      <c r="G58" s="95"/>
      <c r="H58" s="95"/>
      <c r="I58" s="95"/>
      <c r="J58" s="221"/>
      <c r="K58" s="221"/>
      <c r="L58" s="221"/>
      <c r="M58" s="221"/>
      <c r="N58" s="221"/>
      <c r="O58" s="221"/>
      <c r="P58" s="86"/>
      <c r="Q58" s="93"/>
      <c r="R58" s="93"/>
      <c r="S58" s="86"/>
      <c r="T58" s="86"/>
      <c r="U58" s="94"/>
      <c r="V58" s="86"/>
      <c r="W58" s="86"/>
      <c r="X58" s="86"/>
      <c r="Y58" s="86"/>
      <c r="Z58" s="86"/>
      <c r="AA58" s="86"/>
      <c r="AB58" s="86"/>
    </row>
    <row r="59" spans="1:28" ht="26.1" customHeight="1">
      <c r="A59" s="83">
        <f t="shared" si="0"/>
        <v>43</v>
      </c>
      <c r="B59" s="236"/>
      <c r="C59" s="236"/>
      <c r="D59" s="100"/>
      <c r="E59" s="82"/>
      <c r="F59" s="100"/>
      <c r="G59" s="95"/>
      <c r="H59" s="95"/>
      <c r="I59" s="95"/>
      <c r="J59" s="221"/>
      <c r="K59" s="221"/>
      <c r="L59" s="221"/>
      <c r="M59" s="221"/>
      <c r="N59" s="221"/>
      <c r="O59" s="221"/>
      <c r="P59" s="86"/>
      <c r="Q59" s="93"/>
      <c r="R59" s="93"/>
      <c r="S59" s="86"/>
      <c r="T59" s="86"/>
      <c r="U59" s="94"/>
      <c r="V59" s="86"/>
      <c r="W59" s="86"/>
      <c r="X59" s="86"/>
      <c r="Y59" s="86"/>
      <c r="Z59" s="86"/>
      <c r="AA59" s="86"/>
      <c r="AB59" s="86"/>
    </row>
    <row r="60" spans="1:28" ht="26.1" customHeight="1">
      <c r="A60" s="83">
        <f t="shared" si="0"/>
        <v>44</v>
      </c>
      <c r="B60" s="236"/>
      <c r="C60" s="236"/>
      <c r="D60" s="100"/>
      <c r="E60" s="82"/>
      <c r="F60" s="100"/>
      <c r="G60" s="95"/>
      <c r="H60" s="95"/>
      <c r="I60" s="95"/>
      <c r="J60" s="221"/>
      <c r="K60" s="221"/>
      <c r="L60" s="221"/>
      <c r="M60" s="221"/>
      <c r="N60" s="221"/>
      <c r="O60" s="221"/>
      <c r="P60" s="86"/>
      <c r="Q60" s="93"/>
      <c r="R60" s="93"/>
      <c r="S60" s="86"/>
      <c r="T60" s="86"/>
      <c r="U60" s="94"/>
      <c r="V60" s="86"/>
      <c r="W60" s="86"/>
      <c r="X60" s="86"/>
      <c r="Y60" s="86"/>
      <c r="Z60" s="86"/>
      <c r="AA60" s="86"/>
      <c r="AB60" s="86"/>
    </row>
    <row r="61" spans="1:28" ht="26.1" customHeight="1">
      <c r="A61" s="83">
        <f t="shared" si="0"/>
        <v>45</v>
      </c>
      <c r="B61" s="236"/>
      <c r="C61" s="236"/>
      <c r="D61" s="100"/>
      <c r="E61" s="82"/>
      <c r="F61" s="100"/>
      <c r="G61" s="95"/>
      <c r="H61" s="95"/>
      <c r="I61" s="95"/>
      <c r="J61" s="221"/>
      <c r="K61" s="221"/>
      <c r="L61" s="221"/>
      <c r="M61" s="221"/>
      <c r="N61" s="221"/>
      <c r="O61" s="221"/>
      <c r="P61" s="86"/>
      <c r="Q61" s="93"/>
      <c r="R61" s="93"/>
      <c r="S61" s="86"/>
      <c r="T61" s="86"/>
      <c r="U61" s="94"/>
      <c r="V61" s="86"/>
      <c r="W61" s="86"/>
      <c r="X61" s="86"/>
      <c r="Y61" s="86"/>
      <c r="Z61" s="86"/>
      <c r="AA61" s="86"/>
      <c r="AB61" s="86"/>
    </row>
    <row r="62" spans="1:28" ht="26.1" customHeight="1">
      <c r="A62" s="83">
        <f t="shared" si="0"/>
        <v>46</v>
      </c>
      <c r="B62" s="236"/>
      <c r="C62" s="236"/>
      <c r="D62" s="100"/>
      <c r="E62" s="82"/>
      <c r="F62" s="100"/>
      <c r="G62" s="95"/>
      <c r="H62" s="95"/>
      <c r="I62" s="95"/>
      <c r="J62" s="221"/>
      <c r="K62" s="221"/>
      <c r="L62" s="221"/>
      <c r="M62" s="221"/>
      <c r="N62" s="221"/>
      <c r="O62" s="221"/>
      <c r="P62" s="86"/>
      <c r="Q62" s="93"/>
      <c r="R62" s="93"/>
      <c r="S62" s="86"/>
      <c r="T62" s="86"/>
      <c r="U62" s="94"/>
      <c r="V62" s="86"/>
      <c r="W62" s="86"/>
      <c r="X62" s="86"/>
      <c r="Y62" s="86"/>
      <c r="Z62" s="86"/>
      <c r="AA62" s="86"/>
      <c r="AB62" s="86"/>
    </row>
    <row r="63" spans="1:28" ht="26.1" customHeight="1">
      <c r="A63" s="83">
        <f t="shared" si="0"/>
        <v>47</v>
      </c>
      <c r="B63" s="236"/>
      <c r="C63" s="236"/>
      <c r="D63" s="100"/>
      <c r="E63" s="82"/>
      <c r="F63" s="100"/>
      <c r="G63" s="95"/>
      <c r="H63" s="95"/>
      <c r="I63" s="95"/>
      <c r="J63" s="221"/>
      <c r="K63" s="221"/>
      <c r="L63" s="221"/>
      <c r="M63" s="221"/>
      <c r="N63" s="221"/>
      <c r="O63" s="221"/>
      <c r="P63" s="86"/>
      <c r="Q63" s="93"/>
      <c r="R63" s="93"/>
      <c r="S63" s="86"/>
      <c r="T63" s="86"/>
      <c r="U63" s="94"/>
      <c r="V63" s="86"/>
      <c r="W63" s="86"/>
      <c r="X63" s="86"/>
      <c r="Y63" s="86"/>
      <c r="Z63" s="86"/>
      <c r="AA63" s="86"/>
      <c r="AB63" s="86"/>
    </row>
    <row r="64" spans="1:28" ht="26.1" customHeight="1">
      <c r="A64" s="83">
        <f t="shared" si="0"/>
        <v>48</v>
      </c>
      <c r="B64" s="236"/>
      <c r="C64" s="236"/>
      <c r="D64" s="100"/>
      <c r="E64" s="82"/>
      <c r="F64" s="100"/>
      <c r="G64" s="95"/>
      <c r="H64" s="95"/>
      <c r="I64" s="95"/>
      <c r="J64" s="221"/>
      <c r="K64" s="221"/>
      <c r="L64" s="221"/>
      <c r="M64" s="221"/>
      <c r="N64" s="221"/>
      <c r="O64" s="221"/>
      <c r="P64" s="86"/>
      <c r="Q64" s="93"/>
      <c r="R64" s="93"/>
      <c r="S64" s="86"/>
      <c r="T64" s="86"/>
      <c r="U64" s="94"/>
      <c r="V64" s="86"/>
      <c r="W64" s="86"/>
      <c r="X64" s="86"/>
      <c r="Y64" s="86"/>
      <c r="Z64" s="86"/>
      <c r="AA64" s="86"/>
      <c r="AB64" s="86"/>
    </row>
    <row r="65" spans="1:28" ht="26.1" customHeight="1">
      <c r="A65" s="83">
        <f t="shared" si="0"/>
        <v>49</v>
      </c>
      <c r="B65" s="236"/>
      <c r="C65" s="236"/>
      <c r="D65" s="100"/>
      <c r="E65" s="82"/>
      <c r="F65" s="100"/>
      <c r="G65" s="95"/>
      <c r="H65" s="95"/>
      <c r="I65" s="95"/>
      <c r="J65" s="221"/>
      <c r="K65" s="221"/>
      <c r="L65" s="221"/>
      <c r="M65" s="221"/>
      <c r="N65" s="221"/>
      <c r="O65" s="221"/>
      <c r="P65" s="86"/>
      <c r="Q65" s="93"/>
      <c r="R65" s="93"/>
      <c r="S65" s="86"/>
      <c r="T65" s="86"/>
      <c r="U65" s="94"/>
      <c r="V65" s="86"/>
      <c r="W65" s="86"/>
      <c r="X65" s="86"/>
      <c r="Y65" s="86"/>
      <c r="Z65" s="86"/>
      <c r="AA65" s="86"/>
      <c r="AB65" s="86"/>
    </row>
    <row r="66" spans="1:28" ht="26.1" customHeight="1">
      <c r="A66" s="83">
        <f t="shared" si="0"/>
        <v>50</v>
      </c>
      <c r="B66" s="236"/>
      <c r="C66" s="236"/>
      <c r="D66" s="100"/>
      <c r="E66" s="82"/>
      <c r="F66" s="100"/>
      <c r="G66" s="95"/>
      <c r="H66" s="95"/>
      <c r="I66" s="95"/>
      <c r="J66" s="221"/>
      <c r="K66" s="221"/>
      <c r="L66" s="221"/>
      <c r="M66" s="221"/>
      <c r="N66" s="221"/>
      <c r="O66" s="221"/>
      <c r="P66" s="86"/>
      <c r="Q66" s="93"/>
      <c r="R66" s="93"/>
      <c r="S66" s="86"/>
      <c r="T66" s="86"/>
      <c r="U66" s="94"/>
      <c r="V66" s="86"/>
      <c r="W66" s="86"/>
      <c r="X66" s="86"/>
      <c r="Y66" s="86"/>
      <c r="Z66" s="86"/>
      <c r="AA66" s="86"/>
      <c r="AB66" s="86"/>
    </row>
    <row r="67" spans="1:28" ht="26.1" customHeight="1">
      <c r="A67" s="83">
        <f t="shared" si="0"/>
        <v>51</v>
      </c>
      <c r="B67" s="236"/>
      <c r="C67" s="236"/>
      <c r="D67" s="100"/>
      <c r="E67" s="82"/>
      <c r="F67" s="100"/>
      <c r="G67" s="95"/>
      <c r="H67" s="95"/>
      <c r="I67" s="95"/>
      <c r="J67" s="221"/>
      <c r="K67" s="221"/>
      <c r="L67" s="221"/>
      <c r="M67" s="221"/>
      <c r="N67" s="221"/>
      <c r="O67" s="221"/>
      <c r="P67" s="86"/>
      <c r="Q67" s="93"/>
      <c r="R67" s="93"/>
      <c r="S67" s="86"/>
      <c r="T67" s="86"/>
      <c r="U67" s="94"/>
      <c r="V67" s="86"/>
      <c r="W67" s="86"/>
      <c r="X67" s="86"/>
      <c r="Y67" s="86"/>
      <c r="Z67" s="86"/>
      <c r="AA67" s="86"/>
      <c r="AB67" s="86"/>
    </row>
    <row r="68" spans="1:28" ht="26.1" customHeight="1">
      <c r="A68" s="83">
        <f t="shared" si="0"/>
        <v>52</v>
      </c>
      <c r="B68" s="236"/>
      <c r="C68" s="236"/>
      <c r="D68" s="100"/>
      <c r="E68" s="82"/>
      <c r="F68" s="100"/>
      <c r="G68" s="95"/>
      <c r="H68" s="95"/>
      <c r="I68" s="95"/>
      <c r="J68" s="221"/>
      <c r="K68" s="221"/>
      <c r="L68" s="221"/>
      <c r="M68" s="221"/>
      <c r="N68" s="221"/>
      <c r="O68" s="221"/>
      <c r="P68" s="86"/>
      <c r="Q68" s="93"/>
      <c r="R68" s="93"/>
      <c r="S68" s="86"/>
      <c r="T68" s="86"/>
      <c r="U68" s="94"/>
      <c r="V68" s="86"/>
      <c r="W68" s="86"/>
      <c r="X68" s="86"/>
      <c r="Y68" s="86"/>
      <c r="Z68" s="86"/>
      <c r="AA68" s="86"/>
      <c r="AB68" s="86"/>
    </row>
    <row r="69" spans="1:28" ht="26.1" customHeight="1">
      <c r="A69" s="83">
        <f t="shared" si="0"/>
        <v>53</v>
      </c>
      <c r="B69" s="236"/>
      <c r="C69" s="236"/>
      <c r="D69" s="100"/>
      <c r="E69" s="82"/>
      <c r="F69" s="100"/>
      <c r="G69" s="95"/>
      <c r="H69" s="95"/>
      <c r="I69" s="95"/>
      <c r="J69" s="221"/>
      <c r="K69" s="221"/>
      <c r="L69" s="221"/>
      <c r="M69" s="221"/>
      <c r="N69" s="221"/>
      <c r="O69" s="221"/>
      <c r="P69" s="86"/>
      <c r="Q69" s="93"/>
      <c r="R69" s="93"/>
      <c r="S69" s="86"/>
      <c r="T69" s="86"/>
      <c r="U69" s="94"/>
      <c r="V69" s="86"/>
      <c r="W69" s="86"/>
      <c r="X69" s="86"/>
      <c r="Y69" s="86"/>
      <c r="Z69" s="86"/>
      <c r="AA69" s="86"/>
      <c r="AB69" s="86"/>
    </row>
    <row r="70" spans="1:28" ht="26.1" customHeight="1">
      <c r="A70" s="83">
        <f t="shared" si="0"/>
        <v>54</v>
      </c>
      <c r="B70" s="236"/>
      <c r="C70" s="236"/>
      <c r="D70" s="100"/>
      <c r="E70" s="82"/>
      <c r="F70" s="100"/>
      <c r="G70" s="95"/>
      <c r="H70" s="95"/>
      <c r="I70" s="95"/>
      <c r="J70" s="221"/>
      <c r="K70" s="221"/>
      <c r="L70" s="221"/>
      <c r="M70" s="221"/>
      <c r="N70" s="221"/>
      <c r="O70" s="221"/>
      <c r="P70" s="86"/>
      <c r="Q70" s="93"/>
      <c r="R70" s="93"/>
      <c r="S70" s="86"/>
      <c r="T70" s="86"/>
      <c r="U70" s="94"/>
      <c r="V70" s="86"/>
      <c r="W70" s="86"/>
      <c r="X70" s="86"/>
      <c r="Y70" s="86"/>
      <c r="Z70" s="86"/>
      <c r="AA70" s="86"/>
      <c r="AB70" s="86"/>
    </row>
    <row r="71" spans="1:28" ht="26.1" customHeight="1">
      <c r="A71" s="83">
        <f t="shared" si="0"/>
        <v>55</v>
      </c>
      <c r="B71" s="236"/>
      <c r="C71" s="236"/>
      <c r="D71" s="100"/>
      <c r="E71" s="82"/>
      <c r="F71" s="100"/>
      <c r="G71" s="95"/>
      <c r="H71" s="95"/>
      <c r="I71" s="95"/>
      <c r="J71" s="221"/>
      <c r="K71" s="221"/>
      <c r="L71" s="221"/>
      <c r="M71" s="221"/>
      <c r="N71" s="221"/>
      <c r="O71" s="221"/>
      <c r="P71" s="86"/>
      <c r="Q71" s="93"/>
      <c r="R71" s="93"/>
      <c r="S71" s="86"/>
      <c r="T71" s="86"/>
      <c r="U71" s="94"/>
      <c r="V71" s="86"/>
      <c r="W71" s="86"/>
      <c r="X71" s="86"/>
      <c r="Y71" s="86"/>
      <c r="Z71" s="86"/>
      <c r="AA71" s="86"/>
      <c r="AB71" s="86"/>
    </row>
    <row r="72" spans="1:28" ht="26.1" customHeight="1">
      <c r="A72" s="83">
        <f t="shared" si="0"/>
        <v>56</v>
      </c>
      <c r="B72" s="236"/>
      <c r="C72" s="236"/>
      <c r="D72" s="100"/>
      <c r="E72" s="82"/>
      <c r="F72" s="100"/>
      <c r="G72" s="95"/>
      <c r="H72" s="95"/>
      <c r="I72" s="95"/>
      <c r="J72" s="221"/>
      <c r="K72" s="221"/>
      <c r="L72" s="221"/>
      <c r="M72" s="221"/>
      <c r="N72" s="221"/>
      <c r="O72" s="221"/>
      <c r="P72" s="86"/>
      <c r="Q72" s="93"/>
      <c r="R72" s="93"/>
      <c r="S72" s="86"/>
      <c r="T72" s="86"/>
      <c r="U72" s="94"/>
      <c r="V72" s="86"/>
      <c r="W72" s="86"/>
      <c r="X72" s="86"/>
      <c r="Y72" s="86"/>
      <c r="Z72" s="86"/>
      <c r="AA72" s="86"/>
      <c r="AB72" s="86"/>
    </row>
    <row r="73" spans="1:28" ht="26.1" customHeight="1">
      <c r="A73" s="83">
        <f t="shared" si="0"/>
        <v>57</v>
      </c>
      <c r="B73" s="236"/>
      <c r="C73" s="236"/>
      <c r="D73" s="100"/>
      <c r="E73" s="82"/>
      <c r="F73" s="100"/>
      <c r="G73" s="95"/>
      <c r="H73" s="95"/>
      <c r="I73" s="95"/>
      <c r="J73" s="221"/>
      <c r="K73" s="221"/>
      <c r="L73" s="221"/>
      <c r="M73" s="221"/>
      <c r="N73" s="221"/>
      <c r="O73" s="221"/>
      <c r="P73" s="86"/>
      <c r="Q73" s="93"/>
      <c r="R73" s="93"/>
      <c r="S73" s="86"/>
      <c r="T73" s="86"/>
      <c r="U73" s="94"/>
      <c r="V73" s="86"/>
      <c r="W73" s="86"/>
      <c r="X73" s="86"/>
      <c r="Y73" s="86"/>
      <c r="Z73" s="86"/>
      <c r="AA73" s="86"/>
      <c r="AB73" s="86"/>
    </row>
    <row r="74" spans="1:28" ht="26.1" customHeight="1">
      <c r="A74" s="83">
        <f t="shared" si="0"/>
        <v>58</v>
      </c>
      <c r="B74" s="236"/>
      <c r="C74" s="236"/>
      <c r="D74" s="100"/>
      <c r="E74" s="82"/>
      <c r="F74" s="100"/>
      <c r="G74" s="95"/>
      <c r="H74" s="95"/>
      <c r="I74" s="95"/>
      <c r="J74" s="221"/>
      <c r="K74" s="221"/>
      <c r="L74" s="221"/>
      <c r="M74" s="221"/>
      <c r="N74" s="221"/>
      <c r="O74" s="221"/>
      <c r="P74" s="86"/>
      <c r="Q74" s="93"/>
      <c r="R74" s="93"/>
      <c r="S74" s="86"/>
      <c r="T74" s="86"/>
      <c r="U74" s="94"/>
      <c r="V74" s="86"/>
      <c r="W74" s="86"/>
      <c r="X74" s="86"/>
      <c r="Y74" s="86"/>
      <c r="Z74" s="86"/>
      <c r="AA74" s="86"/>
      <c r="AB74" s="86"/>
    </row>
    <row r="75" spans="1:28" ht="26.1" customHeight="1">
      <c r="A75" s="83">
        <f t="shared" si="0"/>
        <v>59</v>
      </c>
      <c r="B75" s="236"/>
      <c r="C75" s="236"/>
      <c r="D75" s="100"/>
      <c r="E75" s="82"/>
      <c r="F75" s="100"/>
      <c r="G75" s="95"/>
      <c r="H75" s="95"/>
      <c r="I75" s="95"/>
      <c r="J75" s="221"/>
      <c r="K75" s="221"/>
      <c r="L75" s="221"/>
      <c r="M75" s="221"/>
      <c r="N75" s="221"/>
      <c r="O75" s="221"/>
      <c r="P75" s="86"/>
      <c r="Q75" s="93"/>
      <c r="R75" s="93"/>
      <c r="S75" s="86"/>
      <c r="T75" s="86"/>
      <c r="U75" s="94"/>
      <c r="V75" s="86"/>
      <c r="W75" s="86"/>
      <c r="X75" s="86"/>
      <c r="Y75" s="86"/>
      <c r="Z75" s="86"/>
      <c r="AA75" s="86"/>
      <c r="AB75" s="86"/>
    </row>
    <row r="76" spans="1:28" ht="26.1" customHeight="1">
      <c r="A76" s="83">
        <f t="shared" si="0"/>
        <v>60</v>
      </c>
      <c r="B76" s="236"/>
      <c r="C76" s="236"/>
      <c r="D76" s="100"/>
      <c r="E76" s="82"/>
      <c r="F76" s="100"/>
      <c r="G76" s="95"/>
      <c r="H76" s="95"/>
      <c r="I76" s="95"/>
      <c r="J76" s="221"/>
      <c r="K76" s="221"/>
      <c r="L76" s="221"/>
      <c r="M76" s="221"/>
      <c r="N76" s="221"/>
      <c r="O76" s="221"/>
      <c r="P76" s="86"/>
      <c r="Q76" s="93"/>
      <c r="R76" s="93"/>
      <c r="S76" s="86"/>
      <c r="T76" s="86"/>
      <c r="U76" s="94"/>
      <c r="V76" s="86"/>
      <c r="W76" s="86"/>
      <c r="X76" s="86"/>
      <c r="Y76" s="86"/>
      <c r="Z76" s="86"/>
      <c r="AA76" s="86"/>
      <c r="AB76" s="86"/>
    </row>
    <row r="77" spans="1:28" ht="26.1" customHeight="1">
      <c r="A77" s="83">
        <f t="shared" si="0"/>
        <v>61</v>
      </c>
      <c r="B77" s="236"/>
      <c r="C77" s="236"/>
      <c r="D77" s="100"/>
      <c r="E77" s="82"/>
      <c r="F77" s="100"/>
      <c r="G77" s="95"/>
      <c r="H77" s="95"/>
      <c r="I77" s="95"/>
      <c r="J77" s="221"/>
      <c r="K77" s="221"/>
      <c r="L77" s="221"/>
      <c r="M77" s="221"/>
      <c r="N77" s="221"/>
      <c r="O77" s="221"/>
      <c r="P77" s="86"/>
      <c r="Q77" s="93"/>
      <c r="R77" s="93"/>
      <c r="S77" s="86"/>
      <c r="T77" s="86"/>
      <c r="U77" s="94"/>
      <c r="V77" s="86"/>
      <c r="W77" s="86"/>
      <c r="X77" s="86"/>
      <c r="Y77" s="86"/>
      <c r="Z77" s="86"/>
      <c r="AA77" s="86"/>
      <c r="AB77" s="86"/>
    </row>
    <row r="78" spans="1:28" ht="26.1" customHeight="1">
      <c r="A78" s="83">
        <f t="shared" si="0"/>
        <v>62</v>
      </c>
      <c r="B78" s="236"/>
      <c r="C78" s="236"/>
      <c r="D78" s="100"/>
      <c r="E78" s="82"/>
      <c r="F78" s="100"/>
      <c r="G78" s="95"/>
      <c r="H78" s="95"/>
      <c r="I78" s="95"/>
      <c r="J78" s="221"/>
      <c r="K78" s="221"/>
      <c r="L78" s="221"/>
      <c r="M78" s="221"/>
      <c r="N78" s="221"/>
      <c r="O78" s="221"/>
      <c r="P78" s="86"/>
      <c r="Q78" s="93"/>
      <c r="R78" s="93"/>
      <c r="S78" s="86"/>
      <c r="T78" s="86"/>
      <c r="U78" s="94"/>
      <c r="V78" s="86"/>
      <c r="W78" s="86"/>
      <c r="X78" s="86"/>
      <c r="Y78" s="86"/>
      <c r="Z78" s="86"/>
      <c r="AA78" s="86"/>
      <c r="AB78" s="86"/>
    </row>
    <row r="79" spans="1:28" ht="26.1" customHeight="1">
      <c r="A79" s="83">
        <f t="shared" si="0"/>
        <v>63</v>
      </c>
      <c r="B79" s="236"/>
      <c r="C79" s="236"/>
      <c r="D79" s="100"/>
      <c r="E79" s="82"/>
      <c r="F79" s="77"/>
      <c r="G79" s="95"/>
      <c r="H79" s="95"/>
      <c r="I79" s="95"/>
      <c r="J79" s="221"/>
      <c r="K79" s="221"/>
      <c r="L79" s="221"/>
      <c r="M79" s="221"/>
      <c r="N79" s="221"/>
      <c r="O79" s="221"/>
      <c r="P79" s="86"/>
      <c r="Q79" s="93"/>
      <c r="R79" s="93"/>
      <c r="S79" s="86"/>
      <c r="T79" s="86"/>
      <c r="U79" s="94"/>
      <c r="V79" s="86"/>
      <c r="W79" s="86"/>
      <c r="X79" s="86"/>
      <c r="Y79" s="86"/>
      <c r="Z79" s="86"/>
      <c r="AA79" s="86"/>
      <c r="AB79" s="86"/>
    </row>
    <row r="80" spans="1:28">
      <c r="A80" s="83">
        <f t="shared" si="0"/>
        <v>64</v>
      </c>
      <c r="B80" s="236"/>
      <c r="C80" s="236"/>
      <c r="D80" s="100"/>
      <c r="E80" s="102"/>
      <c r="F80" s="83"/>
      <c r="G80" s="95"/>
      <c r="H80" s="95"/>
      <c r="I80" s="95"/>
      <c r="J80" s="221"/>
      <c r="K80" s="221"/>
      <c r="L80" s="221"/>
      <c r="M80" s="221"/>
      <c r="N80" s="221"/>
      <c r="O80" s="221"/>
      <c r="P80" s="86"/>
      <c r="Q80" s="93"/>
      <c r="R80" s="93"/>
      <c r="S80" s="86"/>
      <c r="T80" s="86"/>
      <c r="U80" s="94"/>
      <c r="V80" s="86"/>
      <c r="W80" s="86"/>
      <c r="X80" s="86"/>
      <c r="Y80" s="86"/>
      <c r="Z80" s="86"/>
      <c r="AA80" s="86"/>
      <c r="AB80" s="86"/>
    </row>
    <row r="81" spans="1:28">
      <c r="A81" s="83">
        <f t="shared" si="0"/>
        <v>65</v>
      </c>
      <c r="B81" s="236"/>
      <c r="C81" s="236"/>
      <c r="D81" s="100"/>
      <c r="E81" s="83"/>
      <c r="F81" s="83"/>
      <c r="G81" s="95"/>
      <c r="H81" s="95"/>
      <c r="I81" s="95"/>
      <c r="J81" s="221"/>
      <c r="K81" s="221"/>
      <c r="L81" s="221"/>
      <c r="M81" s="221"/>
      <c r="N81" s="221"/>
      <c r="O81" s="221"/>
      <c r="P81" s="86"/>
      <c r="Q81" s="93"/>
      <c r="R81" s="93"/>
      <c r="S81" s="86"/>
      <c r="T81" s="86"/>
      <c r="U81" s="94"/>
      <c r="V81" s="86"/>
      <c r="W81" s="86"/>
      <c r="X81" s="86"/>
      <c r="Y81" s="86"/>
      <c r="Z81" s="86"/>
      <c r="AA81" s="86"/>
      <c r="AB81" s="86"/>
    </row>
    <row r="82" spans="1:28">
      <c r="A82" s="83">
        <f t="shared" ref="A82:A145" si="1">ROW()-16</f>
        <v>66</v>
      </c>
      <c r="B82" s="236"/>
      <c r="C82" s="236"/>
      <c r="D82" s="100"/>
      <c r="E82" s="102"/>
      <c r="F82" s="81"/>
      <c r="G82" s="95"/>
      <c r="H82" s="95"/>
      <c r="I82" s="95"/>
      <c r="J82" s="221"/>
      <c r="K82" s="221"/>
      <c r="L82" s="221"/>
      <c r="M82" s="221"/>
      <c r="N82" s="221"/>
      <c r="O82" s="221"/>
      <c r="P82" s="98"/>
      <c r="Q82" s="98"/>
      <c r="R82" s="98"/>
      <c r="S82" s="98"/>
      <c r="T82" s="98"/>
      <c r="U82" s="98"/>
      <c r="V82" s="98"/>
      <c r="W82" s="98"/>
      <c r="X82" s="98"/>
      <c r="Y82" s="98"/>
      <c r="Z82" s="98"/>
      <c r="AA82" s="98"/>
      <c r="AB82" s="98"/>
    </row>
    <row r="83" spans="1:28">
      <c r="A83" s="83">
        <f t="shared" si="1"/>
        <v>67</v>
      </c>
      <c r="B83" s="236"/>
      <c r="C83" s="236"/>
      <c r="D83" s="100"/>
      <c r="E83" s="102"/>
      <c r="F83" s="81"/>
      <c r="G83" s="95"/>
      <c r="H83" s="95"/>
      <c r="I83" s="95"/>
      <c r="J83" s="221"/>
      <c r="K83" s="221"/>
      <c r="L83" s="221"/>
      <c r="M83" s="221"/>
      <c r="N83" s="221"/>
      <c r="O83" s="221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  <c r="AA83" s="98"/>
      <c r="AB83" s="98"/>
    </row>
    <row r="84" spans="1:28">
      <c r="A84" s="83">
        <f t="shared" si="1"/>
        <v>68</v>
      </c>
      <c r="B84" s="236"/>
      <c r="C84" s="236"/>
      <c r="D84" s="100"/>
      <c r="E84" s="102"/>
      <c r="F84" s="81"/>
      <c r="G84" s="95"/>
      <c r="H84" s="95"/>
      <c r="I84" s="95"/>
      <c r="J84" s="221"/>
      <c r="K84" s="221"/>
      <c r="L84" s="221"/>
      <c r="M84" s="221"/>
      <c r="N84" s="221"/>
      <c r="O84" s="221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</row>
    <row r="85" spans="1:28">
      <c r="A85" s="83">
        <f t="shared" si="1"/>
        <v>69</v>
      </c>
      <c r="B85" s="236"/>
      <c r="C85" s="236"/>
      <c r="D85" s="100"/>
      <c r="E85" s="102"/>
      <c r="F85" s="81"/>
      <c r="G85" s="95"/>
      <c r="H85" s="95"/>
      <c r="I85" s="95"/>
      <c r="J85" s="221"/>
      <c r="K85" s="221"/>
      <c r="L85" s="221"/>
      <c r="M85" s="221"/>
      <c r="N85" s="221"/>
      <c r="O85" s="221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  <c r="AA85" s="98"/>
      <c r="AB85" s="98"/>
    </row>
    <row r="86" spans="1:28">
      <c r="A86" s="83">
        <f t="shared" si="1"/>
        <v>70</v>
      </c>
      <c r="B86" s="236"/>
      <c r="C86" s="236"/>
      <c r="D86" s="100"/>
      <c r="E86" s="102"/>
      <c r="F86" s="81"/>
      <c r="G86" s="95"/>
      <c r="H86" s="95"/>
      <c r="I86" s="95"/>
      <c r="J86" s="221"/>
      <c r="K86" s="221"/>
      <c r="L86" s="221"/>
      <c r="M86" s="221"/>
      <c r="N86" s="221"/>
      <c r="O86" s="221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98"/>
    </row>
    <row r="87" spans="1:28">
      <c r="A87" s="83">
        <f t="shared" si="1"/>
        <v>71</v>
      </c>
      <c r="B87" s="236"/>
      <c r="C87" s="236"/>
      <c r="D87" s="100"/>
      <c r="E87" s="102"/>
      <c r="F87" s="81"/>
      <c r="G87" s="95"/>
      <c r="H87" s="95"/>
      <c r="I87" s="95"/>
      <c r="J87" s="221"/>
      <c r="K87" s="221"/>
      <c r="L87" s="221"/>
      <c r="M87" s="221"/>
      <c r="N87" s="221"/>
      <c r="O87" s="221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</row>
    <row r="88" spans="1:28">
      <c r="A88" s="83">
        <f t="shared" si="1"/>
        <v>72</v>
      </c>
      <c r="B88" s="236"/>
      <c r="C88" s="236"/>
      <c r="D88" s="100"/>
      <c r="E88" s="103"/>
      <c r="F88" s="87"/>
      <c r="G88" s="95"/>
      <c r="H88" s="95"/>
      <c r="I88" s="95"/>
      <c r="J88" s="221"/>
      <c r="K88" s="221"/>
      <c r="L88" s="221"/>
      <c r="M88" s="221"/>
      <c r="N88" s="221"/>
      <c r="O88" s="221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</row>
    <row r="89" spans="1:28" ht="39.75" customHeight="1">
      <c r="A89" s="83">
        <f t="shared" si="1"/>
        <v>73</v>
      </c>
      <c r="B89" s="236"/>
      <c r="C89" s="236"/>
      <c r="D89" s="100"/>
      <c r="E89" s="103"/>
      <c r="F89" s="87"/>
      <c r="G89" s="319"/>
      <c r="H89" s="222"/>
      <c r="I89" s="222"/>
      <c r="J89" s="222"/>
      <c r="K89" s="222"/>
      <c r="L89" s="222"/>
      <c r="M89" s="221"/>
      <c r="N89" s="221"/>
      <c r="O89" s="221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</row>
    <row r="90" spans="1:28">
      <c r="A90" s="83">
        <f t="shared" si="1"/>
        <v>74</v>
      </c>
      <c r="B90" s="236"/>
      <c r="C90" s="236"/>
      <c r="D90" s="100"/>
      <c r="E90" s="103"/>
      <c r="F90" s="87"/>
      <c r="G90" s="319"/>
      <c r="H90" s="222"/>
      <c r="I90" s="222"/>
      <c r="J90" s="222"/>
      <c r="K90" s="222"/>
      <c r="L90" s="222"/>
      <c r="M90" s="221"/>
      <c r="N90" s="221"/>
      <c r="O90" s="221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</row>
    <row r="91" spans="1:28">
      <c r="A91" s="83">
        <f t="shared" si="1"/>
        <v>75</v>
      </c>
      <c r="B91" s="236"/>
      <c r="C91" s="236"/>
      <c r="D91" s="100"/>
      <c r="E91" s="103"/>
      <c r="F91" s="87"/>
      <c r="G91" s="319"/>
      <c r="H91" s="222"/>
      <c r="I91" s="222"/>
      <c r="J91" s="222"/>
      <c r="K91" s="222"/>
      <c r="L91" s="222"/>
      <c r="M91" s="221"/>
      <c r="N91" s="221"/>
      <c r="O91" s="221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8"/>
      <c r="AB91" s="98"/>
    </row>
    <row r="92" spans="1:28">
      <c r="A92" s="83">
        <f t="shared" si="1"/>
        <v>76</v>
      </c>
      <c r="B92" s="236"/>
      <c r="C92" s="236"/>
      <c r="D92" s="100"/>
      <c r="E92" s="103"/>
      <c r="F92" s="87"/>
      <c r="G92" s="319"/>
      <c r="H92" s="222"/>
      <c r="I92" s="222"/>
      <c r="J92" s="222"/>
      <c r="K92" s="222"/>
      <c r="L92" s="222"/>
      <c r="M92" s="221"/>
      <c r="N92" s="221"/>
      <c r="O92" s="221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</row>
    <row r="93" spans="1:28">
      <c r="A93" s="83">
        <f t="shared" si="1"/>
        <v>77</v>
      </c>
      <c r="B93" s="236"/>
      <c r="C93" s="236"/>
      <c r="D93" s="100"/>
      <c r="E93" s="103"/>
      <c r="F93" s="87"/>
      <c r="G93" s="319"/>
      <c r="H93" s="222"/>
      <c r="I93" s="222"/>
      <c r="J93" s="222"/>
      <c r="K93" s="222"/>
      <c r="L93" s="222"/>
      <c r="M93" s="221"/>
      <c r="N93" s="221"/>
      <c r="O93" s="221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  <c r="AB93" s="98"/>
    </row>
    <row r="94" spans="1:28">
      <c r="A94" s="83">
        <f t="shared" si="1"/>
        <v>78</v>
      </c>
      <c r="B94" s="236"/>
      <c r="C94" s="236"/>
      <c r="D94" s="100"/>
      <c r="E94" s="103"/>
      <c r="F94" s="87"/>
      <c r="G94" s="319"/>
      <c r="H94" s="222"/>
      <c r="I94" s="222"/>
      <c r="J94" s="222"/>
      <c r="K94" s="222"/>
      <c r="L94" s="222"/>
      <c r="M94" s="221"/>
      <c r="N94" s="221"/>
      <c r="O94" s="221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</row>
    <row r="95" spans="1:28">
      <c r="A95" s="83">
        <f t="shared" si="1"/>
        <v>79</v>
      </c>
      <c r="B95" s="236"/>
      <c r="C95" s="236"/>
      <c r="D95" s="100"/>
      <c r="E95" s="103"/>
      <c r="F95" s="87"/>
      <c r="G95" s="319"/>
      <c r="H95" s="222"/>
      <c r="I95" s="222"/>
      <c r="J95" s="222"/>
      <c r="K95" s="222"/>
      <c r="L95" s="222"/>
      <c r="M95" s="221"/>
      <c r="N95" s="221"/>
      <c r="O95" s="221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  <c r="AA95" s="98"/>
      <c r="AB95" s="98"/>
    </row>
    <row r="96" spans="1:28">
      <c r="A96" s="83">
        <f t="shared" si="1"/>
        <v>80</v>
      </c>
      <c r="B96" s="236"/>
      <c r="C96" s="236"/>
      <c r="D96" s="100"/>
      <c r="E96" s="103"/>
      <c r="F96" s="87"/>
      <c r="G96" s="319"/>
      <c r="H96" s="222"/>
      <c r="I96" s="222"/>
      <c r="J96" s="222"/>
      <c r="K96" s="222"/>
      <c r="L96" s="222"/>
      <c r="M96" s="221"/>
      <c r="N96" s="221"/>
      <c r="O96" s="221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  <c r="AA96" s="98"/>
      <c r="AB96" s="98"/>
    </row>
    <row r="97" spans="1:28">
      <c r="A97" s="83">
        <f t="shared" si="1"/>
        <v>81</v>
      </c>
      <c r="B97" s="236"/>
      <c r="C97" s="236"/>
      <c r="D97" s="100"/>
      <c r="E97" s="103"/>
      <c r="F97" s="87"/>
      <c r="G97" s="95"/>
      <c r="H97" s="95"/>
      <c r="I97" s="95"/>
      <c r="J97" s="221"/>
      <c r="K97" s="221"/>
      <c r="L97" s="221"/>
      <c r="M97" s="221"/>
      <c r="N97" s="221"/>
      <c r="O97" s="221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8"/>
      <c r="AB97" s="98"/>
    </row>
    <row r="98" spans="1:28">
      <c r="A98" s="83">
        <f t="shared" si="1"/>
        <v>82</v>
      </c>
      <c r="B98" s="236"/>
      <c r="C98" s="236"/>
      <c r="D98" s="100"/>
      <c r="E98" s="103"/>
      <c r="F98" s="87"/>
      <c r="G98" s="95"/>
      <c r="H98" s="95"/>
      <c r="I98" s="95"/>
      <c r="J98" s="221"/>
      <c r="K98" s="221"/>
      <c r="L98" s="221"/>
      <c r="M98" s="221"/>
      <c r="N98" s="221"/>
      <c r="O98" s="221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98"/>
    </row>
    <row r="99" spans="1:28">
      <c r="A99" s="83">
        <f t="shared" si="1"/>
        <v>83</v>
      </c>
      <c r="B99" s="236"/>
      <c r="C99" s="236"/>
      <c r="D99" s="100"/>
      <c r="E99" s="103"/>
      <c r="F99" s="87"/>
      <c r="G99" s="95"/>
      <c r="H99" s="95"/>
      <c r="I99" s="95"/>
      <c r="J99" s="221"/>
      <c r="K99" s="221"/>
      <c r="L99" s="221"/>
      <c r="M99" s="221"/>
      <c r="N99" s="221"/>
      <c r="O99" s="221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</row>
    <row r="100" spans="1:28">
      <c r="A100" s="83">
        <f t="shared" si="1"/>
        <v>84</v>
      </c>
      <c r="B100" s="236"/>
      <c r="C100" s="236"/>
      <c r="D100" s="100"/>
      <c r="E100" s="103"/>
      <c r="F100" s="87"/>
      <c r="G100" s="95"/>
      <c r="H100" s="95"/>
      <c r="I100" s="95"/>
      <c r="J100" s="221"/>
      <c r="K100" s="221"/>
      <c r="L100" s="221"/>
      <c r="M100" s="221"/>
      <c r="N100" s="221"/>
      <c r="O100" s="221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  <c r="AA100" s="98"/>
      <c r="AB100" s="98"/>
    </row>
    <row r="101" spans="1:28">
      <c r="A101" s="83">
        <f t="shared" si="1"/>
        <v>85</v>
      </c>
      <c r="B101" s="236"/>
      <c r="C101" s="236"/>
      <c r="D101" s="100"/>
      <c r="E101" s="103"/>
      <c r="F101" s="87"/>
      <c r="G101" s="95"/>
      <c r="H101" s="95"/>
      <c r="I101" s="95"/>
      <c r="J101" s="221"/>
      <c r="K101" s="221"/>
      <c r="L101" s="221"/>
      <c r="M101" s="221"/>
      <c r="N101" s="221"/>
      <c r="O101" s="221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8"/>
      <c r="AB101" s="98"/>
    </row>
    <row r="102" spans="1:28">
      <c r="A102" s="83">
        <f t="shared" si="1"/>
        <v>86</v>
      </c>
      <c r="B102" s="236"/>
      <c r="C102" s="236"/>
      <c r="D102" s="100"/>
      <c r="E102" s="100"/>
      <c r="F102" s="77"/>
      <c r="G102" s="95"/>
      <c r="H102" s="95"/>
      <c r="I102" s="95"/>
      <c r="J102" s="221"/>
      <c r="K102" s="221"/>
      <c r="L102" s="221"/>
      <c r="M102" s="221"/>
      <c r="N102" s="221"/>
      <c r="O102" s="221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8"/>
      <c r="AB102" s="98"/>
    </row>
    <row r="103" spans="1:28">
      <c r="A103" s="83">
        <f t="shared" si="1"/>
        <v>87</v>
      </c>
      <c r="B103" s="236"/>
      <c r="C103" s="236"/>
      <c r="D103" s="100"/>
      <c r="E103" s="103"/>
      <c r="F103" s="87"/>
      <c r="G103" s="95"/>
      <c r="H103" s="95"/>
      <c r="I103" s="95"/>
      <c r="J103" s="221"/>
      <c r="K103" s="221"/>
      <c r="L103" s="221"/>
      <c r="M103" s="221"/>
      <c r="N103" s="221"/>
      <c r="O103" s="221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98"/>
      <c r="AA103" s="98"/>
      <c r="AB103" s="98"/>
    </row>
    <row r="104" spans="1:28">
      <c r="A104" s="83">
        <f t="shared" si="1"/>
        <v>88</v>
      </c>
      <c r="B104" s="236"/>
      <c r="C104" s="236"/>
      <c r="D104" s="100"/>
      <c r="E104" s="103"/>
      <c r="F104" s="87"/>
      <c r="G104" s="95"/>
      <c r="H104" s="95"/>
      <c r="I104" s="95"/>
      <c r="J104" s="221"/>
      <c r="K104" s="221"/>
      <c r="L104" s="221"/>
      <c r="M104" s="221"/>
      <c r="N104" s="221"/>
      <c r="O104" s="221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8"/>
      <c r="AB104" s="98"/>
    </row>
    <row r="105" spans="1:28">
      <c r="A105" s="83">
        <f t="shared" si="1"/>
        <v>89</v>
      </c>
      <c r="B105" s="236"/>
      <c r="C105" s="236"/>
      <c r="D105" s="100"/>
      <c r="E105" s="103"/>
      <c r="F105" s="87"/>
      <c r="G105" s="95"/>
      <c r="H105" s="95"/>
      <c r="I105" s="95"/>
      <c r="J105" s="221"/>
      <c r="K105" s="221"/>
      <c r="L105" s="221"/>
      <c r="M105" s="221"/>
      <c r="N105" s="221"/>
      <c r="O105" s="221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8"/>
      <c r="AB105" s="98"/>
    </row>
    <row r="106" spans="1:28">
      <c r="A106" s="83">
        <f t="shared" si="1"/>
        <v>90</v>
      </c>
      <c r="B106" s="236"/>
      <c r="C106" s="236"/>
      <c r="D106" s="100"/>
      <c r="E106" s="103"/>
      <c r="F106" s="87"/>
      <c r="G106" s="95"/>
      <c r="H106" s="95"/>
      <c r="I106" s="95"/>
      <c r="J106" s="221"/>
      <c r="K106" s="221"/>
      <c r="L106" s="221"/>
      <c r="M106" s="221"/>
      <c r="N106" s="221"/>
      <c r="O106" s="221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98"/>
    </row>
    <row r="107" spans="1:28">
      <c r="A107" s="83">
        <f t="shared" si="1"/>
        <v>91</v>
      </c>
      <c r="B107" s="236"/>
      <c r="C107" s="236"/>
      <c r="D107" s="100"/>
      <c r="E107" s="103"/>
      <c r="F107" s="87"/>
      <c r="G107" s="95"/>
      <c r="H107" s="95"/>
      <c r="I107" s="95"/>
      <c r="J107" s="221"/>
      <c r="K107" s="221"/>
      <c r="L107" s="221"/>
      <c r="M107" s="221"/>
      <c r="N107" s="221"/>
      <c r="O107" s="221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  <c r="AA107" s="98"/>
      <c r="AB107" s="98"/>
    </row>
    <row r="108" spans="1:28">
      <c r="A108" s="83">
        <f t="shared" si="1"/>
        <v>92</v>
      </c>
      <c r="B108" s="236"/>
      <c r="C108" s="236"/>
      <c r="D108" s="100"/>
      <c r="E108" s="103"/>
      <c r="F108" s="87"/>
      <c r="G108" s="95"/>
      <c r="H108" s="95"/>
      <c r="I108" s="95"/>
      <c r="J108" s="221"/>
      <c r="K108" s="221"/>
      <c r="L108" s="221"/>
      <c r="M108" s="221"/>
      <c r="N108" s="221"/>
      <c r="O108" s="221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  <c r="AA108" s="98"/>
      <c r="AB108" s="98"/>
    </row>
    <row r="109" spans="1:28">
      <c r="A109" s="83">
        <f t="shared" si="1"/>
        <v>93</v>
      </c>
      <c r="B109" s="236"/>
      <c r="C109" s="236"/>
      <c r="D109" s="100"/>
      <c r="E109" s="103"/>
      <c r="F109" s="87"/>
      <c r="G109" s="95"/>
      <c r="H109" s="95"/>
      <c r="I109" s="95"/>
      <c r="J109" s="221"/>
      <c r="K109" s="221"/>
      <c r="L109" s="221"/>
      <c r="M109" s="221"/>
      <c r="N109" s="221"/>
      <c r="O109" s="221"/>
      <c r="P109" s="98"/>
      <c r="Q109" s="98"/>
      <c r="R109" s="98"/>
      <c r="S109" s="98"/>
      <c r="T109" s="98"/>
      <c r="U109" s="98"/>
      <c r="V109" s="98"/>
      <c r="W109" s="98"/>
      <c r="X109" s="98"/>
      <c r="Y109" s="98"/>
      <c r="Z109" s="98"/>
      <c r="AA109" s="98"/>
      <c r="AB109" s="98"/>
    </row>
    <row r="110" spans="1:28" ht="19.5" customHeight="1">
      <c r="A110" s="83">
        <f t="shared" si="1"/>
        <v>94</v>
      </c>
      <c r="B110" s="236"/>
      <c r="C110" s="236"/>
      <c r="D110" s="100"/>
      <c r="E110" s="103"/>
      <c r="F110" s="87"/>
      <c r="G110" s="95"/>
      <c r="H110" s="222"/>
      <c r="I110" s="222"/>
      <c r="J110" s="222"/>
      <c r="K110" s="222"/>
      <c r="L110" s="222"/>
      <c r="M110" s="221"/>
      <c r="N110" s="221"/>
      <c r="O110" s="221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8"/>
      <c r="AB110" s="98"/>
    </row>
    <row r="111" spans="1:28">
      <c r="A111" s="83">
        <f t="shared" si="1"/>
        <v>95</v>
      </c>
      <c r="B111" s="236"/>
      <c r="C111" s="236"/>
      <c r="D111" s="100"/>
      <c r="E111" s="103"/>
      <c r="F111" s="87"/>
      <c r="G111" s="95"/>
      <c r="H111" s="222"/>
      <c r="I111" s="222"/>
      <c r="J111" s="222"/>
      <c r="K111" s="222"/>
      <c r="L111" s="222"/>
      <c r="M111" s="221"/>
      <c r="N111" s="221"/>
      <c r="O111" s="221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A111" s="98"/>
      <c r="AB111" s="98"/>
    </row>
    <row r="112" spans="1:28">
      <c r="A112" s="83">
        <f t="shared" si="1"/>
        <v>96</v>
      </c>
      <c r="B112" s="236"/>
      <c r="C112" s="236"/>
      <c r="D112" s="100"/>
      <c r="E112" s="103"/>
      <c r="F112" s="87"/>
      <c r="G112" s="95"/>
      <c r="H112" s="222"/>
      <c r="I112" s="222"/>
      <c r="J112" s="222"/>
      <c r="K112" s="222"/>
      <c r="L112" s="222"/>
      <c r="M112" s="221"/>
      <c r="N112" s="221"/>
      <c r="O112" s="221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98"/>
    </row>
    <row r="113" spans="1:28">
      <c r="A113" s="83">
        <f t="shared" si="1"/>
        <v>97</v>
      </c>
      <c r="B113" s="236"/>
      <c r="C113" s="236"/>
      <c r="D113" s="100"/>
      <c r="E113" s="103"/>
      <c r="F113" s="87"/>
      <c r="G113" s="95"/>
      <c r="H113" s="222"/>
      <c r="I113" s="222"/>
      <c r="J113" s="222"/>
      <c r="K113" s="222"/>
      <c r="L113" s="222"/>
      <c r="M113" s="221"/>
      <c r="N113" s="221"/>
      <c r="O113" s="221"/>
      <c r="P113" s="98"/>
      <c r="Q113" s="98"/>
      <c r="R113" s="98"/>
      <c r="S113" s="98"/>
      <c r="T113" s="98"/>
      <c r="U113" s="98"/>
      <c r="V113" s="98"/>
      <c r="W113" s="98"/>
      <c r="X113" s="98"/>
      <c r="Y113" s="98"/>
      <c r="Z113" s="98"/>
      <c r="AA113" s="98"/>
      <c r="AB113" s="98"/>
    </row>
    <row r="114" spans="1:28">
      <c r="A114" s="83">
        <f t="shared" si="1"/>
        <v>98</v>
      </c>
      <c r="B114" s="236"/>
      <c r="C114" s="236"/>
      <c r="D114" s="100"/>
      <c r="E114" s="103"/>
      <c r="F114" s="87"/>
      <c r="G114" s="95"/>
      <c r="H114" s="222"/>
      <c r="I114" s="222"/>
      <c r="J114" s="222"/>
      <c r="K114" s="222"/>
      <c r="L114" s="222"/>
      <c r="M114" s="221"/>
      <c r="N114" s="221"/>
      <c r="O114" s="221"/>
      <c r="P114" s="98"/>
      <c r="Q114" s="98"/>
      <c r="R114" s="98"/>
      <c r="S114" s="98"/>
      <c r="T114" s="98"/>
      <c r="U114" s="98"/>
      <c r="V114" s="98"/>
      <c r="W114" s="98"/>
      <c r="X114" s="98"/>
      <c r="Y114" s="98"/>
      <c r="Z114" s="98"/>
      <c r="AA114" s="98"/>
      <c r="AB114" s="98"/>
    </row>
    <row r="115" spans="1:28">
      <c r="A115" s="83">
        <f t="shared" si="1"/>
        <v>99</v>
      </c>
      <c r="B115" s="236"/>
      <c r="C115" s="236"/>
      <c r="D115" s="100"/>
      <c r="E115" s="103"/>
      <c r="F115" s="87"/>
      <c r="G115" s="95"/>
      <c r="H115" s="95"/>
      <c r="I115" s="95"/>
      <c r="J115" s="222"/>
      <c r="K115" s="222"/>
      <c r="L115" s="222"/>
      <c r="M115" s="221"/>
      <c r="N115" s="221"/>
      <c r="O115" s="221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  <c r="AA115" s="98"/>
      <c r="AB115" s="98"/>
    </row>
    <row r="116" spans="1:28">
      <c r="A116" s="83">
        <f t="shared" si="1"/>
        <v>100</v>
      </c>
      <c r="B116" s="236"/>
      <c r="C116" s="236"/>
      <c r="D116" s="100"/>
      <c r="E116" s="76"/>
      <c r="F116" s="77"/>
      <c r="G116" s="95"/>
      <c r="H116" s="99"/>
      <c r="I116" s="99"/>
      <c r="J116" s="222"/>
      <c r="K116" s="222"/>
      <c r="L116" s="222"/>
      <c r="M116" s="221"/>
      <c r="N116" s="221"/>
      <c r="O116" s="221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  <c r="AA116" s="98"/>
      <c r="AB116" s="98"/>
    </row>
    <row r="117" spans="1:28">
      <c r="A117" s="83">
        <f t="shared" si="1"/>
        <v>101</v>
      </c>
      <c r="B117" s="236"/>
      <c r="C117" s="236"/>
      <c r="D117" s="100"/>
      <c r="E117" s="76"/>
      <c r="F117" s="77"/>
      <c r="G117" s="95"/>
      <c r="H117" s="99"/>
      <c r="I117" s="99"/>
      <c r="J117" s="222"/>
      <c r="K117" s="222"/>
      <c r="L117" s="222"/>
      <c r="M117" s="221"/>
      <c r="N117" s="221"/>
      <c r="O117" s="221"/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8"/>
      <c r="AA117" s="98"/>
      <c r="AB117" s="98"/>
    </row>
    <row r="118" spans="1:28">
      <c r="A118" s="83">
        <f t="shared" si="1"/>
        <v>102</v>
      </c>
      <c r="B118" s="236"/>
      <c r="C118" s="236"/>
      <c r="D118" s="100"/>
      <c r="E118" s="76"/>
      <c r="F118" s="77"/>
      <c r="G118" s="95"/>
      <c r="H118" s="99"/>
      <c r="I118" s="99"/>
      <c r="J118" s="222"/>
      <c r="K118" s="222"/>
      <c r="L118" s="222"/>
      <c r="M118" s="221"/>
      <c r="N118" s="221"/>
      <c r="O118" s="221"/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8"/>
      <c r="AA118" s="98"/>
      <c r="AB118" s="98"/>
    </row>
    <row r="119" spans="1:28">
      <c r="A119" s="83">
        <f t="shared" si="1"/>
        <v>103</v>
      </c>
      <c r="B119" s="236"/>
      <c r="C119" s="236"/>
      <c r="D119" s="100"/>
      <c r="E119" s="76"/>
      <c r="F119" s="77"/>
      <c r="G119" s="95"/>
      <c r="H119" s="99"/>
      <c r="I119" s="99"/>
      <c r="J119" s="222"/>
      <c r="K119" s="222"/>
      <c r="L119" s="222"/>
      <c r="M119" s="221"/>
      <c r="N119" s="221"/>
      <c r="O119" s="221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  <c r="AA119" s="98"/>
      <c r="AB119" s="98"/>
    </row>
    <row r="120" spans="1:28" ht="17.25" customHeight="1">
      <c r="A120" s="83">
        <f t="shared" si="1"/>
        <v>104</v>
      </c>
      <c r="B120" s="236"/>
      <c r="C120" s="236"/>
      <c r="D120" s="100"/>
      <c r="E120" s="76"/>
      <c r="F120" s="77"/>
      <c r="G120" s="95"/>
      <c r="H120" s="99"/>
      <c r="I120" s="99"/>
      <c r="J120" s="222"/>
      <c r="K120" s="222"/>
      <c r="L120" s="222"/>
      <c r="M120" s="221"/>
      <c r="N120" s="221"/>
      <c r="O120" s="221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  <c r="AA120" s="98"/>
      <c r="AB120" s="98"/>
    </row>
    <row r="121" spans="1:28">
      <c r="A121" s="83">
        <f t="shared" si="1"/>
        <v>105</v>
      </c>
      <c r="B121" s="236"/>
      <c r="C121" s="236"/>
      <c r="D121" s="100"/>
      <c r="E121" s="76"/>
      <c r="F121" s="77"/>
      <c r="G121" s="95"/>
      <c r="H121" s="99"/>
      <c r="I121" s="99"/>
      <c r="J121" s="222"/>
      <c r="K121" s="222"/>
      <c r="L121" s="222"/>
      <c r="M121" s="221"/>
      <c r="N121" s="221"/>
      <c r="O121" s="221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  <c r="AA121" s="98"/>
      <c r="AB121" s="98"/>
    </row>
    <row r="122" spans="1:28" ht="34.5" customHeight="1">
      <c r="A122" s="83">
        <f t="shared" si="1"/>
        <v>106</v>
      </c>
      <c r="B122" s="236"/>
      <c r="C122" s="236"/>
      <c r="D122" s="100"/>
      <c r="E122" s="76"/>
      <c r="F122" s="77"/>
      <c r="G122" s="95"/>
      <c r="H122" s="99"/>
      <c r="I122" s="99"/>
      <c r="J122" s="222"/>
      <c r="K122" s="222"/>
      <c r="L122" s="222"/>
      <c r="M122" s="221"/>
      <c r="N122" s="221"/>
      <c r="O122" s="221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  <c r="AB122" s="98"/>
    </row>
    <row r="123" spans="1:28" ht="36.75" customHeight="1">
      <c r="A123" s="83">
        <f t="shared" si="1"/>
        <v>107</v>
      </c>
      <c r="B123" s="236"/>
      <c r="C123" s="236"/>
      <c r="D123" s="100"/>
      <c r="E123" s="76"/>
      <c r="F123" s="77"/>
      <c r="G123" s="95"/>
      <c r="H123" s="95"/>
      <c r="I123" s="95"/>
      <c r="J123" s="222"/>
      <c r="K123" s="222"/>
      <c r="L123" s="222"/>
      <c r="M123" s="221"/>
      <c r="N123" s="221"/>
      <c r="O123" s="221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</row>
    <row r="124" spans="1:28">
      <c r="A124" s="83">
        <f t="shared" si="1"/>
        <v>108</v>
      </c>
      <c r="B124" s="236"/>
      <c r="C124" s="236"/>
      <c r="D124" s="100"/>
      <c r="E124" s="76"/>
      <c r="F124" s="77"/>
      <c r="G124" s="105"/>
      <c r="H124" s="99"/>
      <c r="I124" s="99"/>
      <c r="J124" s="222"/>
      <c r="K124" s="222"/>
      <c r="L124" s="222"/>
      <c r="M124" s="221"/>
      <c r="N124" s="221"/>
      <c r="O124" s="221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  <c r="AA124" s="98"/>
      <c r="AB124" s="98"/>
    </row>
    <row r="125" spans="1:28">
      <c r="A125" s="83">
        <f t="shared" si="1"/>
        <v>109</v>
      </c>
      <c r="B125" s="236"/>
      <c r="C125" s="236"/>
      <c r="D125" s="100"/>
      <c r="E125" s="76"/>
      <c r="F125" s="77"/>
      <c r="G125" s="105"/>
      <c r="H125" s="99"/>
      <c r="I125" s="99"/>
      <c r="J125" s="222"/>
      <c r="K125" s="222"/>
      <c r="L125" s="222"/>
      <c r="M125" s="221"/>
      <c r="N125" s="221"/>
      <c r="O125" s="221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  <c r="AA125" s="98"/>
      <c r="AB125" s="98"/>
    </row>
    <row r="126" spans="1:28">
      <c r="A126" s="83">
        <f t="shared" si="1"/>
        <v>110</v>
      </c>
      <c r="B126" s="236"/>
      <c r="C126" s="236"/>
      <c r="D126" s="100"/>
      <c r="E126" s="76"/>
      <c r="F126" s="77"/>
      <c r="G126" s="95"/>
      <c r="H126" s="95"/>
      <c r="I126" s="95"/>
      <c r="J126" s="222"/>
      <c r="K126" s="222"/>
      <c r="L126" s="222"/>
      <c r="M126" s="221"/>
      <c r="N126" s="221"/>
      <c r="O126" s="221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  <c r="AB126" s="98"/>
    </row>
    <row r="127" spans="1:28">
      <c r="A127" s="83">
        <f t="shared" si="1"/>
        <v>111</v>
      </c>
      <c r="B127" s="236"/>
      <c r="C127" s="236"/>
      <c r="D127" s="100"/>
      <c r="E127" s="76"/>
      <c r="F127" s="77"/>
      <c r="G127" s="105"/>
      <c r="H127" s="99"/>
      <c r="I127" s="99"/>
      <c r="J127" s="222"/>
      <c r="K127" s="222"/>
      <c r="L127" s="222"/>
      <c r="M127" s="221"/>
      <c r="N127" s="221"/>
      <c r="O127" s="221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  <c r="AA127" s="98"/>
      <c r="AB127" s="98"/>
    </row>
    <row r="128" spans="1:28">
      <c r="A128" s="83">
        <f t="shared" si="1"/>
        <v>112</v>
      </c>
      <c r="B128" s="236"/>
      <c r="C128" s="236"/>
      <c r="D128" s="100"/>
      <c r="E128" s="76"/>
      <c r="F128" s="77"/>
      <c r="G128" s="105"/>
      <c r="H128" s="99"/>
      <c r="I128" s="99"/>
      <c r="J128" s="222"/>
      <c r="K128" s="222"/>
      <c r="L128" s="222"/>
      <c r="M128" s="221"/>
      <c r="N128" s="221"/>
      <c r="O128" s="221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  <c r="AA128" s="98"/>
      <c r="AB128" s="98"/>
    </row>
    <row r="129" spans="1:28">
      <c r="A129" s="83">
        <f t="shared" si="1"/>
        <v>113</v>
      </c>
      <c r="B129" s="236"/>
      <c r="C129" s="236"/>
      <c r="D129" s="100"/>
      <c r="E129" s="76"/>
      <c r="F129" s="77"/>
      <c r="G129" s="105"/>
      <c r="H129" s="99"/>
      <c r="I129" s="99"/>
      <c r="J129" s="222"/>
      <c r="K129" s="222"/>
      <c r="L129" s="222"/>
      <c r="M129" s="221"/>
      <c r="N129" s="221"/>
      <c r="O129" s="221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  <c r="AA129" s="98"/>
      <c r="AB129" s="98"/>
    </row>
    <row r="130" spans="1:28">
      <c r="A130" s="83">
        <f t="shared" si="1"/>
        <v>114</v>
      </c>
      <c r="B130" s="236"/>
      <c r="C130" s="236"/>
      <c r="D130" s="100"/>
      <c r="E130" s="76"/>
      <c r="F130" s="77"/>
      <c r="G130" s="105"/>
      <c r="H130" s="99"/>
      <c r="I130" s="99"/>
      <c r="J130" s="222"/>
      <c r="K130" s="222"/>
      <c r="L130" s="222"/>
      <c r="M130" s="221"/>
      <c r="N130" s="221"/>
      <c r="O130" s="221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  <c r="AA130" s="98"/>
      <c r="AB130" s="98"/>
    </row>
    <row r="131" spans="1:28" ht="17.25" customHeight="1">
      <c r="A131" s="83">
        <f t="shared" si="1"/>
        <v>115</v>
      </c>
      <c r="B131" s="236"/>
      <c r="C131" s="236"/>
      <c r="D131" s="100"/>
      <c r="E131" s="102"/>
      <c r="F131" s="77"/>
      <c r="G131" s="95"/>
      <c r="H131" s="95"/>
      <c r="I131" s="95"/>
      <c r="J131" s="222"/>
      <c r="K131" s="222"/>
      <c r="L131" s="222"/>
      <c r="M131" s="221"/>
      <c r="N131" s="221"/>
      <c r="O131" s="221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  <c r="AA131" s="98"/>
      <c r="AB131" s="98"/>
    </row>
    <row r="132" spans="1:28" ht="17.25" customHeight="1">
      <c r="A132" s="83">
        <f t="shared" si="1"/>
        <v>116</v>
      </c>
      <c r="B132" s="236"/>
      <c r="C132" s="236"/>
      <c r="D132" s="100"/>
      <c r="E132" s="76"/>
      <c r="F132" s="77"/>
      <c r="G132" s="105"/>
      <c r="H132" s="99"/>
      <c r="I132" s="99"/>
      <c r="J132" s="222"/>
      <c r="K132" s="222"/>
      <c r="L132" s="222"/>
      <c r="M132" s="221"/>
      <c r="N132" s="221"/>
      <c r="O132" s="221"/>
      <c r="P132" s="98"/>
      <c r="Q132" s="98"/>
      <c r="R132" s="98"/>
      <c r="S132" s="98"/>
      <c r="T132" s="98"/>
      <c r="U132" s="98"/>
      <c r="V132" s="98"/>
      <c r="W132" s="98"/>
      <c r="X132" s="98"/>
      <c r="Y132" s="98"/>
      <c r="Z132" s="98"/>
      <c r="AA132" s="98"/>
      <c r="AB132" s="98"/>
    </row>
    <row r="133" spans="1:28">
      <c r="A133" s="83">
        <f t="shared" si="1"/>
        <v>117</v>
      </c>
      <c r="B133" s="236"/>
      <c r="C133" s="236"/>
      <c r="D133" s="100"/>
      <c r="E133" s="76"/>
      <c r="F133" s="77"/>
      <c r="G133" s="95"/>
      <c r="H133" s="95"/>
      <c r="I133" s="95"/>
      <c r="J133" s="222"/>
      <c r="K133" s="222"/>
      <c r="L133" s="222"/>
      <c r="M133" s="221"/>
      <c r="N133" s="221"/>
      <c r="O133" s="221"/>
      <c r="P133" s="98"/>
      <c r="Q133" s="98"/>
      <c r="R133" s="98"/>
      <c r="S133" s="98"/>
      <c r="T133" s="98"/>
      <c r="U133" s="98"/>
      <c r="V133" s="98"/>
      <c r="W133" s="98"/>
      <c r="X133" s="98"/>
      <c r="Y133" s="98"/>
      <c r="Z133" s="98"/>
      <c r="AA133" s="98"/>
      <c r="AB133" s="98"/>
    </row>
    <row r="134" spans="1:28">
      <c r="A134" s="83">
        <f t="shared" si="1"/>
        <v>118</v>
      </c>
      <c r="B134" s="236"/>
      <c r="C134" s="236"/>
      <c r="D134" s="100"/>
      <c r="E134" s="76"/>
      <c r="F134" s="77"/>
      <c r="G134" s="95"/>
      <c r="H134" s="95"/>
      <c r="I134" s="95"/>
      <c r="J134" s="222"/>
      <c r="K134" s="222"/>
      <c r="L134" s="222"/>
      <c r="M134" s="221"/>
      <c r="N134" s="221"/>
      <c r="O134" s="221"/>
      <c r="P134" s="98"/>
      <c r="Q134" s="98"/>
      <c r="R134" s="98"/>
      <c r="S134" s="98"/>
      <c r="T134" s="98"/>
      <c r="U134" s="98"/>
      <c r="V134" s="98"/>
      <c r="W134" s="98"/>
      <c r="X134" s="98"/>
      <c r="Y134" s="98"/>
      <c r="Z134" s="98"/>
      <c r="AA134" s="98"/>
      <c r="AB134" s="98"/>
    </row>
    <row r="135" spans="1:28">
      <c r="A135" s="83">
        <f t="shared" si="1"/>
        <v>119</v>
      </c>
      <c r="B135" s="236"/>
      <c r="C135" s="236"/>
      <c r="D135" s="100"/>
      <c r="E135" s="76"/>
      <c r="F135" s="77"/>
      <c r="G135" s="95"/>
      <c r="H135" s="222"/>
      <c r="I135" s="222"/>
      <c r="J135" s="222"/>
      <c r="K135" s="222"/>
      <c r="L135" s="222"/>
      <c r="M135" s="221"/>
      <c r="N135" s="221"/>
      <c r="O135" s="221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  <c r="AA135" s="98"/>
      <c r="AB135" s="98"/>
    </row>
    <row r="136" spans="1:28">
      <c r="A136" s="83">
        <f t="shared" si="1"/>
        <v>120</v>
      </c>
      <c r="B136" s="236"/>
      <c r="C136" s="236"/>
      <c r="D136" s="100"/>
      <c r="E136" s="76"/>
      <c r="F136" s="77"/>
      <c r="G136" s="95"/>
      <c r="H136" s="222"/>
      <c r="I136" s="222"/>
      <c r="J136" s="222"/>
      <c r="K136" s="222"/>
      <c r="L136" s="222"/>
      <c r="M136" s="221"/>
      <c r="N136" s="221"/>
      <c r="O136" s="221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  <c r="AA136" s="98"/>
      <c r="AB136" s="98"/>
    </row>
    <row r="137" spans="1:28">
      <c r="A137" s="83">
        <f t="shared" si="1"/>
        <v>121</v>
      </c>
      <c r="B137" s="236"/>
      <c r="C137" s="236"/>
      <c r="D137" s="100"/>
      <c r="E137" s="76"/>
      <c r="F137" s="77"/>
      <c r="G137" s="95"/>
      <c r="H137" s="222"/>
      <c r="I137" s="222"/>
      <c r="J137" s="222"/>
      <c r="K137" s="222"/>
      <c r="L137" s="222"/>
      <c r="M137" s="221"/>
      <c r="N137" s="221"/>
      <c r="O137" s="221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  <c r="AA137" s="98"/>
      <c r="AB137" s="98"/>
    </row>
    <row r="138" spans="1:28">
      <c r="A138" s="83">
        <f t="shared" si="1"/>
        <v>122</v>
      </c>
      <c r="B138" s="236"/>
      <c r="C138" s="236"/>
      <c r="D138" s="100"/>
      <c r="E138" s="76"/>
      <c r="F138" s="77"/>
      <c r="G138" s="95"/>
      <c r="H138" s="222"/>
      <c r="I138" s="222"/>
      <c r="J138" s="222"/>
      <c r="K138" s="222"/>
      <c r="L138" s="222"/>
      <c r="M138" s="221"/>
      <c r="N138" s="221"/>
      <c r="O138" s="221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  <c r="AA138" s="98"/>
      <c r="AB138" s="98"/>
    </row>
    <row r="139" spans="1:28">
      <c r="A139" s="83">
        <f t="shared" si="1"/>
        <v>123</v>
      </c>
      <c r="B139" s="236"/>
      <c r="C139" s="236"/>
      <c r="D139" s="100"/>
      <c r="E139" s="76"/>
      <c r="F139" s="77"/>
      <c r="G139" s="95"/>
      <c r="H139" s="95"/>
      <c r="I139" s="95"/>
      <c r="J139" s="222"/>
      <c r="K139" s="222"/>
      <c r="L139" s="222"/>
      <c r="M139" s="221"/>
      <c r="N139" s="221"/>
      <c r="O139" s="221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98"/>
    </row>
    <row r="140" spans="1:28">
      <c r="A140" s="83">
        <f t="shared" si="1"/>
        <v>124</v>
      </c>
      <c r="B140" s="236"/>
      <c r="C140" s="236"/>
      <c r="D140" s="100"/>
      <c r="E140" s="76"/>
      <c r="F140" s="77"/>
      <c r="G140" s="95"/>
      <c r="H140" s="95"/>
      <c r="I140" s="95"/>
      <c r="J140" s="222"/>
      <c r="K140" s="222"/>
      <c r="L140" s="222"/>
      <c r="M140" s="221"/>
      <c r="N140" s="221"/>
      <c r="O140" s="221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  <c r="AA140" s="98"/>
      <c r="AB140" s="98"/>
    </row>
    <row r="141" spans="1:28">
      <c r="A141" s="83">
        <f t="shared" si="1"/>
        <v>125</v>
      </c>
      <c r="B141" s="236"/>
      <c r="C141" s="236"/>
      <c r="D141" s="100"/>
      <c r="E141" s="76"/>
      <c r="F141" s="100"/>
      <c r="G141" s="95"/>
      <c r="H141" s="95"/>
      <c r="I141" s="95"/>
      <c r="J141" s="222"/>
      <c r="K141" s="222"/>
      <c r="L141" s="222"/>
      <c r="M141" s="221"/>
      <c r="N141" s="221"/>
      <c r="O141" s="221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  <c r="AA141" s="98"/>
      <c r="AB141" s="98"/>
    </row>
    <row r="142" spans="1:28">
      <c r="A142" s="83">
        <f t="shared" si="1"/>
        <v>126</v>
      </c>
      <c r="B142" s="236"/>
      <c r="C142" s="236"/>
      <c r="D142" s="100"/>
      <c r="E142" s="76"/>
      <c r="F142" s="77"/>
      <c r="G142" s="95"/>
      <c r="H142" s="95"/>
      <c r="I142" s="95"/>
      <c r="J142" s="222"/>
      <c r="K142" s="222"/>
      <c r="L142" s="222"/>
      <c r="M142" s="221"/>
      <c r="N142" s="221"/>
      <c r="O142" s="221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  <c r="AA142" s="98"/>
      <c r="AB142" s="98"/>
    </row>
    <row r="143" spans="1:28">
      <c r="A143" s="83">
        <f t="shared" si="1"/>
        <v>127</v>
      </c>
      <c r="B143" s="236"/>
      <c r="C143" s="236"/>
      <c r="D143" s="100"/>
      <c r="E143" s="76"/>
      <c r="F143" s="100"/>
      <c r="G143" s="95"/>
      <c r="H143" s="95"/>
      <c r="I143" s="95"/>
      <c r="J143" s="222"/>
      <c r="K143" s="222"/>
      <c r="L143" s="222"/>
      <c r="M143" s="221"/>
      <c r="N143" s="221"/>
      <c r="O143" s="221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  <c r="AA143" s="98"/>
      <c r="AB143" s="98"/>
    </row>
    <row r="144" spans="1:28">
      <c r="A144" s="83">
        <f t="shared" si="1"/>
        <v>128</v>
      </c>
      <c r="B144" s="236"/>
      <c r="C144" s="236"/>
      <c r="D144" s="100"/>
      <c r="E144" s="76"/>
      <c r="F144" s="100"/>
      <c r="G144" s="95"/>
      <c r="H144" s="95"/>
      <c r="I144" s="95"/>
      <c r="J144" s="222"/>
      <c r="K144" s="222"/>
      <c r="L144" s="222"/>
      <c r="M144" s="221"/>
      <c r="N144" s="221"/>
      <c r="O144" s="221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  <c r="AA144" s="98"/>
      <c r="AB144" s="98"/>
    </row>
    <row r="145" spans="1:28">
      <c r="A145" s="83">
        <f t="shared" si="1"/>
        <v>129</v>
      </c>
      <c r="B145" s="236"/>
      <c r="C145" s="236"/>
      <c r="D145" s="100"/>
      <c r="E145" s="76"/>
      <c r="F145" s="77"/>
      <c r="G145" s="95"/>
      <c r="H145" s="92"/>
      <c r="I145" s="92"/>
      <c r="J145" s="222"/>
      <c r="K145" s="222"/>
      <c r="L145" s="222"/>
      <c r="M145" s="221"/>
      <c r="N145" s="221"/>
      <c r="O145" s="221"/>
      <c r="P145" s="98"/>
      <c r="Q145" s="98"/>
      <c r="R145" s="98"/>
      <c r="S145" s="98"/>
      <c r="T145" s="98"/>
      <c r="U145" s="98"/>
      <c r="V145" s="98"/>
      <c r="W145" s="98"/>
      <c r="X145" s="98"/>
      <c r="Y145" s="98"/>
      <c r="Z145" s="98"/>
      <c r="AA145" s="98"/>
      <c r="AB145" s="98"/>
    </row>
    <row r="146" spans="1:28">
      <c r="A146" s="83">
        <f t="shared" ref="A146:A215" si="2">ROW()-16</f>
        <v>130</v>
      </c>
      <c r="B146" s="236"/>
      <c r="C146" s="236"/>
      <c r="D146" s="100"/>
      <c r="E146" s="76"/>
      <c r="F146" s="100"/>
      <c r="G146" s="95"/>
      <c r="H146" s="95"/>
      <c r="I146" s="95"/>
      <c r="J146" s="222"/>
      <c r="K146" s="222"/>
      <c r="L146" s="222"/>
      <c r="M146" s="221"/>
      <c r="N146" s="221"/>
      <c r="O146" s="221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  <c r="AA146" s="98"/>
      <c r="AB146" s="98"/>
    </row>
    <row r="147" spans="1:28">
      <c r="A147" s="83">
        <f t="shared" si="2"/>
        <v>131</v>
      </c>
      <c r="B147" s="236"/>
      <c r="C147" s="236"/>
      <c r="D147" s="100"/>
      <c r="E147" s="76"/>
      <c r="F147" s="77"/>
      <c r="G147" s="95"/>
      <c r="H147" s="95"/>
      <c r="I147" s="95"/>
      <c r="J147" s="222"/>
      <c r="K147" s="222"/>
      <c r="L147" s="222"/>
      <c r="M147" s="221"/>
      <c r="N147" s="221"/>
      <c r="O147" s="221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  <c r="AA147" s="98"/>
      <c r="AB147" s="98"/>
    </row>
    <row r="148" spans="1:28">
      <c r="A148" s="83">
        <f t="shared" si="2"/>
        <v>132</v>
      </c>
      <c r="B148" s="236"/>
      <c r="C148" s="236"/>
      <c r="D148" s="100"/>
      <c r="E148" s="76"/>
      <c r="F148" s="100"/>
      <c r="G148" s="95"/>
      <c r="H148" s="92"/>
      <c r="I148" s="92"/>
      <c r="J148" s="222"/>
      <c r="K148" s="222"/>
      <c r="L148" s="222"/>
      <c r="M148" s="221"/>
      <c r="N148" s="221"/>
      <c r="O148" s="221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  <c r="AA148" s="98"/>
      <c r="AB148" s="98"/>
    </row>
    <row r="149" spans="1:28">
      <c r="A149" s="83">
        <f t="shared" si="2"/>
        <v>133</v>
      </c>
      <c r="B149" s="236"/>
      <c r="C149" s="236"/>
      <c r="D149" s="100"/>
      <c r="E149" s="76"/>
      <c r="F149" s="77"/>
      <c r="G149" s="95"/>
      <c r="H149" s="92"/>
      <c r="I149" s="92"/>
      <c r="J149" s="222"/>
      <c r="K149" s="222"/>
      <c r="L149" s="222"/>
      <c r="M149" s="221"/>
      <c r="N149" s="221"/>
      <c r="O149" s="221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  <c r="AA149" s="98"/>
      <c r="AB149" s="98"/>
    </row>
    <row r="150" spans="1:28">
      <c r="A150" s="83">
        <f t="shared" si="2"/>
        <v>134</v>
      </c>
      <c r="B150" s="236"/>
      <c r="C150" s="236"/>
      <c r="D150" s="100"/>
      <c r="E150" s="76"/>
      <c r="F150" s="77"/>
      <c r="G150" s="95"/>
      <c r="H150" s="95"/>
      <c r="I150" s="95"/>
      <c r="J150" s="222"/>
      <c r="K150" s="222"/>
      <c r="L150" s="222"/>
      <c r="M150" s="221"/>
      <c r="N150" s="221"/>
      <c r="O150" s="221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  <c r="AA150" s="98"/>
      <c r="AB150" s="98"/>
    </row>
    <row r="151" spans="1:28">
      <c r="A151" s="83">
        <f t="shared" si="2"/>
        <v>135</v>
      </c>
      <c r="B151" s="236"/>
      <c r="C151" s="236"/>
      <c r="D151" s="100"/>
      <c r="E151" s="76"/>
      <c r="F151" s="77"/>
      <c r="G151" s="95"/>
      <c r="H151" s="95"/>
      <c r="I151" s="95"/>
      <c r="J151" s="222"/>
      <c r="K151" s="222"/>
      <c r="L151" s="222"/>
      <c r="M151" s="221"/>
      <c r="N151" s="221"/>
      <c r="O151" s="221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  <c r="AA151" s="98"/>
      <c r="AB151" s="98"/>
    </row>
    <row r="152" spans="1:28">
      <c r="A152" s="83">
        <f t="shared" si="2"/>
        <v>136</v>
      </c>
      <c r="B152" s="236"/>
      <c r="C152" s="236"/>
      <c r="D152" s="100"/>
      <c r="E152" s="76"/>
      <c r="F152" s="77"/>
      <c r="G152" s="95"/>
      <c r="H152" s="95"/>
      <c r="I152" s="95"/>
      <c r="J152" s="222"/>
      <c r="K152" s="222"/>
      <c r="L152" s="222"/>
      <c r="M152" s="221"/>
      <c r="N152" s="221"/>
      <c r="O152" s="221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  <c r="AA152" s="98"/>
      <c r="AB152" s="98"/>
    </row>
    <row r="153" spans="1:28">
      <c r="A153" s="83">
        <f t="shared" si="2"/>
        <v>137</v>
      </c>
      <c r="B153" s="236"/>
      <c r="C153" s="236"/>
      <c r="D153" s="100"/>
      <c r="E153" s="76"/>
      <c r="F153" s="77"/>
      <c r="G153" s="95"/>
      <c r="H153" s="95"/>
      <c r="I153" s="95"/>
      <c r="J153" s="222"/>
      <c r="K153" s="222"/>
      <c r="L153" s="222"/>
      <c r="M153" s="221"/>
      <c r="N153" s="221"/>
      <c r="O153" s="221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  <c r="AA153" s="98"/>
      <c r="AB153" s="98"/>
    </row>
    <row r="154" spans="1:28">
      <c r="A154" s="83">
        <f t="shared" si="2"/>
        <v>138</v>
      </c>
      <c r="B154" s="236"/>
      <c r="C154" s="236"/>
      <c r="D154" s="100"/>
      <c r="E154" s="76"/>
      <c r="F154" s="77"/>
      <c r="G154" s="95"/>
      <c r="H154" s="92"/>
      <c r="I154" s="92"/>
      <c r="J154" s="222"/>
      <c r="K154" s="222"/>
      <c r="L154" s="222"/>
      <c r="M154" s="221"/>
      <c r="N154" s="221"/>
      <c r="O154" s="221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  <c r="AA154" s="98"/>
      <c r="AB154" s="98"/>
    </row>
    <row r="155" spans="1:28" ht="17.25" customHeight="1">
      <c r="A155" s="83">
        <f t="shared" si="2"/>
        <v>139</v>
      </c>
      <c r="B155" s="236"/>
      <c r="C155" s="236"/>
      <c r="D155" s="100"/>
      <c r="E155" s="76"/>
      <c r="F155" s="77"/>
      <c r="G155" s="95"/>
      <c r="H155" s="92"/>
      <c r="I155" s="92"/>
      <c r="J155" s="222"/>
      <c r="K155" s="222"/>
      <c r="L155" s="222"/>
      <c r="M155" s="221"/>
      <c r="N155" s="221"/>
      <c r="O155" s="221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  <c r="AA155" s="98"/>
      <c r="AB155" s="98"/>
    </row>
    <row r="156" spans="1:28" ht="17.25" customHeight="1">
      <c r="A156" s="83">
        <f t="shared" si="2"/>
        <v>140</v>
      </c>
      <c r="B156" s="236"/>
      <c r="C156" s="236"/>
      <c r="D156" s="100"/>
      <c r="E156" s="76"/>
      <c r="F156" s="77"/>
      <c r="G156" s="95"/>
      <c r="H156" s="92"/>
      <c r="I156" s="92"/>
      <c r="J156" s="222"/>
      <c r="K156" s="222"/>
      <c r="L156" s="222"/>
      <c r="M156" s="221"/>
      <c r="N156" s="221"/>
      <c r="O156" s="221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  <c r="AA156" s="98"/>
      <c r="AB156" s="98"/>
    </row>
    <row r="157" spans="1:28" ht="17.25" customHeight="1">
      <c r="A157" s="83">
        <f t="shared" si="2"/>
        <v>141</v>
      </c>
      <c r="B157" s="236"/>
      <c r="C157" s="236"/>
      <c r="D157" s="100"/>
      <c r="E157" s="76"/>
      <c r="F157" s="77"/>
      <c r="G157" s="95"/>
      <c r="H157" s="92"/>
      <c r="I157" s="92"/>
      <c r="J157" s="222"/>
      <c r="K157" s="222"/>
      <c r="L157" s="222"/>
      <c r="M157" s="221"/>
      <c r="N157" s="221"/>
      <c r="O157" s="221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  <c r="AA157" s="98"/>
      <c r="AB157" s="98"/>
    </row>
    <row r="158" spans="1:28">
      <c r="A158" s="83">
        <f t="shared" si="2"/>
        <v>142</v>
      </c>
      <c r="B158" s="236"/>
      <c r="C158" s="236"/>
      <c r="D158" s="100"/>
      <c r="E158" s="76"/>
      <c r="F158" s="77"/>
      <c r="G158" s="95"/>
      <c r="H158" s="92"/>
      <c r="I158" s="92"/>
      <c r="J158" s="222"/>
      <c r="K158" s="222"/>
      <c r="L158" s="222"/>
      <c r="M158" s="221"/>
      <c r="N158" s="221"/>
      <c r="O158" s="221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  <c r="AA158" s="98"/>
      <c r="AB158" s="98"/>
    </row>
    <row r="159" spans="1:28" ht="17.25" customHeight="1">
      <c r="A159" s="83">
        <f t="shared" si="2"/>
        <v>143</v>
      </c>
      <c r="B159" s="236"/>
      <c r="C159" s="236"/>
      <c r="D159" s="100"/>
      <c r="E159" s="76"/>
      <c r="F159" s="77"/>
      <c r="G159" s="95"/>
      <c r="H159" s="253"/>
      <c r="I159" s="253"/>
      <c r="J159" s="222"/>
      <c r="K159" s="222"/>
      <c r="L159" s="222"/>
      <c r="M159" s="221"/>
      <c r="N159" s="221"/>
      <c r="O159" s="221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  <c r="AA159" s="98"/>
      <c r="AB159" s="98"/>
    </row>
    <row r="160" spans="1:28" ht="17.25" customHeight="1">
      <c r="A160" s="83">
        <f t="shared" si="2"/>
        <v>144</v>
      </c>
      <c r="B160" s="236"/>
      <c r="C160" s="236"/>
      <c r="D160" s="100"/>
      <c r="E160" s="107"/>
      <c r="F160" s="77"/>
      <c r="G160" s="95"/>
      <c r="H160" s="253"/>
      <c r="I160" s="253"/>
      <c r="J160" s="222"/>
      <c r="K160" s="222"/>
      <c r="L160" s="222"/>
      <c r="M160" s="221"/>
      <c r="N160" s="221"/>
      <c r="O160" s="221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  <c r="AA160" s="98"/>
      <c r="AB160" s="98"/>
    </row>
    <row r="161" spans="1:28" ht="17.25" customHeight="1">
      <c r="A161" s="83">
        <f t="shared" si="2"/>
        <v>145</v>
      </c>
      <c r="B161" s="236"/>
      <c r="C161" s="236"/>
      <c r="D161" s="100"/>
      <c r="E161" s="107"/>
      <c r="F161" s="77"/>
      <c r="G161" s="95"/>
      <c r="H161" s="253"/>
      <c r="I161" s="253"/>
      <c r="J161" s="222"/>
      <c r="K161" s="222"/>
      <c r="L161" s="222"/>
      <c r="M161" s="221"/>
      <c r="N161" s="221"/>
      <c r="O161" s="221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  <c r="AA161" s="98"/>
      <c r="AB161" s="98"/>
    </row>
    <row r="162" spans="1:28" ht="17.25" customHeight="1">
      <c r="A162" s="83">
        <f t="shared" si="2"/>
        <v>146</v>
      </c>
      <c r="B162" s="236"/>
      <c r="C162" s="236"/>
      <c r="D162" s="100"/>
      <c r="E162" s="107"/>
      <c r="F162" s="77"/>
      <c r="G162" s="95"/>
      <c r="H162" s="253"/>
      <c r="I162" s="253"/>
      <c r="J162" s="222"/>
      <c r="K162" s="222"/>
      <c r="L162" s="222"/>
      <c r="M162" s="221"/>
      <c r="N162" s="221"/>
      <c r="O162" s="221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</row>
    <row r="163" spans="1:28" ht="17.25" customHeight="1">
      <c r="A163" s="83">
        <f t="shared" si="2"/>
        <v>147</v>
      </c>
      <c r="B163" s="236"/>
      <c r="C163" s="236"/>
      <c r="D163" s="100"/>
      <c r="E163" s="107"/>
      <c r="F163" s="77"/>
      <c r="G163" s="95"/>
      <c r="H163" s="253"/>
      <c r="I163" s="253"/>
      <c r="J163" s="222"/>
      <c r="K163" s="222"/>
      <c r="L163" s="222"/>
      <c r="M163" s="221"/>
      <c r="N163" s="221"/>
      <c r="O163" s="221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  <c r="AA163" s="98"/>
      <c r="AB163" s="98"/>
    </row>
    <row r="164" spans="1:28" ht="17.25" customHeight="1">
      <c r="A164" s="83">
        <f t="shared" si="2"/>
        <v>148</v>
      </c>
      <c r="B164" s="236"/>
      <c r="C164" s="236"/>
      <c r="D164" s="100"/>
      <c r="E164" s="76"/>
      <c r="F164" s="77"/>
      <c r="G164" s="95"/>
      <c r="H164" s="253"/>
      <c r="I164" s="253"/>
      <c r="J164" s="222"/>
      <c r="K164" s="222"/>
      <c r="L164" s="222"/>
      <c r="M164" s="221"/>
      <c r="N164" s="221"/>
      <c r="O164" s="221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8"/>
      <c r="AA164" s="98"/>
      <c r="AB164" s="98"/>
    </row>
    <row r="165" spans="1:28" ht="17.25" customHeight="1">
      <c r="A165" s="83">
        <f t="shared" si="2"/>
        <v>149</v>
      </c>
      <c r="B165" s="236"/>
      <c r="C165" s="236"/>
      <c r="D165" s="100"/>
      <c r="E165" s="76"/>
      <c r="F165" s="77"/>
      <c r="G165" s="95"/>
      <c r="H165" s="253"/>
      <c r="I165" s="253"/>
      <c r="J165" s="222"/>
      <c r="K165" s="222"/>
      <c r="L165" s="222"/>
      <c r="M165" s="221"/>
      <c r="N165" s="221"/>
      <c r="O165" s="221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  <c r="AA165" s="98"/>
      <c r="AB165" s="98"/>
    </row>
    <row r="166" spans="1:28" ht="17.25" customHeight="1">
      <c r="A166" s="83">
        <f t="shared" si="2"/>
        <v>150</v>
      </c>
      <c r="B166" s="236"/>
      <c r="C166" s="236"/>
      <c r="D166" s="100"/>
      <c r="E166" s="76"/>
      <c r="F166" s="77"/>
      <c r="G166" s="95"/>
      <c r="H166" s="253"/>
      <c r="I166" s="253"/>
      <c r="J166" s="222"/>
      <c r="K166" s="222"/>
      <c r="L166" s="222"/>
      <c r="M166" s="221"/>
      <c r="N166" s="221"/>
      <c r="O166" s="221"/>
      <c r="P166" s="98"/>
      <c r="Q166" s="98"/>
      <c r="R166" s="98"/>
      <c r="S166" s="98"/>
      <c r="T166" s="98"/>
      <c r="U166" s="98"/>
      <c r="V166" s="98"/>
      <c r="W166" s="98"/>
      <c r="X166" s="98"/>
      <c r="Y166" s="98"/>
      <c r="Z166" s="98"/>
      <c r="AA166" s="98"/>
      <c r="AB166" s="98"/>
    </row>
    <row r="167" spans="1:28" ht="17.25" customHeight="1">
      <c r="A167" s="83">
        <f t="shared" si="2"/>
        <v>151</v>
      </c>
      <c r="B167" s="236"/>
      <c r="C167" s="236"/>
      <c r="D167" s="100"/>
      <c r="E167" s="76"/>
      <c r="F167" s="77"/>
      <c r="G167" s="95"/>
      <c r="H167" s="253"/>
      <c r="I167" s="253"/>
      <c r="J167" s="222"/>
      <c r="K167" s="222"/>
      <c r="L167" s="222"/>
      <c r="M167" s="221"/>
      <c r="N167" s="221"/>
      <c r="O167" s="221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  <c r="AA167" s="98"/>
      <c r="AB167" s="98"/>
    </row>
    <row r="168" spans="1:28" ht="17.25" customHeight="1">
      <c r="A168" s="83">
        <f t="shared" si="2"/>
        <v>152</v>
      </c>
      <c r="B168" s="236"/>
      <c r="C168" s="236"/>
      <c r="D168" s="100"/>
      <c r="E168" s="76"/>
      <c r="F168" s="77"/>
      <c r="G168" s="95"/>
      <c r="H168" s="253"/>
      <c r="I168" s="253"/>
      <c r="J168" s="222"/>
      <c r="K168" s="222"/>
      <c r="L168" s="222"/>
      <c r="M168" s="221"/>
      <c r="N168" s="221"/>
      <c r="O168" s="221"/>
      <c r="P168" s="98"/>
      <c r="Q168" s="98"/>
      <c r="R168" s="98"/>
      <c r="S168" s="98"/>
      <c r="T168" s="98"/>
      <c r="U168" s="98"/>
      <c r="V168" s="98"/>
      <c r="W168" s="98"/>
      <c r="X168" s="98"/>
      <c r="Y168" s="98"/>
      <c r="Z168" s="98"/>
      <c r="AA168" s="98"/>
      <c r="AB168" s="98"/>
    </row>
    <row r="169" spans="1:28" ht="17.25" customHeight="1">
      <c r="A169" s="83">
        <f t="shared" si="2"/>
        <v>153</v>
      </c>
      <c r="B169" s="236"/>
      <c r="C169" s="236"/>
      <c r="D169" s="100"/>
      <c r="E169" s="76"/>
      <c r="F169" s="77"/>
      <c r="G169" s="95"/>
      <c r="H169" s="253"/>
      <c r="I169" s="253"/>
      <c r="J169" s="222"/>
      <c r="K169" s="222"/>
      <c r="L169" s="222"/>
      <c r="M169" s="221"/>
      <c r="N169" s="221"/>
      <c r="O169" s="221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  <c r="AA169" s="98"/>
      <c r="AB169" s="98"/>
    </row>
    <row r="170" spans="1:28">
      <c r="A170" s="83">
        <f t="shared" si="2"/>
        <v>154</v>
      </c>
      <c r="B170" s="236"/>
      <c r="C170" s="236"/>
      <c r="D170" s="100"/>
      <c r="E170" s="104"/>
      <c r="F170" s="77"/>
      <c r="G170" s="95"/>
      <c r="H170" s="95"/>
      <c r="I170" s="95"/>
      <c r="J170" s="222"/>
      <c r="K170" s="222"/>
      <c r="L170" s="222"/>
      <c r="M170" s="221"/>
      <c r="N170" s="221"/>
      <c r="O170" s="221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  <c r="AA170" s="98"/>
      <c r="AB170" s="98"/>
    </row>
    <row r="171" spans="1:28">
      <c r="A171" s="83">
        <f t="shared" si="2"/>
        <v>155</v>
      </c>
      <c r="B171" s="236"/>
      <c r="C171" s="236"/>
      <c r="D171" s="100"/>
      <c r="E171" s="76"/>
      <c r="F171" s="77"/>
      <c r="G171" s="95"/>
      <c r="H171" s="95"/>
      <c r="I171" s="95"/>
      <c r="J171" s="222"/>
      <c r="K171" s="222"/>
      <c r="L171" s="222"/>
      <c r="M171" s="221"/>
      <c r="N171" s="221"/>
      <c r="O171" s="221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  <c r="AA171" s="98"/>
      <c r="AB171" s="98"/>
    </row>
    <row r="172" spans="1:28">
      <c r="A172" s="83">
        <f t="shared" si="2"/>
        <v>156</v>
      </c>
      <c r="B172" s="236"/>
      <c r="C172" s="236"/>
      <c r="D172" s="100"/>
      <c r="E172" s="76"/>
      <c r="F172" s="77"/>
      <c r="G172" s="95"/>
      <c r="H172" s="95"/>
      <c r="I172" s="95"/>
      <c r="J172" s="222"/>
      <c r="K172" s="222"/>
      <c r="L172" s="222"/>
      <c r="M172" s="221"/>
      <c r="N172" s="221"/>
      <c r="O172" s="221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  <c r="AA172" s="98"/>
      <c r="AB172" s="98"/>
    </row>
    <row r="173" spans="1:28">
      <c r="A173" s="83">
        <f t="shared" si="2"/>
        <v>157</v>
      </c>
      <c r="B173" s="236"/>
      <c r="C173" s="236"/>
      <c r="D173" s="100"/>
      <c r="E173" s="76"/>
      <c r="F173" s="77"/>
      <c r="G173" s="105"/>
      <c r="H173" s="99"/>
      <c r="I173" s="99"/>
      <c r="J173" s="222"/>
      <c r="K173" s="222"/>
      <c r="L173" s="222"/>
      <c r="M173" s="221"/>
      <c r="N173" s="221"/>
      <c r="O173" s="221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  <c r="AA173" s="98"/>
      <c r="AB173" s="98"/>
    </row>
    <row r="174" spans="1:28">
      <c r="A174" s="83">
        <f t="shared" si="2"/>
        <v>158</v>
      </c>
      <c r="B174" s="236"/>
      <c r="C174" s="236"/>
      <c r="D174" s="100"/>
      <c r="E174" s="76"/>
      <c r="F174" s="77"/>
      <c r="G174" s="105"/>
      <c r="H174" s="99"/>
      <c r="I174" s="99"/>
      <c r="J174" s="222"/>
      <c r="K174" s="222"/>
      <c r="L174" s="222"/>
      <c r="M174" s="221"/>
      <c r="N174" s="221"/>
      <c r="O174" s="221"/>
      <c r="P174" s="98"/>
      <c r="Q174" s="98"/>
      <c r="R174" s="98"/>
      <c r="S174" s="98"/>
      <c r="T174" s="98"/>
      <c r="U174" s="98"/>
      <c r="V174" s="98"/>
      <c r="W174" s="98"/>
      <c r="X174" s="98"/>
      <c r="Y174" s="98"/>
      <c r="Z174" s="98"/>
      <c r="AA174" s="98"/>
      <c r="AB174" s="98"/>
    </row>
    <row r="175" spans="1:28">
      <c r="A175" s="83">
        <f t="shared" si="2"/>
        <v>159</v>
      </c>
      <c r="B175" s="236"/>
      <c r="C175" s="236"/>
      <c r="D175" s="100"/>
      <c r="E175" s="76"/>
      <c r="F175" s="77"/>
      <c r="G175" s="95"/>
      <c r="H175" s="95"/>
      <c r="I175" s="95"/>
      <c r="J175" s="222"/>
      <c r="K175" s="222"/>
      <c r="L175" s="222"/>
      <c r="M175" s="221"/>
      <c r="N175" s="221"/>
      <c r="O175" s="221"/>
      <c r="P175" s="98"/>
      <c r="Q175" s="98"/>
      <c r="R175" s="98"/>
      <c r="S175" s="98"/>
      <c r="T175" s="98"/>
      <c r="U175" s="98"/>
      <c r="V175" s="98"/>
      <c r="W175" s="98"/>
      <c r="X175" s="98"/>
      <c r="Y175" s="98"/>
      <c r="Z175" s="98"/>
      <c r="AA175" s="98"/>
      <c r="AB175" s="98"/>
    </row>
    <row r="176" spans="1:28">
      <c r="A176" s="83">
        <f t="shared" si="2"/>
        <v>160</v>
      </c>
      <c r="B176" s="236"/>
      <c r="C176" s="236"/>
      <c r="D176" s="100"/>
      <c r="E176" s="76"/>
      <c r="F176" s="77"/>
      <c r="G176" s="95"/>
      <c r="H176" s="95"/>
      <c r="I176" s="95"/>
      <c r="J176" s="222"/>
      <c r="K176" s="222"/>
      <c r="L176" s="222"/>
      <c r="M176" s="221"/>
      <c r="N176" s="221"/>
      <c r="O176" s="221"/>
      <c r="P176" s="98"/>
      <c r="Q176" s="98"/>
      <c r="R176" s="98"/>
      <c r="S176" s="98"/>
      <c r="T176" s="98"/>
      <c r="U176" s="98"/>
      <c r="V176" s="98"/>
      <c r="W176" s="98"/>
      <c r="X176" s="98"/>
      <c r="Y176" s="98"/>
      <c r="Z176" s="98"/>
      <c r="AA176" s="98"/>
      <c r="AB176" s="98"/>
    </row>
    <row r="177" spans="1:15" ht="17.25" customHeight="1">
      <c r="A177" s="83">
        <f t="shared" si="2"/>
        <v>161</v>
      </c>
      <c r="B177" s="236"/>
      <c r="C177" s="236"/>
      <c r="D177" s="100"/>
      <c r="E177" s="216"/>
      <c r="F177" s="217"/>
      <c r="G177" s="217"/>
      <c r="H177" s="217"/>
      <c r="I177" s="218"/>
      <c r="J177" s="224"/>
      <c r="K177" s="225"/>
      <c r="L177" s="226"/>
      <c r="M177" s="221"/>
      <c r="N177" s="221"/>
      <c r="O177" s="221"/>
    </row>
    <row r="178" spans="1:15" ht="17.25" customHeight="1">
      <c r="A178" s="83">
        <f t="shared" si="2"/>
        <v>162</v>
      </c>
      <c r="B178" s="236"/>
      <c r="C178" s="236"/>
      <c r="D178" s="100"/>
      <c r="E178" s="216"/>
      <c r="F178" s="217"/>
      <c r="G178" s="217"/>
      <c r="H178" s="217"/>
      <c r="I178" s="218"/>
      <c r="J178" s="233"/>
      <c r="K178" s="234"/>
      <c r="L178" s="235"/>
      <c r="M178" s="221"/>
      <c r="N178" s="221"/>
      <c r="O178" s="221"/>
    </row>
    <row r="179" spans="1:15">
      <c r="A179" s="83">
        <f t="shared" si="2"/>
        <v>163</v>
      </c>
      <c r="B179" s="236"/>
      <c r="C179" s="236"/>
      <c r="D179" s="100"/>
      <c r="E179" s="216"/>
      <c r="F179" s="217"/>
      <c r="G179" s="217"/>
      <c r="H179" s="217"/>
      <c r="I179" s="218"/>
      <c r="J179" s="233"/>
      <c r="K179" s="234"/>
      <c r="L179" s="235"/>
      <c r="M179" s="246"/>
      <c r="N179" s="246"/>
      <c r="O179" s="246"/>
    </row>
    <row r="180" spans="1:15" ht="17.25" customHeight="1">
      <c r="A180" s="83">
        <f t="shared" si="2"/>
        <v>164</v>
      </c>
      <c r="B180" s="236"/>
      <c r="C180" s="236"/>
      <c r="D180" s="100"/>
      <c r="E180" s="216"/>
      <c r="F180" s="217"/>
      <c r="G180" s="217"/>
      <c r="H180" s="217"/>
      <c r="I180" s="218"/>
      <c r="J180" s="233"/>
      <c r="K180" s="234"/>
      <c r="L180" s="235"/>
      <c r="M180" s="246"/>
      <c r="N180" s="246"/>
      <c r="O180" s="246"/>
    </row>
    <row r="181" spans="1:15" ht="36.75" customHeight="1">
      <c r="A181" s="83">
        <f t="shared" si="2"/>
        <v>165</v>
      </c>
      <c r="B181" s="236"/>
      <c r="C181" s="236"/>
      <c r="D181" s="100"/>
      <c r="E181" s="216"/>
      <c r="F181" s="217"/>
      <c r="G181" s="217"/>
      <c r="H181" s="217"/>
      <c r="I181" s="218"/>
      <c r="J181" s="233"/>
      <c r="K181" s="234"/>
      <c r="L181" s="235"/>
      <c r="M181" s="246"/>
      <c r="N181" s="246"/>
      <c r="O181" s="246"/>
    </row>
    <row r="182" spans="1:15" ht="17.25" customHeight="1">
      <c r="A182" s="83">
        <f t="shared" si="2"/>
        <v>166</v>
      </c>
      <c r="B182" s="236"/>
      <c r="C182" s="236"/>
      <c r="D182" s="100"/>
      <c r="E182" s="216"/>
      <c r="F182" s="217"/>
      <c r="G182" s="217"/>
      <c r="H182" s="217"/>
      <c r="I182" s="218"/>
      <c r="J182" s="233"/>
      <c r="K182" s="234"/>
      <c r="L182" s="235"/>
      <c r="M182" s="246"/>
      <c r="N182" s="246"/>
      <c r="O182" s="246"/>
    </row>
    <row r="183" spans="1:15" ht="17.25" customHeight="1">
      <c r="A183" s="83">
        <f t="shared" si="2"/>
        <v>167</v>
      </c>
      <c r="B183" s="236"/>
      <c r="C183" s="236"/>
      <c r="D183" s="100"/>
      <c r="E183" s="216"/>
      <c r="F183" s="217"/>
      <c r="G183" s="217"/>
      <c r="H183" s="217"/>
      <c r="I183" s="218"/>
      <c r="J183" s="233"/>
      <c r="K183" s="234"/>
      <c r="L183" s="235"/>
      <c r="M183" s="246"/>
      <c r="N183" s="246"/>
      <c r="O183" s="246"/>
    </row>
    <row r="184" spans="1:15">
      <c r="A184" s="83">
        <f t="shared" si="2"/>
        <v>168</v>
      </c>
      <c r="B184" s="236"/>
      <c r="C184" s="236"/>
      <c r="D184" s="100"/>
      <c r="E184" s="216"/>
      <c r="F184" s="217"/>
      <c r="G184" s="217"/>
      <c r="H184" s="217"/>
      <c r="I184" s="218"/>
      <c r="J184" s="233"/>
      <c r="K184" s="234"/>
      <c r="L184" s="235"/>
      <c r="M184" s="246"/>
      <c r="N184" s="246"/>
      <c r="O184" s="246"/>
    </row>
    <row r="185" spans="1:15">
      <c r="A185" s="83">
        <f t="shared" si="2"/>
        <v>169</v>
      </c>
      <c r="B185" s="236"/>
      <c r="C185" s="236"/>
      <c r="D185" s="100"/>
      <c r="E185" s="216"/>
      <c r="F185" s="217"/>
      <c r="G185" s="217"/>
      <c r="H185" s="217"/>
      <c r="I185" s="218"/>
      <c r="J185" s="233"/>
      <c r="K185" s="234"/>
      <c r="L185" s="235"/>
      <c r="M185" s="246"/>
      <c r="N185" s="246"/>
      <c r="O185" s="246"/>
    </row>
    <row r="186" spans="1:15">
      <c r="A186" s="83">
        <f t="shared" si="2"/>
        <v>170</v>
      </c>
      <c r="B186" s="236"/>
      <c r="C186" s="236"/>
      <c r="D186" s="100"/>
      <c r="E186" s="104"/>
      <c r="F186" s="77"/>
      <c r="G186" s="222"/>
      <c r="H186" s="222"/>
      <c r="I186" s="222"/>
      <c r="J186" s="233"/>
      <c r="K186" s="234"/>
      <c r="L186" s="235"/>
      <c r="M186" s="246"/>
      <c r="N186" s="246"/>
      <c r="O186" s="246"/>
    </row>
    <row r="187" spans="1:15">
      <c r="A187" s="83">
        <f t="shared" si="2"/>
        <v>171</v>
      </c>
      <c r="B187" s="236"/>
      <c r="C187" s="236"/>
      <c r="D187" s="100"/>
      <c r="E187" s="104"/>
      <c r="F187" s="104"/>
      <c r="G187" s="222"/>
      <c r="H187" s="222"/>
      <c r="I187" s="222"/>
      <c r="J187" s="233"/>
      <c r="K187" s="234"/>
      <c r="L187" s="235"/>
      <c r="M187" s="246"/>
      <c r="N187" s="246"/>
      <c r="O187" s="246"/>
    </row>
    <row r="188" spans="1:15">
      <c r="A188" s="83">
        <f t="shared" si="2"/>
        <v>172</v>
      </c>
      <c r="B188" s="236"/>
      <c r="C188" s="236"/>
      <c r="D188" s="100"/>
      <c r="E188" s="104"/>
      <c r="F188" s="104"/>
      <c r="G188" s="222"/>
      <c r="H188" s="222"/>
      <c r="I188" s="222"/>
      <c r="J188" s="227"/>
      <c r="K188" s="228"/>
      <c r="L188" s="229"/>
      <c r="M188" s="246"/>
      <c r="N188" s="246"/>
      <c r="O188" s="246"/>
    </row>
    <row r="189" spans="1:15">
      <c r="A189" s="83">
        <f t="shared" si="2"/>
        <v>173</v>
      </c>
      <c r="B189" s="236"/>
      <c r="C189" s="236"/>
      <c r="D189" s="83"/>
      <c r="E189" s="104"/>
      <c r="F189" s="104"/>
      <c r="G189" s="95"/>
      <c r="H189" s="95"/>
      <c r="I189" s="95"/>
      <c r="J189" s="230"/>
      <c r="K189" s="231"/>
      <c r="L189" s="232"/>
      <c r="M189" s="247"/>
      <c r="N189" s="248"/>
      <c r="O189" s="249"/>
    </row>
    <row r="190" spans="1:15">
      <c r="A190" s="83">
        <f t="shared" si="2"/>
        <v>174</v>
      </c>
      <c r="B190" s="236"/>
      <c r="C190" s="236"/>
      <c r="D190" s="83"/>
      <c r="E190" s="104"/>
      <c r="F190" s="104"/>
      <c r="G190" s="95"/>
      <c r="H190" s="95"/>
      <c r="I190" s="95"/>
      <c r="J190" s="237"/>
      <c r="K190" s="238"/>
      <c r="L190" s="239"/>
      <c r="M190" s="237"/>
      <c r="N190" s="238"/>
      <c r="O190" s="239"/>
    </row>
    <row r="191" spans="1:15">
      <c r="A191" s="83">
        <f t="shared" si="2"/>
        <v>175</v>
      </c>
      <c r="B191" s="236"/>
      <c r="C191" s="236"/>
      <c r="D191" s="83"/>
      <c r="E191" s="104"/>
      <c r="F191" s="104"/>
      <c r="G191" s="95"/>
      <c r="H191" s="95"/>
      <c r="I191" s="95"/>
      <c r="J191" s="243"/>
      <c r="K191" s="244"/>
      <c r="L191" s="245"/>
      <c r="M191" s="243"/>
      <c r="N191" s="244"/>
      <c r="O191" s="245"/>
    </row>
    <row r="192" spans="1:15">
      <c r="A192" s="83">
        <f t="shared" si="2"/>
        <v>176</v>
      </c>
      <c r="B192" s="236"/>
      <c r="C192" s="236"/>
      <c r="D192" s="83"/>
      <c r="E192" s="104"/>
      <c r="F192" s="104"/>
      <c r="G192" s="95"/>
      <c r="H192" s="95"/>
      <c r="I192" s="95"/>
      <c r="J192" s="237"/>
      <c r="K192" s="238"/>
      <c r="L192" s="239"/>
      <c r="M192" s="237"/>
      <c r="N192" s="238"/>
      <c r="O192" s="239"/>
    </row>
    <row r="193" spans="1:15">
      <c r="A193" s="83">
        <f t="shared" si="2"/>
        <v>177</v>
      </c>
      <c r="B193" s="236"/>
      <c r="C193" s="236"/>
      <c r="D193" s="83"/>
      <c r="E193" s="104"/>
      <c r="F193" s="104"/>
      <c r="G193" s="95"/>
      <c r="H193" s="95"/>
      <c r="I193" s="95"/>
      <c r="J193" s="243"/>
      <c r="K193" s="244"/>
      <c r="L193" s="245"/>
      <c r="M193" s="243"/>
      <c r="N193" s="244"/>
      <c r="O193" s="245"/>
    </row>
    <row r="194" spans="1:15" ht="38.25" customHeight="1">
      <c r="A194" s="83">
        <f t="shared" si="2"/>
        <v>178</v>
      </c>
      <c r="B194" s="236"/>
      <c r="C194" s="236"/>
      <c r="D194" s="83"/>
      <c r="E194" s="104"/>
      <c r="F194" s="104"/>
      <c r="G194" s="95"/>
      <c r="H194" s="95"/>
      <c r="I194" s="95"/>
      <c r="J194" s="224"/>
      <c r="K194" s="225"/>
      <c r="L194" s="226"/>
      <c r="M194" s="237"/>
      <c r="N194" s="238"/>
      <c r="O194" s="239"/>
    </row>
    <row r="195" spans="1:15">
      <c r="A195" s="83">
        <f t="shared" si="2"/>
        <v>179</v>
      </c>
      <c r="B195" s="236"/>
      <c r="C195" s="236"/>
      <c r="D195" s="83"/>
      <c r="E195" s="104"/>
      <c r="F195" s="104"/>
      <c r="G195" s="95"/>
      <c r="H195" s="95"/>
      <c r="I195" s="95"/>
      <c r="J195" s="222"/>
      <c r="K195" s="222"/>
      <c r="L195" s="222"/>
      <c r="M195" s="221"/>
      <c r="N195" s="221"/>
      <c r="O195" s="221"/>
    </row>
    <row r="196" spans="1:15" ht="17.25" customHeight="1">
      <c r="A196" s="83">
        <f t="shared" si="2"/>
        <v>180</v>
      </c>
      <c r="B196" s="219"/>
      <c r="C196" s="220"/>
      <c r="D196" s="83"/>
      <c r="E196" s="250"/>
      <c r="F196" s="251"/>
      <c r="G196" s="251"/>
      <c r="H196" s="251"/>
      <c r="I196" s="252"/>
      <c r="J196" s="216"/>
      <c r="K196" s="217"/>
      <c r="L196" s="218"/>
      <c r="M196" s="230"/>
      <c r="N196" s="231"/>
      <c r="O196" s="232"/>
    </row>
    <row r="197" spans="1:15">
      <c r="A197" s="83">
        <f t="shared" si="2"/>
        <v>181</v>
      </c>
      <c r="B197" s="219"/>
      <c r="C197" s="220"/>
      <c r="D197" s="83"/>
      <c r="E197" s="104"/>
      <c r="F197" s="104"/>
      <c r="G197" s="95"/>
      <c r="H197" s="95"/>
      <c r="I197" s="95"/>
      <c r="J197" s="216"/>
      <c r="K197" s="217"/>
      <c r="L197" s="218"/>
      <c r="M197" s="230"/>
      <c r="N197" s="231"/>
      <c r="O197" s="232"/>
    </row>
    <row r="198" spans="1:15">
      <c r="A198" s="83">
        <f t="shared" si="2"/>
        <v>182</v>
      </c>
      <c r="B198" s="219"/>
      <c r="C198" s="220"/>
      <c r="D198" s="83"/>
      <c r="E198" s="104"/>
      <c r="F198" s="104"/>
      <c r="G198" s="95"/>
      <c r="H198" s="95"/>
      <c r="I198" s="95"/>
      <c r="J198" s="216"/>
      <c r="K198" s="217"/>
      <c r="L198" s="218"/>
      <c r="M198" s="230"/>
      <c r="N198" s="231"/>
      <c r="O198" s="232"/>
    </row>
    <row r="199" spans="1:15">
      <c r="A199" s="83">
        <f t="shared" si="2"/>
        <v>183</v>
      </c>
      <c r="B199" s="219"/>
      <c r="C199" s="220"/>
      <c r="D199" s="83"/>
      <c r="E199" s="104"/>
      <c r="F199" s="104"/>
      <c r="G199" s="95"/>
      <c r="H199" s="95"/>
      <c r="I199" s="95"/>
      <c r="J199" s="216"/>
      <c r="K199" s="217"/>
      <c r="L199" s="218"/>
      <c r="M199" s="230"/>
      <c r="N199" s="231"/>
      <c r="O199" s="232"/>
    </row>
    <row r="200" spans="1:15">
      <c r="A200" s="83">
        <f t="shared" si="2"/>
        <v>184</v>
      </c>
      <c r="B200" s="219"/>
      <c r="C200" s="220"/>
      <c r="D200" s="83"/>
      <c r="E200" s="104"/>
      <c r="F200" s="104"/>
      <c r="G200" s="95"/>
      <c r="H200" s="95"/>
      <c r="I200" s="95"/>
      <c r="J200" s="216"/>
      <c r="K200" s="217"/>
      <c r="L200" s="218"/>
      <c r="M200" s="230"/>
      <c r="N200" s="231"/>
      <c r="O200" s="232"/>
    </row>
    <row r="201" spans="1:15">
      <c r="A201" s="83">
        <f t="shared" si="2"/>
        <v>185</v>
      </c>
      <c r="B201" s="219"/>
      <c r="C201" s="220"/>
      <c r="D201" s="83"/>
      <c r="E201" s="104"/>
      <c r="F201" s="104"/>
      <c r="G201" s="95"/>
      <c r="H201" s="95"/>
      <c r="I201" s="95"/>
      <c r="J201" s="216"/>
      <c r="K201" s="217"/>
      <c r="L201" s="218"/>
      <c r="M201" s="230"/>
      <c r="N201" s="231"/>
      <c r="O201" s="232"/>
    </row>
    <row r="202" spans="1:15">
      <c r="A202" s="83">
        <f t="shared" si="2"/>
        <v>186</v>
      </c>
      <c r="B202" s="219"/>
      <c r="C202" s="220"/>
      <c r="D202" s="83"/>
      <c r="E202" s="104"/>
      <c r="F202" s="104"/>
      <c r="G202" s="95"/>
      <c r="H202" s="95"/>
      <c r="I202" s="95"/>
      <c r="J202" s="216"/>
      <c r="K202" s="217"/>
      <c r="L202" s="218"/>
      <c r="M202" s="230"/>
      <c r="N202" s="231"/>
      <c r="O202" s="232"/>
    </row>
    <row r="203" spans="1:15">
      <c r="A203" s="83">
        <f t="shared" si="2"/>
        <v>187</v>
      </c>
      <c r="B203" s="219"/>
      <c r="C203" s="220"/>
      <c r="D203" s="83"/>
      <c r="E203" s="104"/>
      <c r="F203" s="104"/>
      <c r="G203" s="95"/>
      <c r="H203" s="95"/>
      <c r="I203" s="95"/>
      <c r="J203" s="216"/>
      <c r="K203" s="217"/>
      <c r="L203" s="218"/>
      <c r="M203" s="230"/>
      <c r="N203" s="231"/>
      <c r="O203" s="232"/>
    </row>
    <row r="204" spans="1:15">
      <c r="A204" s="83">
        <f t="shared" si="2"/>
        <v>188</v>
      </c>
      <c r="B204" s="219"/>
      <c r="C204" s="220"/>
      <c r="D204" s="83"/>
      <c r="E204" s="104"/>
      <c r="F204" s="104"/>
      <c r="G204" s="95"/>
      <c r="H204" s="95"/>
      <c r="I204" s="95"/>
      <c r="J204" s="224"/>
      <c r="K204" s="225"/>
      <c r="L204" s="226"/>
      <c r="M204" s="237"/>
      <c r="N204" s="238"/>
      <c r="O204" s="239"/>
    </row>
    <row r="205" spans="1:15">
      <c r="A205" s="83">
        <f t="shared" si="2"/>
        <v>189</v>
      </c>
      <c r="B205" s="219"/>
      <c r="C205" s="220"/>
      <c r="D205" s="83"/>
      <c r="E205" s="104"/>
      <c r="F205" s="104"/>
      <c r="G205" s="95"/>
      <c r="H205" s="95"/>
      <c r="I205" s="95"/>
      <c r="J205" s="233"/>
      <c r="K205" s="234"/>
      <c r="L205" s="235"/>
      <c r="M205" s="240"/>
      <c r="N205" s="241"/>
      <c r="O205" s="242"/>
    </row>
    <row r="206" spans="1:15">
      <c r="A206" s="83">
        <f t="shared" si="2"/>
        <v>190</v>
      </c>
      <c r="B206" s="219"/>
      <c r="C206" s="220"/>
      <c r="D206" s="83"/>
      <c r="E206" s="104"/>
      <c r="F206" s="104"/>
      <c r="G206" s="95"/>
      <c r="H206" s="95"/>
      <c r="I206" s="95"/>
      <c r="J206" s="227"/>
      <c r="K206" s="228"/>
      <c r="L206" s="229"/>
      <c r="M206" s="243"/>
      <c r="N206" s="244"/>
      <c r="O206" s="245"/>
    </row>
    <row r="207" spans="1:15" ht="17.25" customHeight="1">
      <c r="A207" s="83">
        <f t="shared" si="2"/>
        <v>191</v>
      </c>
      <c r="B207" s="219"/>
      <c r="C207" s="220"/>
      <c r="D207" s="83"/>
      <c r="E207" s="104"/>
      <c r="F207" s="104"/>
      <c r="G207" s="216"/>
      <c r="H207" s="217"/>
      <c r="I207" s="218"/>
      <c r="J207" s="224"/>
      <c r="K207" s="225"/>
      <c r="L207" s="226"/>
      <c r="M207" s="216"/>
      <c r="N207" s="217"/>
      <c r="O207" s="218"/>
    </row>
    <row r="208" spans="1:15">
      <c r="A208" s="83">
        <f t="shared" si="2"/>
        <v>192</v>
      </c>
      <c r="B208" s="219"/>
      <c r="C208" s="220"/>
      <c r="D208" s="83"/>
      <c r="E208" s="104"/>
      <c r="F208" s="104"/>
      <c r="G208" s="95"/>
      <c r="H208" s="95"/>
      <c r="I208" s="95"/>
      <c r="J208" s="233"/>
      <c r="K208" s="234"/>
      <c r="L208" s="235"/>
      <c r="M208" s="216"/>
      <c r="N208" s="217"/>
      <c r="O208" s="218"/>
    </row>
    <row r="209" spans="1:15">
      <c r="A209" s="83">
        <f t="shared" si="2"/>
        <v>193</v>
      </c>
      <c r="B209" s="219"/>
      <c r="C209" s="220"/>
      <c r="D209" s="83"/>
      <c r="E209" s="104"/>
      <c r="F209" s="104"/>
      <c r="G209" s="95"/>
      <c r="H209" s="95"/>
      <c r="I209" s="95"/>
      <c r="J209" s="233"/>
      <c r="K209" s="234"/>
      <c r="L209" s="235"/>
      <c r="M209" s="216"/>
      <c r="N209" s="217"/>
      <c r="O209" s="218"/>
    </row>
    <row r="210" spans="1:15">
      <c r="A210" s="83">
        <f t="shared" si="2"/>
        <v>194</v>
      </c>
      <c r="B210" s="219"/>
      <c r="C210" s="220"/>
      <c r="D210" s="83"/>
      <c r="E210" s="104"/>
      <c r="F210" s="104"/>
      <c r="G210" s="95"/>
      <c r="H210" s="95"/>
      <c r="I210" s="95"/>
      <c r="J210" s="227"/>
      <c r="K210" s="228"/>
      <c r="L210" s="229"/>
      <c r="M210" s="216"/>
      <c r="N210" s="217"/>
      <c r="O210" s="218"/>
    </row>
    <row r="211" spans="1:15">
      <c r="A211" s="83">
        <f t="shared" si="2"/>
        <v>195</v>
      </c>
      <c r="B211" s="219"/>
      <c r="C211" s="220"/>
      <c r="D211" s="83"/>
      <c r="E211" s="104"/>
      <c r="F211" s="104"/>
      <c r="G211" s="95"/>
      <c r="H211" s="95"/>
      <c r="I211" s="95"/>
      <c r="J211" s="216"/>
      <c r="K211" s="217"/>
      <c r="L211" s="218"/>
      <c r="M211" s="216"/>
      <c r="N211" s="217"/>
      <c r="O211" s="218"/>
    </row>
    <row r="212" spans="1:15">
      <c r="A212" s="83">
        <f t="shared" si="2"/>
        <v>196</v>
      </c>
      <c r="B212" s="219"/>
      <c r="C212" s="220"/>
      <c r="D212" s="83"/>
      <c r="E212" s="104"/>
      <c r="F212" s="104"/>
      <c r="G212" s="95"/>
      <c r="H212" s="95"/>
      <c r="I212" s="95"/>
      <c r="J212" s="216"/>
      <c r="K212" s="217"/>
      <c r="L212" s="218"/>
      <c r="M212" s="216"/>
      <c r="N212" s="217"/>
      <c r="O212" s="218"/>
    </row>
    <row r="213" spans="1:15" ht="17.25" customHeight="1">
      <c r="A213" s="83">
        <f t="shared" si="2"/>
        <v>197</v>
      </c>
      <c r="B213" s="219"/>
      <c r="C213" s="220"/>
      <c r="D213" s="83"/>
      <c r="E213" s="95"/>
      <c r="F213" s="95"/>
      <c r="G213" s="95"/>
      <c r="H213" s="95"/>
      <c r="I213" s="95"/>
      <c r="J213" s="224"/>
      <c r="K213" s="225"/>
      <c r="L213" s="226"/>
      <c r="M213" s="224"/>
      <c r="N213" s="225"/>
      <c r="O213" s="226"/>
    </row>
    <row r="214" spans="1:15" ht="17.25" customHeight="1">
      <c r="A214" s="83">
        <f t="shared" si="2"/>
        <v>198</v>
      </c>
      <c r="B214" s="219"/>
      <c r="C214" s="220"/>
      <c r="D214" s="83"/>
      <c r="E214" s="95"/>
      <c r="F214" s="95"/>
      <c r="G214" s="95"/>
      <c r="H214" s="95"/>
      <c r="I214" s="95"/>
      <c r="J214" s="227"/>
      <c r="K214" s="228"/>
      <c r="L214" s="229"/>
      <c r="M214" s="227"/>
      <c r="N214" s="228"/>
      <c r="O214" s="229"/>
    </row>
    <row r="215" spans="1:15">
      <c r="A215" s="83">
        <f t="shared" si="2"/>
        <v>199</v>
      </c>
      <c r="B215" s="219"/>
      <c r="C215" s="220"/>
      <c r="D215" s="83"/>
      <c r="E215" s="104"/>
      <c r="F215" s="104"/>
      <c r="G215" s="95"/>
      <c r="H215" s="216"/>
      <c r="I215" s="218"/>
      <c r="J215" s="216"/>
      <c r="K215" s="217"/>
      <c r="L215" s="218"/>
      <c r="M215" s="230"/>
      <c r="N215" s="231"/>
      <c r="O215" s="232"/>
    </row>
    <row r="216" spans="1:15">
      <c r="A216" s="83">
        <f t="shared" ref="A216:A247" si="3">ROW()-16</f>
        <v>200</v>
      </c>
      <c r="B216" s="219"/>
      <c r="C216" s="220"/>
      <c r="D216" s="83"/>
      <c r="E216" s="104"/>
      <c r="F216" s="104"/>
      <c r="G216" s="95"/>
      <c r="H216" s="95"/>
      <c r="I216" s="95"/>
      <c r="J216" s="216"/>
      <c r="K216" s="217"/>
      <c r="L216" s="218"/>
      <c r="M216" s="216"/>
      <c r="N216" s="217"/>
      <c r="O216" s="218"/>
    </row>
    <row r="217" spans="1:15">
      <c r="A217" s="83">
        <f t="shared" si="3"/>
        <v>201</v>
      </c>
      <c r="B217" s="219"/>
      <c r="C217" s="220"/>
      <c r="D217" s="83"/>
      <c r="E217" s="104"/>
      <c r="F217" s="104"/>
      <c r="G217" s="95"/>
      <c r="H217" s="95"/>
      <c r="I217" s="95"/>
      <c r="J217" s="216"/>
      <c r="K217" s="217"/>
      <c r="L217" s="218"/>
      <c r="M217" s="216"/>
      <c r="N217" s="217"/>
      <c r="O217" s="218"/>
    </row>
    <row r="218" spans="1:15">
      <c r="A218" s="83">
        <f t="shared" si="3"/>
        <v>202</v>
      </c>
      <c r="B218" s="219"/>
      <c r="C218" s="220"/>
      <c r="D218" s="83"/>
      <c r="E218" s="104"/>
      <c r="F218" s="104"/>
      <c r="G218" s="95"/>
      <c r="H218" s="95"/>
      <c r="I218" s="95"/>
      <c r="J218" s="216"/>
      <c r="K218" s="217"/>
      <c r="L218" s="218"/>
      <c r="M218" s="216"/>
      <c r="N218" s="217"/>
      <c r="O218" s="218"/>
    </row>
    <row r="219" spans="1:15">
      <c r="A219" s="83">
        <f t="shared" si="3"/>
        <v>203</v>
      </c>
      <c r="B219" s="219"/>
      <c r="C219" s="220"/>
      <c r="D219" s="83"/>
      <c r="E219" s="104"/>
      <c r="F219" s="104"/>
      <c r="G219" s="95"/>
      <c r="H219" s="95"/>
      <c r="I219" s="95"/>
      <c r="J219" s="216"/>
      <c r="K219" s="217"/>
      <c r="L219" s="218"/>
      <c r="M219" s="216"/>
      <c r="N219" s="217"/>
      <c r="O219" s="218"/>
    </row>
    <row r="220" spans="1:15">
      <c r="A220" s="83">
        <f t="shared" si="3"/>
        <v>204</v>
      </c>
      <c r="B220" s="219"/>
      <c r="C220" s="220"/>
      <c r="D220" s="83"/>
      <c r="E220" s="104"/>
      <c r="F220" s="104"/>
      <c r="G220" s="95"/>
      <c r="H220" s="95"/>
      <c r="I220" s="95"/>
      <c r="J220" s="216"/>
      <c r="K220" s="217"/>
      <c r="L220" s="218"/>
      <c r="M220" s="216"/>
      <c r="N220" s="217"/>
      <c r="O220" s="218"/>
    </row>
    <row r="221" spans="1:15">
      <c r="A221" s="83">
        <f t="shared" si="3"/>
        <v>205</v>
      </c>
      <c r="B221" s="219"/>
      <c r="C221" s="220"/>
      <c r="D221" s="83"/>
      <c r="E221" s="104"/>
      <c r="F221" s="104"/>
      <c r="G221" s="95"/>
      <c r="H221" s="95"/>
      <c r="I221" s="95"/>
      <c r="J221" s="216"/>
      <c r="K221" s="217"/>
      <c r="L221" s="218"/>
      <c r="M221" s="216"/>
      <c r="N221" s="217"/>
      <c r="O221" s="218"/>
    </row>
    <row r="222" spans="1:15" ht="17.25" customHeight="1">
      <c r="A222" s="83">
        <f t="shared" si="3"/>
        <v>206</v>
      </c>
      <c r="B222" s="219"/>
      <c r="C222" s="220"/>
      <c r="D222" s="83"/>
      <c r="E222" s="104"/>
      <c r="F222" s="104"/>
      <c r="G222" s="95"/>
      <c r="H222" s="95"/>
      <c r="I222" s="95"/>
      <c r="J222" s="224"/>
      <c r="K222" s="225"/>
      <c r="L222" s="226"/>
      <c r="M222" s="224"/>
      <c r="N222" s="225"/>
      <c r="O222" s="226"/>
    </row>
    <row r="223" spans="1:15" ht="17.25" customHeight="1">
      <c r="A223" s="83">
        <f t="shared" si="3"/>
        <v>207</v>
      </c>
      <c r="B223" s="219"/>
      <c r="C223" s="220"/>
      <c r="D223" s="83"/>
      <c r="E223" s="104"/>
      <c r="F223" s="104"/>
      <c r="G223" s="95"/>
      <c r="H223" s="95"/>
      <c r="I223" s="95"/>
      <c r="J223" s="227"/>
      <c r="K223" s="228"/>
      <c r="L223" s="229"/>
      <c r="M223" s="227"/>
      <c r="N223" s="228"/>
      <c r="O223" s="229"/>
    </row>
    <row r="224" spans="1:15">
      <c r="A224" s="83">
        <f t="shared" si="3"/>
        <v>208</v>
      </c>
      <c r="B224" s="219"/>
      <c r="C224" s="220"/>
      <c r="D224" s="83"/>
      <c r="E224" s="104"/>
      <c r="F224" s="104"/>
      <c r="G224" s="95"/>
      <c r="H224" s="95"/>
      <c r="I224" s="95"/>
      <c r="J224" s="216"/>
      <c r="K224" s="217"/>
      <c r="L224" s="218"/>
      <c r="M224" s="216"/>
      <c r="N224" s="217"/>
      <c r="O224" s="218"/>
    </row>
    <row r="225" spans="1:15">
      <c r="A225" s="83">
        <f t="shared" si="3"/>
        <v>209</v>
      </c>
      <c r="B225" s="219"/>
      <c r="C225" s="220"/>
      <c r="D225" s="83"/>
      <c r="E225" s="104"/>
      <c r="F225" s="104"/>
      <c r="G225" s="95"/>
      <c r="H225" s="95"/>
      <c r="I225" s="95"/>
      <c r="J225" s="222"/>
      <c r="K225" s="222"/>
      <c r="L225" s="222"/>
      <c r="M225" s="222"/>
      <c r="N225" s="222"/>
      <c r="O225" s="222"/>
    </row>
    <row r="226" spans="1:15">
      <c r="A226" s="83">
        <f t="shared" si="3"/>
        <v>210</v>
      </c>
      <c r="B226" s="219"/>
      <c r="C226" s="220"/>
      <c r="D226" s="83"/>
      <c r="E226" s="104"/>
      <c r="F226" s="104"/>
      <c r="G226" s="95"/>
      <c r="H226" s="95"/>
      <c r="I226" s="95"/>
      <c r="J226" s="222"/>
      <c r="K226" s="222"/>
      <c r="L226" s="222"/>
      <c r="M226" s="222"/>
      <c r="N226" s="222"/>
      <c r="O226" s="222"/>
    </row>
    <row r="227" spans="1:15">
      <c r="A227" s="83">
        <f t="shared" si="3"/>
        <v>211</v>
      </c>
      <c r="B227" s="219"/>
      <c r="C227" s="220"/>
      <c r="D227" s="83"/>
      <c r="E227" s="104"/>
      <c r="F227" s="104"/>
      <c r="G227" s="95"/>
      <c r="H227" s="95"/>
      <c r="I227" s="95"/>
      <c r="J227" s="222"/>
      <c r="K227" s="222"/>
      <c r="L227" s="222"/>
      <c r="M227" s="222"/>
      <c r="N227" s="222"/>
      <c r="O227" s="222"/>
    </row>
    <row r="228" spans="1:15">
      <c r="A228" s="83">
        <f t="shared" si="3"/>
        <v>212</v>
      </c>
      <c r="B228" s="219"/>
      <c r="C228" s="220"/>
      <c r="D228" s="83"/>
      <c r="E228" s="104"/>
      <c r="F228" s="104"/>
      <c r="G228" s="95"/>
      <c r="H228" s="95"/>
      <c r="I228" s="95"/>
      <c r="J228" s="222"/>
      <c r="K228" s="222"/>
      <c r="L228" s="222"/>
      <c r="M228" s="222"/>
      <c r="N228" s="222"/>
      <c r="O228" s="222"/>
    </row>
    <row r="229" spans="1:15">
      <c r="A229" s="83">
        <f t="shared" si="3"/>
        <v>213</v>
      </c>
      <c r="B229" s="219"/>
      <c r="C229" s="220"/>
      <c r="D229" s="83"/>
      <c r="E229" s="104"/>
      <c r="F229" s="104"/>
      <c r="G229" s="95"/>
      <c r="H229" s="95"/>
      <c r="I229" s="95"/>
      <c r="J229" s="222"/>
      <c r="K229" s="222"/>
      <c r="L229" s="222"/>
      <c r="M229" s="222"/>
      <c r="N229" s="222"/>
      <c r="O229" s="222"/>
    </row>
    <row r="230" spans="1:15">
      <c r="A230" s="83">
        <f t="shared" si="3"/>
        <v>214</v>
      </c>
      <c r="B230" s="219"/>
      <c r="C230" s="220"/>
      <c r="D230" s="83"/>
      <c r="E230" s="104"/>
      <c r="F230" s="104"/>
      <c r="G230" s="95"/>
      <c r="H230" s="95"/>
      <c r="I230" s="95"/>
      <c r="J230" s="222"/>
      <c r="K230" s="222"/>
      <c r="L230" s="222"/>
      <c r="M230" s="222"/>
      <c r="N230" s="222"/>
      <c r="O230" s="222"/>
    </row>
    <row r="231" spans="1:15">
      <c r="A231" s="83">
        <f t="shared" si="3"/>
        <v>215</v>
      </c>
      <c r="B231" s="219"/>
      <c r="C231" s="220"/>
      <c r="D231" s="83"/>
      <c r="E231" s="104"/>
      <c r="F231" s="104"/>
      <c r="G231" s="95"/>
      <c r="H231" s="95"/>
      <c r="I231" s="95"/>
      <c r="J231" s="221"/>
      <c r="K231" s="221"/>
      <c r="L231" s="221"/>
      <c r="M231" s="222"/>
      <c r="N231" s="222"/>
      <c r="O231" s="222"/>
    </row>
    <row r="232" spans="1:15">
      <c r="A232" s="83">
        <f t="shared" si="3"/>
        <v>216</v>
      </c>
      <c r="B232" s="219"/>
      <c r="C232" s="220"/>
      <c r="D232" s="83"/>
      <c r="E232" s="104"/>
      <c r="F232" s="104"/>
      <c r="G232" s="95"/>
      <c r="H232" s="95"/>
      <c r="I232" s="95"/>
      <c r="J232" s="221"/>
      <c r="K232" s="221"/>
      <c r="L232" s="221"/>
      <c r="M232" s="222"/>
      <c r="N232" s="222"/>
      <c r="O232" s="222"/>
    </row>
    <row r="233" spans="1:15">
      <c r="A233" s="83">
        <f t="shared" si="3"/>
        <v>217</v>
      </c>
      <c r="B233" s="219"/>
      <c r="C233" s="220"/>
      <c r="D233" s="83"/>
      <c r="E233" s="104"/>
      <c r="F233" s="104"/>
      <c r="G233" s="95"/>
      <c r="H233" s="95"/>
      <c r="I233" s="95"/>
      <c r="J233" s="221"/>
      <c r="K233" s="221"/>
      <c r="L233" s="221"/>
      <c r="M233" s="221"/>
      <c r="N233" s="221"/>
      <c r="O233" s="221"/>
    </row>
    <row r="234" spans="1:15">
      <c r="A234" s="83">
        <f t="shared" si="3"/>
        <v>218</v>
      </c>
      <c r="B234" s="219"/>
      <c r="C234" s="220"/>
      <c r="D234" s="83"/>
      <c r="E234" s="104"/>
      <c r="F234" s="104"/>
      <c r="G234" s="95"/>
      <c r="H234" s="95"/>
      <c r="I234" s="95"/>
      <c r="J234" s="221"/>
      <c r="K234" s="221"/>
      <c r="L234" s="221"/>
      <c r="M234" s="221"/>
      <c r="N234" s="221"/>
      <c r="O234" s="221"/>
    </row>
    <row r="235" spans="1:15">
      <c r="A235" s="83">
        <f t="shared" si="3"/>
        <v>219</v>
      </c>
      <c r="B235" s="219"/>
      <c r="C235" s="220"/>
      <c r="D235" s="83"/>
      <c r="E235" s="104"/>
      <c r="F235" s="104"/>
      <c r="G235" s="95"/>
      <c r="H235" s="110"/>
      <c r="I235" s="110"/>
      <c r="J235" s="222"/>
      <c r="K235" s="222"/>
      <c r="L235" s="222"/>
      <c r="M235" s="221"/>
      <c r="N235" s="221"/>
      <c r="O235" s="221"/>
    </row>
    <row r="236" spans="1:15">
      <c r="A236" s="83">
        <f t="shared" si="3"/>
        <v>220</v>
      </c>
      <c r="B236" s="219"/>
      <c r="C236" s="220"/>
      <c r="D236" s="83"/>
      <c r="E236" s="104"/>
      <c r="F236" s="104"/>
      <c r="G236" s="95"/>
      <c r="H236" s="95"/>
      <c r="I236" s="95"/>
      <c r="J236" s="222"/>
      <c r="K236" s="222"/>
      <c r="L236" s="222"/>
      <c r="M236" s="221"/>
      <c r="N236" s="221"/>
      <c r="O236" s="221"/>
    </row>
    <row r="237" spans="1:15">
      <c r="A237" s="83">
        <f t="shared" si="3"/>
        <v>221</v>
      </c>
      <c r="B237" s="219"/>
      <c r="C237" s="220"/>
      <c r="D237" s="83"/>
      <c r="E237" s="104"/>
      <c r="F237" s="104"/>
      <c r="G237" s="95"/>
      <c r="H237" s="95"/>
      <c r="I237" s="95"/>
      <c r="J237" s="222"/>
      <c r="K237" s="222"/>
      <c r="L237" s="222"/>
      <c r="M237" s="221"/>
      <c r="N237" s="221"/>
      <c r="O237" s="221"/>
    </row>
    <row r="238" spans="1:15">
      <c r="A238" s="83">
        <f t="shared" si="3"/>
        <v>222</v>
      </c>
      <c r="B238" s="219"/>
      <c r="C238" s="220"/>
      <c r="D238" s="83"/>
      <c r="E238" s="104"/>
      <c r="F238" s="104"/>
      <c r="G238" s="95"/>
      <c r="H238" s="95"/>
      <c r="I238" s="95"/>
      <c r="J238" s="222"/>
      <c r="K238" s="222"/>
      <c r="L238" s="222"/>
      <c r="M238" s="221"/>
      <c r="N238" s="221"/>
      <c r="O238" s="221"/>
    </row>
    <row r="239" spans="1:15">
      <c r="A239" s="83">
        <f t="shared" si="3"/>
        <v>223</v>
      </c>
      <c r="B239" s="219"/>
      <c r="C239" s="220"/>
      <c r="D239" s="83"/>
      <c r="E239" s="104"/>
      <c r="F239" s="104"/>
      <c r="G239" s="95"/>
      <c r="H239" s="95"/>
      <c r="I239" s="95"/>
      <c r="J239" s="222"/>
      <c r="K239" s="222"/>
      <c r="L239" s="222"/>
      <c r="M239" s="221"/>
      <c r="N239" s="221"/>
      <c r="O239" s="221"/>
    </row>
    <row r="240" spans="1:15">
      <c r="A240" s="112">
        <f t="shared" si="3"/>
        <v>224</v>
      </c>
      <c r="B240" s="1"/>
      <c r="C240" s="214"/>
      <c r="D240" s="112"/>
      <c r="E240" s="109"/>
      <c r="F240" s="109"/>
      <c r="G240" s="111"/>
      <c r="H240" s="111"/>
      <c r="I240" s="111"/>
      <c r="J240" s="223"/>
      <c r="K240" s="223"/>
      <c r="L240" s="223"/>
      <c r="M240" s="215"/>
      <c r="N240" s="215"/>
      <c r="O240" s="215"/>
    </row>
    <row r="241" spans="1:15" ht="17.25" customHeight="1">
      <c r="A241" s="112">
        <f t="shared" si="3"/>
        <v>225</v>
      </c>
      <c r="B241" s="1"/>
      <c r="C241" s="214"/>
      <c r="D241" s="112"/>
      <c r="E241" s="109"/>
      <c r="F241" s="109"/>
      <c r="G241" s="111"/>
      <c r="H241" s="111"/>
      <c r="I241" s="111"/>
      <c r="J241" s="223"/>
      <c r="K241" s="223"/>
      <c r="L241" s="223"/>
      <c r="M241" s="215"/>
      <c r="N241" s="215"/>
      <c r="O241" s="215"/>
    </row>
    <row r="242" spans="1:15" ht="17.25" customHeight="1">
      <c r="A242" s="112">
        <f t="shared" si="3"/>
        <v>226</v>
      </c>
      <c r="B242" s="1"/>
      <c r="C242" s="214"/>
      <c r="D242" s="112"/>
      <c r="E242" s="109"/>
      <c r="F242" s="109"/>
      <c r="G242" s="111"/>
      <c r="H242" s="111"/>
      <c r="I242" s="111"/>
      <c r="J242" s="223"/>
      <c r="K242" s="223"/>
      <c r="L242" s="223"/>
      <c r="M242" s="215"/>
      <c r="N242" s="215"/>
      <c r="O242" s="215"/>
    </row>
    <row r="243" spans="1:15">
      <c r="A243" s="112">
        <f t="shared" si="3"/>
        <v>227</v>
      </c>
      <c r="B243" s="1"/>
      <c r="C243" s="214"/>
      <c r="D243" s="112"/>
      <c r="E243" s="109"/>
      <c r="F243" s="109"/>
      <c r="G243" s="111"/>
      <c r="H243" s="111"/>
      <c r="I243" s="111"/>
      <c r="J243" s="223"/>
      <c r="K243" s="223"/>
      <c r="L243" s="223"/>
      <c r="M243" s="215"/>
      <c r="N243" s="215"/>
      <c r="O243" s="215"/>
    </row>
    <row r="244" spans="1:15">
      <c r="A244" s="112">
        <f t="shared" si="3"/>
        <v>228</v>
      </c>
      <c r="B244" s="1"/>
      <c r="C244" s="214"/>
      <c r="D244" s="112"/>
      <c r="E244" s="109"/>
      <c r="F244" s="109"/>
      <c r="G244" s="111"/>
      <c r="H244" s="111"/>
      <c r="I244" s="111"/>
      <c r="J244" s="215"/>
      <c r="K244" s="215"/>
      <c r="L244" s="215"/>
      <c r="M244" s="215"/>
      <c r="N244" s="215"/>
      <c r="O244" s="215"/>
    </row>
    <row r="245" spans="1:15" ht="17.25" customHeight="1">
      <c r="A245" s="112">
        <f t="shared" si="3"/>
        <v>229</v>
      </c>
      <c r="B245" s="1"/>
      <c r="C245" s="214"/>
      <c r="D245" s="112"/>
      <c r="E245" s="109"/>
      <c r="F245" s="109"/>
      <c r="G245" s="111"/>
      <c r="H245" s="111"/>
      <c r="I245" s="111"/>
      <c r="J245" s="215"/>
      <c r="K245" s="215"/>
      <c r="L245" s="215"/>
      <c r="M245" s="215"/>
      <c r="N245" s="215"/>
      <c r="O245" s="215"/>
    </row>
    <row r="246" spans="1:15">
      <c r="A246" s="112">
        <f t="shared" si="3"/>
        <v>230</v>
      </c>
      <c r="B246" s="1"/>
      <c r="C246" s="214"/>
      <c r="D246" s="112"/>
      <c r="E246" s="109"/>
      <c r="F246" s="109"/>
      <c r="G246" s="111"/>
      <c r="H246" s="111"/>
      <c r="I246" s="111"/>
      <c r="J246" s="215"/>
      <c r="K246" s="215"/>
      <c r="L246" s="215"/>
      <c r="M246" s="215"/>
      <c r="N246" s="215"/>
      <c r="O246" s="215"/>
    </row>
    <row r="247" spans="1:15">
      <c r="A247" s="112">
        <f t="shared" si="3"/>
        <v>231</v>
      </c>
      <c r="B247" s="1"/>
      <c r="C247" s="214"/>
      <c r="D247" s="112"/>
      <c r="E247" s="109"/>
      <c r="F247" s="109"/>
      <c r="G247" s="111"/>
      <c r="H247" s="111"/>
      <c r="I247" s="111"/>
      <c r="J247" s="215"/>
      <c r="K247" s="215"/>
      <c r="L247" s="215"/>
      <c r="M247" s="215"/>
      <c r="N247" s="215"/>
      <c r="O247" s="215"/>
    </row>
  </sheetData>
  <mergeCells count="781">
    <mergeCell ref="J241:L243"/>
    <mergeCell ref="B244:C244"/>
    <mergeCell ref="M244:O244"/>
    <mergeCell ref="J244:L244"/>
    <mergeCell ref="B222:C222"/>
    <mergeCell ref="B223:C223"/>
    <mergeCell ref="J222:L223"/>
    <mergeCell ref="M222:O223"/>
    <mergeCell ref="B235:C235"/>
    <mergeCell ref="B236:C236"/>
    <mergeCell ref="M235:O236"/>
    <mergeCell ref="J235:L236"/>
    <mergeCell ref="J225:L225"/>
    <mergeCell ref="B226:C226"/>
    <mergeCell ref="J226:L226"/>
    <mergeCell ref="B230:C230"/>
    <mergeCell ref="J227:L230"/>
    <mergeCell ref="B231:C231"/>
    <mergeCell ref="B234:C234"/>
    <mergeCell ref="J233:L234"/>
    <mergeCell ref="M233:O234"/>
    <mergeCell ref="B232:C232"/>
    <mergeCell ref="J231:L232"/>
    <mergeCell ref="M225:O232"/>
    <mergeCell ref="B233:C233"/>
    <mergeCell ref="B227:C227"/>
    <mergeCell ref="B228:C228"/>
    <mergeCell ref="B229:C229"/>
    <mergeCell ref="B199:C199"/>
    <mergeCell ref="B196:C196"/>
    <mergeCell ref="B204:C204"/>
    <mergeCell ref="B205:C205"/>
    <mergeCell ref="B201:C201"/>
    <mergeCell ref="B202:C202"/>
    <mergeCell ref="B203:C203"/>
    <mergeCell ref="B212:C212"/>
    <mergeCell ref="B221:C221"/>
    <mergeCell ref="B220:C220"/>
    <mergeCell ref="B194:C194"/>
    <mergeCell ref="J194:L194"/>
    <mergeCell ref="B166:C166"/>
    <mergeCell ref="J171:L174"/>
    <mergeCell ref="B171:C171"/>
    <mergeCell ref="B190:C190"/>
    <mergeCell ref="B192:C192"/>
    <mergeCell ref="B189:C189"/>
    <mergeCell ref="J189:L189"/>
    <mergeCell ref="B191:C191"/>
    <mergeCell ref="J190:L191"/>
    <mergeCell ref="J192:L193"/>
    <mergeCell ref="B193:C193"/>
    <mergeCell ref="B178:C178"/>
    <mergeCell ref="B169:C169"/>
    <mergeCell ref="E185:I185"/>
    <mergeCell ref="B174:C174"/>
    <mergeCell ref="B176:C176"/>
    <mergeCell ref="B170:C170"/>
    <mergeCell ref="B173:C173"/>
    <mergeCell ref="M108:O108"/>
    <mergeCell ref="M109:O109"/>
    <mergeCell ref="M110:O110"/>
    <mergeCell ref="M111:O111"/>
    <mergeCell ref="M112:O112"/>
    <mergeCell ref="M113:O113"/>
    <mergeCell ref="M114:O114"/>
    <mergeCell ref="M133:O133"/>
    <mergeCell ref="M135:O135"/>
    <mergeCell ref="M117:O117"/>
    <mergeCell ref="M182:O182"/>
    <mergeCell ref="M183:O183"/>
    <mergeCell ref="E183:I183"/>
    <mergeCell ref="E184:I184"/>
    <mergeCell ref="M128:O128"/>
    <mergeCell ref="J157:L157"/>
    <mergeCell ref="M130:O130"/>
    <mergeCell ref="M140:O140"/>
    <mergeCell ref="M137:O137"/>
    <mergeCell ref="M131:O131"/>
    <mergeCell ref="J158:L158"/>
    <mergeCell ref="M158:O158"/>
    <mergeCell ref="M157:O157"/>
    <mergeCell ref="M173:O173"/>
    <mergeCell ref="M176:O176"/>
    <mergeCell ref="M162:O162"/>
    <mergeCell ref="M163:O163"/>
    <mergeCell ref="M170:O170"/>
    <mergeCell ref="M166:O166"/>
    <mergeCell ref="M174:O174"/>
    <mergeCell ref="M178:O178"/>
    <mergeCell ref="M184:O184"/>
    <mergeCell ref="B136:C136"/>
    <mergeCell ref="B147:C147"/>
    <mergeCell ref="B153:C153"/>
    <mergeCell ref="J153:L153"/>
    <mergeCell ref="B137:C137"/>
    <mergeCell ref="B138:C138"/>
    <mergeCell ref="B141:C141"/>
    <mergeCell ref="B142:C142"/>
    <mergeCell ref="H135:H138"/>
    <mergeCell ref="I135:I138"/>
    <mergeCell ref="B151:C151"/>
    <mergeCell ref="B148:C148"/>
    <mergeCell ref="B149:C149"/>
    <mergeCell ref="J145:L145"/>
    <mergeCell ref="J146:L146"/>
    <mergeCell ref="J147:L147"/>
    <mergeCell ref="J148:L148"/>
    <mergeCell ref="B145:C145"/>
    <mergeCell ref="B101:C101"/>
    <mergeCell ref="J105:L105"/>
    <mergeCell ref="B103:C103"/>
    <mergeCell ref="J106:L106"/>
    <mergeCell ref="J120:L144"/>
    <mergeCell ref="B134:C134"/>
    <mergeCell ref="B143:C143"/>
    <mergeCell ref="B133:C133"/>
    <mergeCell ref="B135:C135"/>
    <mergeCell ref="B102:C102"/>
    <mergeCell ref="B105:C105"/>
    <mergeCell ref="B106:C106"/>
    <mergeCell ref="B107:C107"/>
    <mergeCell ref="B108:C108"/>
    <mergeCell ref="B104:C104"/>
    <mergeCell ref="B144:C144"/>
    <mergeCell ref="B139:C139"/>
    <mergeCell ref="B140:C140"/>
    <mergeCell ref="B109:C109"/>
    <mergeCell ref="B110:C110"/>
    <mergeCell ref="B113:C113"/>
    <mergeCell ref="B114:C114"/>
    <mergeCell ref="B120:C120"/>
    <mergeCell ref="B131:C131"/>
    <mergeCell ref="J98:L98"/>
    <mergeCell ref="J99:L99"/>
    <mergeCell ref="J100:L100"/>
    <mergeCell ref="M89:O96"/>
    <mergeCell ref="M98:O98"/>
    <mergeCell ref="M99:O99"/>
    <mergeCell ref="M100:O100"/>
    <mergeCell ref="I110:I114"/>
    <mergeCell ref="H110:H114"/>
    <mergeCell ref="J110:L114"/>
    <mergeCell ref="J101:L101"/>
    <mergeCell ref="M101:O101"/>
    <mergeCell ref="M103:O103"/>
    <mergeCell ref="M104:O104"/>
    <mergeCell ref="M105:O105"/>
    <mergeCell ref="M106:O106"/>
    <mergeCell ref="M107:O107"/>
    <mergeCell ref="J102:L102"/>
    <mergeCell ref="J107:L107"/>
    <mergeCell ref="M102:O102"/>
    <mergeCell ref="J104:L104"/>
    <mergeCell ref="J103:L103"/>
    <mergeCell ref="J108:L108"/>
    <mergeCell ref="J109:L109"/>
    <mergeCell ref="J81:L81"/>
    <mergeCell ref="J80:L80"/>
    <mergeCell ref="M80:O80"/>
    <mergeCell ref="B80:C80"/>
    <mergeCell ref="J82:L82"/>
    <mergeCell ref="J83:L83"/>
    <mergeCell ref="M81:O81"/>
    <mergeCell ref="M82:O82"/>
    <mergeCell ref="M83:O83"/>
    <mergeCell ref="B81:C81"/>
    <mergeCell ref="B82:C82"/>
    <mergeCell ref="B83:C83"/>
    <mergeCell ref="M84:O84"/>
    <mergeCell ref="M85:O85"/>
    <mergeCell ref="M86:O86"/>
    <mergeCell ref="B87:C87"/>
    <mergeCell ref="B88:C88"/>
    <mergeCell ref="B97:C97"/>
    <mergeCell ref="M97:O97"/>
    <mergeCell ref="J84:L84"/>
    <mergeCell ref="J85:L85"/>
    <mergeCell ref="J86:L86"/>
    <mergeCell ref="B84:C84"/>
    <mergeCell ref="B85:C85"/>
    <mergeCell ref="B86:C86"/>
    <mergeCell ref="M87:O87"/>
    <mergeCell ref="M88:O88"/>
    <mergeCell ref="J97:L97"/>
    <mergeCell ref="J87:L87"/>
    <mergeCell ref="J88:L88"/>
    <mergeCell ref="G89:G96"/>
    <mergeCell ref="H89:H96"/>
    <mergeCell ref="I89:I96"/>
    <mergeCell ref="J89:L96"/>
    <mergeCell ref="B100:C100"/>
    <mergeCell ref="B89:C89"/>
    <mergeCell ref="B96:C96"/>
    <mergeCell ref="B90:C90"/>
    <mergeCell ref="B91:C91"/>
    <mergeCell ref="B92:C92"/>
    <mergeCell ref="B95:C95"/>
    <mergeCell ref="B93:C93"/>
    <mergeCell ref="B94:C94"/>
    <mergeCell ref="B98:C98"/>
    <mergeCell ref="B99:C99"/>
    <mergeCell ref="B56:C56"/>
    <mergeCell ref="B57:C57"/>
    <mergeCell ref="B58:C58"/>
    <mergeCell ref="B59:C59"/>
    <mergeCell ref="B60:C60"/>
    <mergeCell ref="B61:C61"/>
    <mergeCell ref="B62:C62"/>
    <mergeCell ref="B63:C63"/>
    <mergeCell ref="B74:C74"/>
    <mergeCell ref="B64:C64"/>
    <mergeCell ref="B65:C65"/>
    <mergeCell ref="B66:C66"/>
    <mergeCell ref="B67:C67"/>
    <mergeCell ref="B68:C68"/>
    <mergeCell ref="B69:C69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M64:O64"/>
    <mergeCell ref="M79:O79"/>
    <mergeCell ref="J68:L68"/>
    <mergeCell ref="J69:L69"/>
    <mergeCell ref="J70:L70"/>
    <mergeCell ref="J72:L72"/>
    <mergeCell ref="J73:L73"/>
    <mergeCell ref="J74:L74"/>
    <mergeCell ref="J75:L75"/>
    <mergeCell ref="M71:O71"/>
    <mergeCell ref="M72:O72"/>
    <mergeCell ref="M73:O73"/>
    <mergeCell ref="M74:O74"/>
    <mergeCell ref="M75:O75"/>
    <mergeCell ref="M76:O76"/>
    <mergeCell ref="J79:L79"/>
    <mergeCell ref="M68:O68"/>
    <mergeCell ref="M69:O69"/>
    <mergeCell ref="M70:O70"/>
    <mergeCell ref="J71:L71"/>
    <mergeCell ref="J77:L77"/>
    <mergeCell ref="J78:L78"/>
    <mergeCell ref="J76:L76"/>
    <mergeCell ref="M77:O77"/>
    <mergeCell ref="M78:O78"/>
    <mergeCell ref="V12:W12"/>
    <mergeCell ref="B53:C53"/>
    <mergeCell ref="B54:C54"/>
    <mergeCell ref="J55:L55"/>
    <mergeCell ref="J53:L53"/>
    <mergeCell ref="J49:L49"/>
    <mergeCell ref="J50:L50"/>
    <mergeCell ref="B47:C47"/>
    <mergeCell ref="B48:C48"/>
    <mergeCell ref="B49:C49"/>
    <mergeCell ref="B50:C50"/>
    <mergeCell ref="B51:C51"/>
    <mergeCell ref="B52:C52"/>
    <mergeCell ref="M39:O39"/>
    <mergeCell ref="J35:L35"/>
    <mergeCell ref="J36:L36"/>
    <mergeCell ref="J37:L37"/>
    <mergeCell ref="B55:C55"/>
    <mergeCell ref="M55:O55"/>
    <mergeCell ref="M61:O61"/>
    <mergeCell ref="J60:L60"/>
    <mergeCell ref="J61:L61"/>
    <mergeCell ref="B44:C44"/>
    <mergeCell ref="B45:C45"/>
    <mergeCell ref="B46:C46"/>
    <mergeCell ref="M50:O50"/>
    <mergeCell ref="A1:B1"/>
    <mergeCell ref="C1:F1"/>
    <mergeCell ref="G1:W1"/>
    <mergeCell ref="A2:B2"/>
    <mergeCell ref="C2:F2"/>
    <mergeCell ref="G2:S2"/>
    <mergeCell ref="A6:C6"/>
    <mergeCell ref="E6:I6"/>
    <mergeCell ref="J6:N6"/>
    <mergeCell ref="O6:U6"/>
    <mergeCell ref="V6:W6"/>
    <mergeCell ref="F5:S5"/>
    <mergeCell ref="V5:W5"/>
    <mergeCell ref="F3:S3"/>
    <mergeCell ref="F4:T4"/>
    <mergeCell ref="V4:W4"/>
    <mergeCell ref="A4:B5"/>
    <mergeCell ref="C4:D5"/>
    <mergeCell ref="V11:W11"/>
    <mergeCell ref="V27:X27"/>
    <mergeCell ref="X2:AB3"/>
    <mergeCell ref="X6:Z6"/>
    <mergeCell ref="AA6:AB6"/>
    <mergeCell ref="E7:I7"/>
    <mergeCell ref="J7:N7"/>
    <mergeCell ref="O7:U7"/>
    <mergeCell ref="V7:W7"/>
    <mergeCell ref="X7:Z7"/>
    <mergeCell ref="X8:Z8"/>
    <mergeCell ref="AA8:AB8"/>
    <mergeCell ref="X11:Z11"/>
    <mergeCell ref="AA11:AB11"/>
    <mergeCell ref="AA7:AB7"/>
    <mergeCell ref="E9:I9"/>
    <mergeCell ref="J9:N9"/>
    <mergeCell ref="O9:U9"/>
    <mergeCell ref="V9:W9"/>
    <mergeCell ref="X9:Z9"/>
    <mergeCell ref="AA9:AB9"/>
    <mergeCell ref="E8:I8"/>
    <mergeCell ref="J8:N8"/>
    <mergeCell ref="O8:U8"/>
    <mergeCell ref="E10:I10"/>
    <mergeCell ref="J10:N10"/>
    <mergeCell ref="O10:U10"/>
    <mergeCell ref="V10:W10"/>
    <mergeCell ref="V8:W8"/>
    <mergeCell ref="AA15:AB15"/>
    <mergeCell ref="A7:C14"/>
    <mergeCell ref="E13:I13"/>
    <mergeCell ref="J13:N13"/>
    <mergeCell ref="O13:U13"/>
    <mergeCell ref="V13:W13"/>
    <mergeCell ref="X13:Z13"/>
    <mergeCell ref="AA13:AB13"/>
    <mergeCell ref="X10:Z10"/>
    <mergeCell ref="AA10:AB10"/>
    <mergeCell ref="A15:C15"/>
    <mergeCell ref="E15:I15"/>
    <mergeCell ref="J15:N15"/>
    <mergeCell ref="O15:U15"/>
    <mergeCell ref="V15:W15"/>
    <mergeCell ref="X15:Z15"/>
    <mergeCell ref="X12:Z12"/>
    <mergeCell ref="AA12:AB12"/>
    <mergeCell ref="E14:I14"/>
    <mergeCell ref="J14:N14"/>
    <mergeCell ref="O14:U14"/>
    <mergeCell ref="V14:W14"/>
    <mergeCell ref="X14:Z14"/>
    <mergeCell ref="AA14:AB14"/>
    <mergeCell ref="AA18:AB18"/>
    <mergeCell ref="J18:L18"/>
    <mergeCell ref="G16:I16"/>
    <mergeCell ref="B17:C17"/>
    <mergeCell ref="E17:O17"/>
    <mergeCell ref="B19:C19"/>
    <mergeCell ref="M19:O19"/>
    <mergeCell ref="Q19:R19"/>
    <mergeCell ref="S19:T19"/>
    <mergeCell ref="V19:X19"/>
    <mergeCell ref="V16:X16"/>
    <mergeCell ref="Y16:Z16"/>
    <mergeCell ref="AA16:AB16"/>
    <mergeCell ref="J16:L16"/>
    <mergeCell ref="B18:C18"/>
    <mergeCell ref="M18:O18"/>
    <mergeCell ref="Q18:R18"/>
    <mergeCell ref="S18:T18"/>
    <mergeCell ref="V18:X18"/>
    <mergeCell ref="Y18:Z18"/>
    <mergeCell ref="B16:C16"/>
    <mergeCell ref="M16:O16"/>
    <mergeCell ref="Q16:R16"/>
    <mergeCell ref="S16:T16"/>
    <mergeCell ref="Y19:Z19"/>
    <mergeCell ref="AA19:AB19"/>
    <mergeCell ref="J19:L19"/>
    <mergeCell ref="B20:C20"/>
    <mergeCell ref="M20:O20"/>
    <mergeCell ref="Q20:R20"/>
    <mergeCell ref="S20:T20"/>
    <mergeCell ref="V20:X20"/>
    <mergeCell ref="Y20:Z20"/>
    <mergeCell ref="AA20:AB20"/>
    <mergeCell ref="Y21:Z21"/>
    <mergeCell ref="AA21:AB21"/>
    <mergeCell ref="J21:L21"/>
    <mergeCell ref="B22:C22"/>
    <mergeCell ref="M22:O22"/>
    <mergeCell ref="Q22:R22"/>
    <mergeCell ref="S22:T22"/>
    <mergeCell ref="V22:X22"/>
    <mergeCell ref="Y22:Z22"/>
    <mergeCell ref="AA22:AB22"/>
    <mergeCell ref="B21:C21"/>
    <mergeCell ref="M21:O21"/>
    <mergeCell ref="Q21:R21"/>
    <mergeCell ref="S21:T21"/>
    <mergeCell ref="V21:X21"/>
    <mergeCell ref="Y23:Z23"/>
    <mergeCell ref="AA23:AB23"/>
    <mergeCell ref="J23:L23"/>
    <mergeCell ref="B24:C24"/>
    <mergeCell ref="M24:O24"/>
    <mergeCell ref="Q24:R24"/>
    <mergeCell ref="S24:T24"/>
    <mergeCell ref="V24:X24"/>
    <mergeCell ref="Y24:Z24"/>
    <mergeCell ref="AA24:AB24"/>
    <mergeCell ref="B23:C23"/>
    <mergeCell ref="M23:O23"/>
    <mergeCell ref="Q23:R23"/>
    <mergeCell ref="S23:T23"/>
    <mergeCell ref="V23:X23"/>
    <mergeCell ref="Y31:Z31"/>
    <mergeCell ref="Y25:Z25"/>
    <mergeCell ref="AA25:AB25"/>
    <mergeCell ref="J25:L25"/>
    <mergeCell ref="B26:C26"/>
    <mergeCell ref="M26:O26"/>
    <mergeCell ref="Q26:R26"/>
    <mergeCell ref="S26:T26"/>
    <mergeCell ref="V26:X26"/>
    <mergeCell ref="Y26:Z26"/>
    <mergeCell ref="AA26:AB26"/>
    <mergeCell ref="B25:C25"/>
    <mergeCell ref="M25:O25"/>
    <mergeCell ref="Q25:R25"/>
    <mergeCell ref="S25:T25"/>
    <mergeCell ref="V25:X25"/>
    <mergeCell ref="AA31:AB31"/>
    <mergeCell ref="J31:L31"/>
    <mergeCell ref="Y30:Z30"/>
    <mergeCell ref="AA30:AB30"/>
    <mergeCell ref="J30:L30"/>
    <mergeCell ref="Y27:Z27"/>
    <mergeCell ref="AA27:AB27"/>
    <mergeCell ref="J27:L27"/>
    <mergeCell ref="M28:O28"/>
    <mergeCell ref="Q28:R28"/>
    <mergeCell ref="S28:T28"/>
    <mergeCell ref="V28:X28"/>
    <mergeCell ref="Y28:Z28"/>
    <mergeCell ref="AA28:AB28"/>
    <mergeCell ref="Y29:Z29"/>
    <mergeCell ref="AA29:AB29"/>
    <mergeCell ref="S30:T30"/>
    <mergeCell ref="V30:X30"/>
    <mergeCell ref="S29:T29"/>
    <mergeCell ref="V29:X29"/>
    <mergeCell ref="J28:L28"/>
    <mergeCell ref="Q31:R31"/>
    <mergeCell ref="S31:T31"/>
    <mergeCell ref="V31:X31"/>
    <mergeCell ref="B30:C30"/>
    <mergeCell ref="M30:O30"/>
    <mergeCell ref="Q30:R30"/>
    <mergeCell ref="J32:L32"/>
    <mergeCell ref="B29:C29"/>
    <mergeCell ref="M29:O29"/>
    <mergeCell ref="Q29:R29"/>
    <mergeCell ref="Q32:R32"/>
    <mergeCell ref="M31:O31"/>
    <mergeCell ref="M32:O32"/>
    <mergeCell ref="J29:L29"/>
    <mergeCell ref="B31:C31"/>
    <mergeCell ref="B28:C28"/>
    <mergeCell ref="J26:L26"/>
    <mergeCell ref="B27:C27"/>
    <mergeCell ref="M27:O27"/>
    <mergeCell ref="Q27:R27"/>
    <mergeCell ref="J24:L24"/>
    <mergeCell ref="J22:L22"/>
    <mergeCell ref="J20:L20"/>
    <mergeCell ref="E11:I11"/>
    <mergeCell ref="J11:N11"/>
    <mergeCell ref="E12:I12"/>
    <mergeCell ref="J12:N12"/>
    <mergeCell ref="O12:U12"/>
    <mergeCell ref="S27:T27"/>
    <mergeCell ref="O11:U11"/>
    <mergeCell ref="Q17:R17"/>
    <mergeCell ref="AA34:AB34"/>
    <mergeCell ref="B33:C33"/>
    <mergeCell ref="M33:O33"/>
    <mergeCell ref="Q33:R33"/>
    <mergeCell ref="S33:T33"/>
    <mergeCell ref="V33:X33"/>
    <mergeCell ref="S32:T32"/>
    <mergeCell ref="V32:X32"/>
    <mergeCell ref="Y32:Z32"/>
    <mergeCell ref="AA32:AB32"/>
    <mergeCell ref="Y33:Z33"/>
    <mergeCell ref="AA33:AB33"/>
    <mergeCell ref="J33:L33"/>
    <mergeCell ref="J34:L34"/>
    <mergeCell ref="B34:C34"/>
    <mergeCell ref="M34:O34"/>
    <mergeCell ref="Q34:R34"/>
    <mergeCell ref="S34:T34"/>
    <mergeCell ref="V34:X34"/>
    <mergeCell ref="Y34:Z34"/>
    <mergeCell ref="B32:C32"/>
    <mergeCell ref="J39:L39"/>
    <mergeCell ref="J40:L40"/>
    <mergeCell ref="M35:O35"/>
    <mergeCell ref="M36:O36"/>
    <mergeCell ref="M37:O37"/>
    <mergeCell ref="M38:O38"/>
    <mergeCell ref="M42:O42"/>
    <mergeCell ref="M43:O43"/>
    <mergeCell ref="B35:C35"/>
    <mergeCell ref="B36:C36"/>
    <mergeCell ref="B37:C37"/>
    <mergeCell ref="B38:C38"/>
    <mergeCell ref="B39:C39"/>
    <mergeCell ref="B40:C40"/>
    <mergeCell ref="B41:C41"/>
    <mergeCell ref="J38:L38"/>
    <mergeCell ref="J42:L42"/>
    <mergeCell ref="J43:L43"/>
    <mergeCell ref="B42:C42"/>
    <mergeCell ref="J41:L41"/>
    <mergeCell ref="M40:O40"/>
    <mergeCell ref="M41:O41"/>
    <mergeCell ref="B43:C43"/>
    <mergeCell ref="J56:L56"/>
    <mergeCell ref="M65:O65"/>
    <mergeCell ref="M66:O66"/>
    <mergeCell ref="M67:O67"/>
    <mergeCell ref="M51:O51"/>
    <mergeCell ref="M52:O52"/>
    <mergeCell ref="J51:L51"/>
    <mergeCell ref="J52:L52"/>
    <mergeCell ref="M56:O56"/>
    <mergeCell ref="M57:O57"/>
    <mergeCell ref="M58:O58"/>
    <mergeCell ref="M59:O59"/>
    <mergeCell ref="M60:O60"/>
    <mergeCell ref="J57:L57"/>
    <mergeCell ref="J58:L58"/>
    <mergeCell ref="J59:L59"/>
    <mergeCell ref="J65:L65"/>
    <mergeCell ref="J66:L66"/>
    <mergeCell ref="J67:L67"/>
    <mergeCell ref="J62:L62"/>
    <mergeCell ref="J63:L63"/>
    <mergeCell ref="J64:L64"/>
    <mergeCell ref="M62:O62"/>
    <mergeCell ref="M63:O63"/>
    <mergeCell ref="M44:O44"/>
    <mergeCell ref="J44:L44"/>
    <mergeCell ref="J45:L45"/>
    <mergeCell ref="J46:L46"/>
    <mergeCell ref="J47:L47"/>
    <mergeCell ref="J48:L48"/>
    <mergeCell ref="J54:L54"/>
    <mergeCell ref="M53:O53"/>
    <mergeCell ref="M54:O54"/>
    <mergeCell ref="M45:O45"/>
    <mergeCell ref="M46:O46"/>
    <mergeCell ref="M47:O47"/>
    <mergeCell ref="M48:O48"/>
    <mergeCell ref="M49:O49"/>
    <mergeCell ref="B111:C111"/>
    <mergeCell ref="B112:C112"/>
    <mergeCell ref="B127:C127"/>
    <mergeCell ref="B156:C156"/>
    <mergeCell ref="J156:L156"/>
    <mergeCell ref="M156:O156"/>
    <mergeCell ref="M145:O145"/>
    <mergeCell ref="M127:O127"/>
    <mergeCell ref="M132:O132"/>
    <mergeCell ref="M115:O115"/>
    <mergeCell ref="M143:O143"/>
    <mergeCell ref="M129:O129"/>
    <mergeCell ref="B128:C128"/>
    <mergeCell ref="B129:C129"/>
    <mergeCell ref="B130:C130"/>
    <mergeCell ref="B132:C132"/>
    <mergeCell ref="M144:O144"/>
    <mergeCell ref="M134:O134"/>
    <mergeCell ref="M136:O136"/>
    <mergeCell ref="M138:O138"/>
    <mergeCell ref="M139:O139"/>
    <mergeCell ref="M141:O141"/>
    <mergeCell ref="M142:O142"/>
    <mergeCell ref="M153:O153"/>
    <mergeCell ref="B154:C154"/>
    <mergeCell ref="J154:L154"/>
    <mergeCell ref="M154:O154"/>
    <mergeCell ref="M146:O146"/>
    <mergeCell ref="M147:O147"/>
    <mergeCell ref="M152:O152"/>
    <mergeCell ref="M150:O150"/>
    <mergeCell ref="M151:O151"/>
    <mergeCell ref="B155:C155"/>
    <mergeCell ref="J155:L155"/>
    <mergeCell ref="M155:O155"/>
    <mergeCell ref="M148:O148"/>
    <mergeCell ref="M149:O149"/>
    <mergeCell ref="J149:L149"/>
    <mergeCell ref="B152:C152"/>
    <mergeCell ref="J152:L152"/>
    <mergeCell ref="B150:C150"/>
    <mergeCell ref="J150:L150"/>
    <mergeCell ref="J151:L151"/>
    <mergeCell ref="B146:C146"/>
    <mergeCell ref="B157:C157"/>
    <mergeCell ref="B158:C158"/>
    <mergeCell ref="J115:L119"/>
    <mergeCell ref="M118:O118"/>
    <mergeCell ref="M119:O119"/>
    <mergeCell ref="B118:C118"/>
    <mergeCell ref="B119:C119"/>
    <mergeCell ref="B126:C126"/>
    <mergeCell ref="M126:O126"/>
    <mergeCell ref="B121:C121"/>
    <mergeCell ref="B122:C122"/>
    <mergeCell ref="B117:C117"/>
    <mergeCell ref="B123:C123"/>
    <mergeCell ref="B124:C124"/>
    <mergeCell ref="B125:C125"/>
    <mergeCell ref="M120:O120"/>
    <mergeCell ref="M121:O121"/>
    <mergeCell ref="M122:O122"/>
    <mergeCell ref="M123:O123"/>
    <mergeCell ref="M124:O124"/>
    <mergeCell ref="M125:O125"/>
    <mergeCell ref="B116:C116"/>
    <mergeCell ref="B115:C115"/>
    <mergeCell ref="M116:O116"/>
    <mergeCell ref="B165:C165"/>
    <mergeCell ref="M165:O165"/>
    <mergeCell ref="B167:C167"/>
    <mergeCell ref="M167:O167"/>
    <mergeCell ref="M159:O159"/>
    <mergeCell ref="M164:O164"/>
    <mergeCell ref="J159:L170"/>
    <mergeCell ref="M171:O171"/>
    <mergeCell ref="B172:C172"/>
    <mergeCell ref="M172:O172"/>
    <mergeCell ref="B168:C168"/>
    <mergeCell ref="M168:O168"/>
    <mergeCell ref="H159:I169"/>
    <mergeCell ref="B160:C160"/>
    <mergeCell ref="B161:C161"/>
    <mergeCell ref="B162:C162"/>
    <mergeCell ref="B163:C163"/>
    <mergeCell ref="M160:O160"/>
    <mergeCell ref="B159:C159"/>
    <mergeCell ref="B164:C164"/>
    <mergeCell ref="M161:O161"/>
    <mergeCell ref="M169:O169"/>
    <mergeCell ref="M185:O185"/>
    <mergeCell ref="G187:I187"/>
    <mergeCell ref="J177:L188"/>
    <mergeCell ref="B175:C175"/>
    <mergeCell ref="M175:O175"/>
    <mergeCell ref="J175:L176"/>
    <mergeCell ref="B177:C177"/>
    <mergeCell ref="B182:C182"/>
    <mergeCell ref="B183:C183"/>
    <mergeCell ref="B184:C184"/>
    <mergeCell ref="B185:C185"/>
    <mergeCell ref="B186:C186"/>
    <mergeCell ref="B179:C179"/>
    <mergeCell ref="E177:I177"/>
    <mergeCell ref="E178:I178"/>
    <mergeCell ref="E179:I179"/>
    <mergeCell ref="E180:I180"/>
    <mergeCell ref="E181:I181"/>
    <mergeCell ref="E182:I182"/>
    <mergeCell ref="M179:O179"/>
    <mergeCell ref="M186:O186"/>
    <mergeCell ref="M177:O177"/>
    <mergeCell ref="M180:O180"/>
    <mergeCell ref="M181:O181"/>
    <mergeCell ref="M199:O199"/>
    <mergeCell ref="G188:I188"/>
    <mergeCell ref="M189:O189"/>
    <mergeCell ref="M198:O198"/>
    <mergeCell ref="M192:O193"/>
    <mergeCell ref="J197:L197"/>
    <mergeCell ref="M197:O197"/>
    <mergeCell ref="M194:O194"/>
    <mergeCell ref="J196:L196"/>
    <mergeCell ref="M190:O191"/>
    <mergeCell ref="J198:L198"/>
    <mergeCell ref="M196:O196"/>
    <mergeCell ref="E196:I196"/>
    <mergeCell ref="J195:L195"/>
    <mergeCell ref="M195:O195"/>
    <mergeCell ref="J199:L199"/>
    <mergeCell ref="J202:L202"/>
    <mergeCell ref="M202:O202"/>
    <mergeCell ref="J203:L203"/>
    <mergeCell ref="M203:O203"/>
    <mergeCell ref="M207:O207"/>
    <mergeCell ref="G186:I186"/>
    <mergeCell ref="B180:C180"/>
    <mergeCell ref="B181:C181"/>
    <mergeCell ref="M201:O201"/>
    <mergeCell ref="J204:L206"/>
    <mergeCell ref="M204:O206"/>
    <mergeCell ref="M200:O200"/>
    <mergeCell ref="M187:O187"/>
    <mergeCell ref="M188:O188"/>
    <mergeCell ref="B187:C187"/>
    <mergeCell ref="B188:C188"/>
    <mergeCell ref="B197:C197"/>
    <mergeCell ref="B198:C198"/>
    <mergeCell ref="B200:C200"/>
    <mergeCell ref="B195:C195"/>
    <mergeCell ref="B207:C207"/>
    <mergeCell ref="B206:C206"/>
    <mergeCell ref="J200:L200"/>
    <mergeCell ref="J201:L201"/>
    <mergeCell ref="M211:O211"/>
    <mergeCell ref="B238:C238"/>
    <mergeCell ref="J238:L238"/>
    <mergeCell ref="M238:O238"/>
    <mergeCell ref="B215:C215"/>
    <mergeCell ref="J215:L215"/>
    <mergeCell ref="M215:O215"/>
    <mergeCell ref="M208:O208"/>
    <mergeCell ref="M209:O209"/>
    <mergeCell ref="M210:O210"/>
    <mergeCell ref="J207:L210"/>
    <mergeCell ref="M212:O212"/>
    <mergeCell ref="B213:C213"/>
    <mergeCell ref="G207:I207"/>
    <mergeCell ref="J211:L211"/>
    <mergeCell ref="J212:L212"/>
    <mergeCell ref="B208:C208"/>
    <mergeCell ref="B209:C209"/>
    <mergeCell ref="B210:C210"/>
    <mergeCell ref="B211:C211"/>
    <mergeCell ref="B224:C224"/>
    <mergeCell ref="J224:L224"/>
    <mergeCell ref="J221:L221"/>
    <mergeCell ref="M221:O221"/>
    <mergeCell ref="J220:L220"/>
    <mergeCell ref="M220:O220"/>
    <mergeCell ref="B217:C217"/>
    <mergeCell ref="B218:C218"/>
    <mergeCell ref="M216:O216"/>
    <mergeCell ref="B214:C214"/>
    <mergeCell ref="M213:O214"/>
    <mergeCell ref="J213:L214"/>
    <mergeCell ref="M217:O217"/>
    <mergeCell ref="M218:O218"/>
    <mergeCell ref="J216:L216"/>
    <mergeCell ref="J217:L217"/>
    <mergeCell ref="J218:L218"/>
    <mergeCell ref="B216:C216"/>
    <mergeCell ref="H215:I215"/>
    <mergeCell ref="B219:C219"/>
    <mergeCell ref="J219:L219"/>
    <mergeCell ref="M219:O219"/>
    <mergeCell ref="B247:C247"/>
    <mergeCell ref="J247:L247"/>
    <mergeCell ref="M247:O247"/>
    <mergeCell ref="M224:O224"/>
    <mergeCell ref="B225:C225"/>
    <mergeCell ref="B245:C245"/>
    <mergeCell ref="J245:L245"/>
    <mergeCell ref="M245:O245"/>
    <mergeCell ref="B246:C246"/>
    <mergeCell ref="J246:L246"/>
    <mergeCell ref="M246:O246"/>
    <mergeCell ref="B237:C237"/>
    <mergeCell ref="M237:O237"/>
    <mergeCell ref="J237:L237"/>
    <mergeCell ref="B239:C239"/>
    <mergeCell ref="J239:L239"/>
    <mergeCell ref="M239:O239"/>
    <mergeCell ref="B241:C241"/>
    <mergeCell ref="B240:C240"/>
    <mergeCell ref="J240:L240"/>
    <mergeCell ref="M240:O240"/>
    <mergeCell ref="B242:C242"/>
    <mergeCell ref="B243:C243"/>
    <mergeCell ref="M241:O243"/>
  </mergeCells>
  <phoneticPr fontId="27" type="noConversion"/>
  <conditionalFormatting sqref="G89">
    <cfRule type="duplicateValues" dxfId="197" priority="5050"/>
    <cfRule type="duplicateValues" dxfId="196" priority="5051"/>
    <cfRule type="duplicateValues" dxfId="195" priority="5052"/>
    <cfRule type="duplicateValues" dxfId="194" priority="5053"/>
  </conditionalFormatting>
  <pageMargins left="0.70866141732283505" right="0.70866141732283505" top="0.74803149606299202" bottom="0.74803149606299202" header="0.31496062992126" footer="0.31496062992126"/>
  <pageSetup paperSize="8" scale="61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99"/>
  <sheetViews>
    <sheetView showGridLines="0" tabSelected="1" view="pageBreakPreview" topLeftCell="A391" zoomScale="85" zoomScaleNormal="40" zoomScaleSheetLayoutView="85" zoomScalePageLayoutView="55" workbookViewId="0">
      <selection activeCell="W29" sqref="W29"/>
    </sheetView>
  </sheetViews>
  <sheetFormatPr defaultRowHeight="20.100000000000001" customHeight="1"/>
  <cols>
    <col min="1" max="1" width="4.5" style="3" customWidth="1"/>
    <col min="2" max="11" width="2.375" style="3" customWidth="1"/>
    <col min="12" max="12" width="12.75" style="3" customWidth="1"/>
    <col min="13" max="13" width="31.125" style="3" customWidth="1"/>
    <col min="14" max="14" width="10.875" style="3" customWidth="1"/>
    <col min="15" max="15" width="4.75" style="3" customWidth="1"/>
    <col min="16" max="16" width="4.875" style="3" customWidth="1"/>
    <col min="17" max="17" width="9" style="198" customWidth="1"/>
    <col min="18" max="18" width="6.25" style="3" customWidth="1"/>
    <col min="19" max="19" width="5.375" style="3" hidden="1" customWidth="1"/>
    <col min="20" max="20" width="0.125" style="3" customWidth="1"/>
    <col min="21" max="21" width="12.375" style="58" customWidth="1"/>
    <col min="22" max="22" width="5" style="4" customWidth="1"/>
    <col min="23" max="23" width="8.625" style="3" customWidth="1"/>
    <col min="24" max="24" width="7.625" style="3" customWidth="1"/>
    <col min="25" max="25" width="11.125" style="3" customWidth="1"/>
    <col min="26" max="26" width="17.25" style="3" customWidth="1"/>
    <col min="27" max="27" width="21.5" style="3" customWidth="1"/>
    <col min="28" max="28" width="11.5" style="3" customWidth="1"/>
    <col min="29" max="29" width="9.625" style="5" customWidth="1"/>
    <col min="30" max="30" width="8.375" style="3" customWidth="1"/>
    <col min="31" max="31" width="9.5" style="3" customWidth="1"/>
    <col min="32" max="32" width="7.5" style="36" customWidth="1"/>
    <col min="33" max="33" width="10.625" style="3" customWidth="1"/>
    <col min="34" max="34" width="10.625" style="209" customWidth="1"/>
    <col min="35" max="35" width="13" style="3" customWidth="1"/>
    <col min="36" max="37" width="13.375" style="3" customWidth="1"/>
    <col min="38" max="38" width="13.375" style="209" customWidth="1"/>
    <col min="39" max="16384" width="9" style="3"/>
  </cols>
  <sheetData>
    <row r="1" spans="1:38" ht="15.75" customHeight="1">
      <c r="A1" s="335" t="s">
        <v>1630</v>
      </c>
      <c r="B1" s="335"/>
      <c r="C1" s="335"/>
      <c r="D1" s="335"/>
      <c r="E1" s="335"/>
      <c r="F1" s="337" t="s">
        <v>32</v>
      </c>
      <c r="G1" s="337"/>
      <c r="H1" s="337"/>
      <c r="I1" s="337"/>
      <c r="J1" s="337"/>
      <c r="K1" s="337"/>
      <c r="L1" s="321" t="s">
        <v>33</v>
      </c>
      <c r="M1" s="327"/>
      <c r="N1" s="325" t="s">
        <v>1166</v>
      </c>
      <c r="O1" s="325"/>
      <c r="P1" s="325"/>
      <c r="Q1" s="325"/>
      <c r="R1" s="325"/>
      <c r="S1" s="325"/>
      <c r="T1" s="325"/>
      <c r="U1" s="326"/>
      <c r="V1" s="325"/>
      <c r="W1" s="325"/>
      <c r="X1" s="325"/>
      <c r="Y1" s="325"/>
      <c r="Z1" s="325"/>
      <c r="AA1" s="325"/>
      <c r="AB1" s="325"/>
      <c r="AC1" s="325"/>
      <c r="AD1" s="325"/>
      <c r="AE1" s="101"/>
      <c r="AF1" s="34" t="s">
        <v>22</v>
      </c>
      <c r="AG1" s="59" t="s">
        <v>1406</v>
      </c>
      <c r="AH1" s="205" t="s">
        <v>1625</v>
      </c>
      <c r="AI1" s="59" t="s">
        <v>1410</v>
      </c>
      <c r="AJ1" s="59" t="s">
        <v>1411</v>
      </c>
      <c r="AK1" s="59" t="s">
        <v>1517</v>
      </c>
      <c r="AL1" s="205" t="s">
        <v>1626</v>
      </c>
    </row>
    <row r="2" spans="1:38" ht="26.25" customHeight="1">
      <c r="A2" s="337" t="s">
        <v>34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25"/>
      <c r="O2" s="325"/>
      <c r="P2" s="325"/>
      <c r="Q2" s="325"/>
      <c r="R2" s="325"/>
      <c r="S2" s="325"/>
      <c r="T2" s="325"/>
      <c r="U2" s="326"/>
      <c r="V2" s="325"/>
      <c r="W2" s="325"/>
      <c r="X2" s="325"/>
      <c r="Y2" s="325"/>
      <c r="Z2" s="325"/>
      <c r="AA2" s="325"/>
      <c r="AB2" s="325"/>
      <c r="AC2" s="325"/>
      <c r="AD2" s="325"/>
      <c r="AE2" s="101"/>
      <c r="AF2" s="34" t="s">
        <v>35</v>
      </c>
      <c r="AG2" s="75" t="s">
        <v>1404</v>
      </c>
      <c r="AH2" s="204" t="s">
        <v>1609</v>
      </c>
      <c r="AI2" s="75" t="s">
        <v>1405</v>
      </c>
      <c r="AJ2" s="75" t="s">
        <v>1403</v>
      </c>
      <c r="AK2" s="75" t="s">
        <v>1475</v>
      </c>
      <c r="AL2" s="204" t="s">
        <v>1607</v>
      </c>
    </row>
    <row r="3" spans="1:38" ht="26.25" customHeight="1">
      <c r="A3" s="327" t="s">
        <v>36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1" t="s">
        <v>37</v>
      </c>
      <c r="M3" s="327"/>
      <c r="N3" s="325"/>
      <c r="O3" s="325"/>
      <c r="P3" s="325"/>
      <c r="Q3" s="325"/>
      <c r="R3" s="325"/>
      <c r="S3" s="325"/>
      <c r="T3" s="325"/>
      <c r="U3" s="326"/>
      <c r="V3" s="325"/>
      <c r="W3" s="325"/>
      <c r="X3" s="325"/>
      <c r="Y3" s="325"/>
      <c r="Z3" s="325"/>
      <c r="AA3" s="325"/>
      <c r="AB3" s="325"/>
      <c r="AC3" s="325"/>
      <c r="AD3" s="325"/>
      <c r="AE3" s="101"/>
      <c r="AF3" s="34" t="s">
        <v>38</v>
      </c>
      <c r="AG3" s="60" t="s">
        <v>1611</v>
      </c>
      <c r="AH3" s="206" t="s">
        <v>1621</v>
      </c>
      <c r="AI3" s="60" t="s">
        <v>1613</v>
      </c>
      <c r="AJ3" s="60" t="s">
        <v>1615</v>
      </c>
      <c r="AK3" s="60" t="s">
        <v>1617</v>
      </c>
      <c r="AL3" s="206" t="s">
        <v>1619</v>
      </c>
    </row>
    <row r="4" spans="1:38" ht="26.25" customHeight="1">
      <c r="A4" s="321" t="s">
        <v>1695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5"/>
      <c r="O4" s="325"/>
      <c r="P4" s="325"/>
      <c r="Q4" s="325"/>
      <c r="R4" s="325"/>
      <c r="S4" s="325"/>
      <c r="T4" s="325"/>
      <c r="U4" s="326"/>
      <c r="V4" s="325"/>
      <c r="W4" s="325"/>
      <c r="X4" s="325"/>
      <c r="Y4" s="325"/>
      <c r="Z4" s="325"/>
      <c r="AA4" s="325"/>
      <c r="AB4" s="325"/>
      <c r="AC4" s="325"/>
      <c r="AD4" s="325"/>
      <c r="AE4" s="101"/>
      <c r="AF4" s="34" t="s">
        <v>17</v>
      </c>
      <c r="AG4" s="60" t="s">
        <v>1167</v>
      </c>
      <c r="AH4" s="206" t="s">
        <v>1167</v>
      </c>
      <c r="AI4" s="60" t="s">
        <v>1624</v>
      </c>
      <c r="AJ4" s="60" t="s">
        <v>1402</v>
      </c>
      <c r="AK4" s="60" t="s">
        <v>1623</v>
      </c>
      <c r="AL4" s="206" t="s">
        <v>1622</v>
      </c>
    </row>
    <row r="5" spans="1:38" ht="26.25" customHeight="1">
      <c r="A5" s="321" t="s">
        <v>1706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5"/>
      <c r="O5" s="325"/>
      <c r="P5" s="325"/>
      <c r="Q5" s="325"/>
      <c r="R5" s="325"/>
      <c r="S5" s="325"/>
      <c r="T5" s="325"/>
      <c r="U5" s="326"/>
      <c r="V5" s="325"/>
      <c r="W5" s="325"/>
      <c r="X5" s="325"/>
      <c r="Y5" s="325"/>
      <c r="Z5" s="325"/>
      <c r="AA5" s="325"/>
      <c r="AB5" s="325"/>
      <c r="AC5" s="325"/>
      <c r="AD5" s="325"/>
      <c r="AE5" s="101"/>
      <c r="AF5" s="34" t="s">
        <v>39</v>
      </c>
      <c r="AG5" s="61"/>
      <c r="AH5" s="207"/>
      <c r="AI5" s="61"/>
      <c r="AJ5" s="61"/>
      <c r="AK5" s="61"/>
      <c r="AL5" s="207"/>
    </row>
    <row r="6" spans="1:38" ht="26.25" hidden="1" customHeight="1">
      <c r="A6" s="321"/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5"/>
      <c r="O6" s="325"/>
      <c r="P6" s="325"/>
      <c r="Q6" s="325"/>
      <c r="R6" s="325"/>
      <c r="S6" s="325"/>
      <c r="T6" s="325"/>
      <c r="U6" s="326"/>
      <c r="V6" s="325"/>
      <c r="W6" s="325"/>
      <c r="X6" s="325"/>
      <c r="Y6" s="325"/>
      <c r="Z6" s="325"/>
      <c r="AA6" s="325"/>
      <c r="AB6" s="325"/>
      <c r="AC6" s="325"/>
      <c r="AD6" s="325"/>
      <c r="AE6" s="101"/>
      <c r="AF6" s="34" t="s">
        <v>29</v>
      </c>
      <c r="AG6" s="61"/>
      <c r="AH6" s="207"/>
      <c r="AI6" s="61"/>
      <c r="AJ6" s="61"/>
      <c r="AK6" s="61"/>
      <c r="AL6" s="207"/>
    </row>
    <row r="7" spans="1:38" ht="26.25" customHeight="1">
      <c r="A7" s="322" t="s">
        <v>28</v>
      </c>
      <c r="B7" s="320" t="s">
        <v>40</v>
      </c>
      <c r="C7" s="320"/>
      <c r="D7" s="320"/>
      <c r="E7" s="320"/>
      <c r="F7" s="320"/>
      <c r="G7" s="320"/>
      <c r="H7" s="320"/>
      <c r="I7" s="320"/>
      <c r="J7" s="320"/>
      <c r="K7" s="320"/>
      <c r="L7" s="323" t="s">
        <v>22</v>
      </c>
      <c r="M7" s="320" t="s">
        <v>598</v>
      </c>
      <c r="N7" s="320" t="s">
        <v>41</v>
      </c>
      <c r="O7" s="320" t="s">
        <v>42</v>
      </c>
      <c r="P7" s="320" t="s">
        <v>43</v>
      </c>
      <c r="Q7" s="324" t="s">
        <v>11</v>
      </c>
      <c r="R7" s="323" t="s">
        <v>44</v>
      </c>
      <c r="S7" s="323" t="s">
        <v>617</v>
      </c>
      <c r="T7" s="323" t="s">
        <v>45</v>
      </c>
      <c r="U7" s="336" t="s">
        <v>290</v>
      </c>
      <c r="V7" s="329" t="s">
        <v>291</v>
      </c>
      <c r="W7" s="323" t="s">
        <v>46</v>
      </c>
      <c r="X7" s="333" t="s">
        <v>47</v>
      </c>
      <c r="Y7" s="333" t="s">
        <v>48</v>
      </c>
      <c r="Z7" s="330" t="s">
        <v>49</v>
      </c>
      <c r="AA7" s="330" t="s">
        <v>50</v>
      </c>
      <c r="AB7" s="331" t="s">
        <v>51</v>
      </c>
      <c r="AC7" s="332" t="s">
        <v>52</v>
      </c>
      <c r="AD7" s="320" t="s">
        <v>53</v>
      </c>
      <c r="AE7" s="320" t="s">
        <v>54</v>
      </c>
      <c r="AF7" s="334" t="s">
        <v>18</v>
      </c>
      <c r="AG7" s="320" t="s">
        <v>55</v>
      </c>
      <c r="AH7" s="328" t="s">
        <v>55</v>
      </c>
      <c r="AI7" s="320" t="s">
        <v>55</v>
      </c>
      <c r="AJ7" s="320" t="s">
        <v>55</v>
      </c>
      <c r="AK7" s="320" t="s">
        <v>55</v>
      </c>
      <c r="AL7" s="328" t="s">
        <v>55</v>
      </c>
    </row>
    <row r="8" spans="1:38" s="2" customFormat="1" ht="26.25" customHeight="1">
      <c r="A8" s="322"/>
      <c r="B8" s="34">
        <v>0</v>
      </c>
      <c r="C8" s="34">
        <v>1</v>
      </c>
      <c r="D8" s="34">
        <v>2</v>
      </c>
      <c r="E8" s="34">
        <v>3</v>
      </c>
      <c r="F8" s="34">
        <v>4</v>
      </c>
      <c r="G8" s="34">
        <v>5</v>
      </c>
      <c r="H8" s="34">
        <v>6</v>
      </c>
      <c r="I8" s="34">
        <v>7</v>
      </c>
      <c r="J8" s="34">
        <v>8</v>
      </c>
      <c r="K8" s="39">
        <v>9</v>
      </c>
      <c r="L8" s="323"/>
      <c r="M8" s="320"/>
      <c r="N8" s="320"/>
      <c r="O8" s="320"/>
      <c r="P8" s="320"/>
      <c r="Q8" s="324"/>
      <c r="R8" s="323"/>
      <c r="S8" s="323"/>
      <c r="T8" s="323"/>
      <c r="U8" s="336"/>
      <c r="V8" s="323"/>
      <c r="W8" s="323"/>
      <c r="X8" s="333"/>
      <c r="Y8" s="333"/>
      <c r="Z8" s="330"/>
      <c r="AA8" s="330"/>
      <c r="AB8" s="331"/>
      <c r="AC8" s="332"/>
      <c r="AD8" s="320"/>
      <c r="AE8" s="320"/>
      <c r="AF8" s="334"/>
      <c r="AG8" s="320"/>
      <c r="AH8" s="328"/>
      <c r="AI8" s="320"/>
      <c r="AJ8" s="320"/>
      <c r="AK8" s="320"/>
      <c r="AL8" s="328"/>
    </row>
    <row r="9" spans="1:38" s="2" customFormat="1" ht="30" customHeight="1">
      <c r="A9" s="142">
        <f>ROW()-8</f>
        <v>1</v>
      </c>
      <c r="B9" s="113"/>
      <c r="C9" s="113">
        <v>1</v>
      </c>
      <c r="D9" s="113"/>
      <c r="E9" s="113"/>
      <c r="F9" s="113"/>
      <c r="G9" s="113"/>
      <c r="H9" s="113"/>
      <c r="I9" s="113"/>
      <c r="J9" s="113"/>
      <c r="K9" s="39"/>
      <c r="L9" s="145" t="s">
        <v>1581</v>
      </c>
      <c r="M9" s="116" t="s">
        <v>1495</v>
      </c>
      <c r="N9" s="116" t="s">
        <v>1536</v>
      </c>
      <c r="O9" s="116" t="s">
        <v>292</v>
      </c>
      <c r="P9" s="117" t="s">
        <v>56</v>
      </c>
      <c r="Q9" s="190"/>
      <c r="R9" s="114" t="s">
        <v>292</v>
      </c>
      <c r="S9" s="138" t="s">
        <v>618</v>
      </c>
      <c r="T9" s="62" t="s">
        <v>30</v>
      </c>
      <c r="U9" s="114"/>
      <c r="V9" s="146" t="s">
        <v>602</v>
      </c>
      <c r="W9" s="62" t="s">
        <v>30</v>
      </c>
      <c r="X9" s="62" t="s">
        <v>31</v>
      </c>
      <c r="Y9" s="62" t="s">
        <v>57</v>
      </c>
      <c r="Z9" s="143" t="s">
        <v>58</v>
      </c>
      <c r="AA9" s="143" t="s">
        <v>59</v>
      </c>
      <c r="AB9" s="138"/>
      <c r="AC9" s="140">
        <f>AC22+AC134+AC135+AC136+AC137+AC138+AC139+AC140*2+AC144*4</f>
        <v>10.517180000000002</v>
      </c>
      <c r="AD9" s="143" t="s">
        <v>59</v>
      </c>
      <c r="AE9" s="116" t="s">
        <v>62</v>
      </c>
      <c r="AF9" s="144"/>
      <c r="AG9" s="116">
        <v>1</v>
      </c>
      <c r="AH9" s="203">
        <v>1</v>
      </c>
      <c r="AI9" s="116">
        <v>0</v>
      </c>
      <c r="AJ9" s="116">
        <v>0</v>
      </c>
      <c r="AK9" s="116">
        <v>0</v>
      </c>
      <c r="AL9" s="203">
        <v>0</v>
      </c>
    </row>
    <row r="10" spans="1:38" s="2" customFormat="1" ht="30" customHeight="1">
      <c r="A10" s="142">
        <f t="shared" ref="A10:A78" si="0">ROW()-8</f>
        <v>2</v>
      </c>
      <c r="B10" s="113"/>
      <c r="C10" s="113">
        <v>1</v>
      </c>
      <c r="D10" s="113"/>
      <c r="E10" s="113"/>
      <c r="F10" s="113"/>
      <c r="G10" s="113"/>
      <c r="H10" s="113"/>
      <c r="I10" s="113"/>
      <c r="J10" s="113"/>
      <c r="K10" s="39"/>
      <c r="L10" s="145" t="s">
        <v>1540</v>
      </c>
      <c r="M10" s="116" t="s">
        <v>1493</v>
      </c>
      <c r="N10" s="116" t="s">
        <v>1537</v>
      </c>
      <c r="O10" s="116" t="s">
        <v>292</v>
      </c>
      <c r="P10" s="117" t="s">
        <v>56</v>
      </c>
      <c r="Q10" s="190"/>
      <c r="R10" s="114" t="s">
        <v>292</v>
      </c>
      <c r="S10" s="138" t="s">
        <v>618</v>
      </c>
      <c r="T10" s="62" t="s">
        <v>30</v>
      </c>
      <c r="U10" s="114"/>
      <c r="V10" s="146" t="s">
        <v>599</v>
      </c>
      <c r="W10" s="62" t="s">
        <v>30</v>
      </c>
      <c r="X10" s="62" t="s">
        <v>31</v>
      </c>
      <c r="Y10" s="62" t="s">
        <v>57</v>
      </c>
      <c r="Z10" s="143" t="s">
        <v>58</v>
      </c>
      <c r="AA10" s="143" t="s">
        <v>59</v>
      </c>
      <c r="AB10" s="138"/>
      <c r="AC10" s="140">
        <f>AC23+AC134+AC135+AC136+AC137+AC138+AC139+AC140+AC144*2+AC140</f>
        <v>10.20072</v>
      </c>
      <c r="AD10" s="143" t="s">
        <v>59</v>
      </c>
      <c r="AE10" s="116" t="s">
        <v>62</v>
      </c>
      <c r="AF10" s="144"/>
      <c r="AG10" s="116">
        <v>0</v>
      </c>
      <c r="AH10" s="203">
        <v>0</v>
      </c>
      <c r="AI10" s="116">
        <v>1</v>
      </c>
      <c r="AJ10" s="116">
        <v>0</v>
      </c>
      <c r="AK10" s="116">
        <v>0</v>
      </c>
      <c r="AL10" s="203">
        <v>0</v>
      </c>
    </row>
    <row r="11" spans="1:38" s="2" customFormat="1" ht="30" customHeight="1">
      <c r="A11" s="142">
        <f t="shared" si="0"/>
        <v>3</v>
      </c>
      <c r="B11" s="113"/>
      <c r="C11" s="113">
        <v>1</v>
      </c>
      <c r="D11" s="113"/>
      <c r="E11" s="113"/>
      <c r="F11" s="113"/>
      <c r="G11" s="113"/>
      <c r="H11" s="113"/>
      <c r="I11" s="113"/>
      <c r="J11" s="113"/>
      <c r="K11" s="39"/>
      <c r="L11" s="147" t="s">
        <v>1541</v>
      </c>
      <c r="M11" s="116" t="s">
        <v>1324</v>
      </c>
      <c r="N11" s="116" t="s">
        <v>1539</v>
      </c>
      <c r="O11" s="116" t="s">
        <v>292</v>
      </c>
      <c r="P11" s="117" t="s">
        <v>56</v>
      </c>
      <c r="Q11" s="190"/>
      <c r="R11" s="114" t="s">
        <v>292</v>
      </c>
      <c r="S11" s="138" t="s">
        <v>618</v>
      </c>
      <c r="T11" s="62" t="s">
        <v>31</v>
      </c>
      <c r="U11" s="114"/>
      <c r="V11" s="146" t="s">
        <v>599</v>
      </c>
      <c r="W11" s="62" t="s">
        <v>30</v>
      </c>
      <c r="X11" s="62" t="s">
        <v>31</v>
      </c>
      <c r="Y11" s="62" t="s">
        <v>57</v>
      </c>
      <c r="Z11" s="143" t="s">
        <v>58</v>
      </c>
      <c r="AA11" s="143" t="s">
        <v>59</v>
      </c>
      <c r="AB11" s="138"/>
      <c r="AC11" s="140">
        <v>10.53218</v>
      </c>
      <c r="AD11" s="143" t="s">
        <v>59</v>
      </c>
      <c r="AE11" s="116"/>
      <c r="AF11" s="144"/>
      <c r="AG11" s="116">
        <v>0</v>
      </c>
      <c r="AH11" s="203">
        <v>0</v>
      </c>
      <c r="AI11" s="116">
        <v>0</v>
      </c>
      <c r="AJ11" s="116">
        <v>1</v>
      </c>
      <c r="AK11" s="116">
        <v>0</v>
      </c>
      <c r="AL11" s="203">
        <v>0</v>
      </c>
    </row>
    <row r="12" spans="1:38" s="2" customFormat="1" ht="30" customHeight="1">
      <c r="A12" s="142">
        <f t="shared" si="0"/>
        <v>4</v>
      </c>
      <c r="B12" s="113"/>
      <c r="C12" s="113">
        <v>1</v>
      </c>
      <c r="D12" s="113"/>
      <c r="E12" s="113"/>
      <c r="F12" s="113"/>
      <c r="G12" s="113"/>
      <c r="H12" s="113"/>
      <c r="I12" s="113"/>
      <c r="J12" s="113"/>
      <c r="K12" s="39"/>
      <c r="L12" s="148" t="s">
        <v>1542</v>
      </c>
      <c r="M12" s="116" t="s">
        <v>1514</v>
      </c>
      <c r="N12" s="116" t="s">
        <v>1538</v>
      </c>
      <c r="O12" s="116" t="s">
        <v>292</v>
      </c>
      <c r="P12" s="117" t="s">
        <v>56</v>
      </c>
      <c r="Q12" s="190"/>
      <c r="R12" s="114" t="s">
        <v>292</v>
      </c>
      <c r="S12" s="138"/>
      <c r="T12" s="62"/>
      <c r="U12" s="114"/>
      <c r="V12" s="146" t="s">
        <v>599</v>
      </c>
      <c r="W12" s="62" t="s">
        <v>30</v>
      </c>
      <c r="X12" s="62" t="s">
        <v>31</v>
      </c>
      <c r="Y12" s="62" t="s">
        <v>57</v>
      </c>
      <c r="Z12" s="143" t="s">
        <v>58</v>
      </c>
      <c r="AA12" s="143" t="s">
        <v>59</v>
      </c>
      <c r="AB12" s="138"/>
      <c r="AC12" s="140">
        <v>10.215719999999999</v>
      </c>
      <c r="AD12" s="143"/>
      <c r="AE12" s="116"/>
      <c r="AF12" s="144"/>
      <c r="AG12" s="116">
        <v>0</v>
      </c>
      <c r="AH12" s="203">
        <v>0</v>
      </c>
      <c r="AI12" s="116">
        <v>0</v>
      </c>
      <c r="AJ12" s="116">
        <v>0</v>
      </c>
      <c r="AK12" s="116">
        <v>1</v>
      </c>
      <c r="AL12" s="203">
        <v>1</v>
      </c>
    </row>
    <row r="13" spans="1:38" s="2" customFormat="1" ht="30" customHeight="1">
      <c r="A13" s="142">
        <f t="shared" si="0"/>
        <v>5</v>
      </c>
      <c r="B13" s="113"/>
      <c r="C13" s="113">
        <v>1</v>
      </c>
      <c r="D13" s="113"/>
      <c r="E13" s="113"/>
      <c r="F13" s="113"/>
      <c r="G13" s="113"/>
      <c r="H13" s="113"/>
      <c r="I13" s="113"/>
      <c r="J13" s="113"/>
      <c r="K13" s="39"/>
      <c r="L13" s="114" t="s">
        <v>1168</v>
      </c>
      <c r="M13" s="116" t="s">
        <v>1171</v>
      </c>
      <c r="N13" s="116" t="s">
        <v>1173</v>
      </c>
      <c r="O13" s="116" t="s">
        <v>1172</v>
      </c>
      <c r="P13" s="117" t="s">
        <v>56</v>
      </c>
      <c r="Q13" s="190"/>
      <c r="R13" s="114" t="s">
        <v>292</v>
      </c>
      <c r="S13" s="138"/>
      <c r="T13" s="62" t="s">
        <v>31</v>
      </c>
      <c r="U13" s="143" t="s">
        <v>59</v>
      </c>
      <c r="V13" s="146" t="s">
        <v>599</v>
      </c>
      <c r="W13" s="62" t="s">
        <v>31</v>
      </c>
      <c r="X13" s="62" t="s">
        <v>30</v>
      </c>
      <c r="Y13" s="62" t="s">
        <v>142</v>
      </c>
      <c r="Z13" s="143" t="s">
        <v>1174</v>
      </c>
      <c r="AA13" s="143" t="s">
        <v>59</v>
      </c>
      <c r="AB13" s="138"/>
      <c r="AC13" s="140">
        <v>1.4999999999999999E-2</v>
      </c>
      <c r="AD13" s="143" t="s">
        <v>59</v>
      </c>
      <c r="AE13" s="116" t="s">
        <v>62</v>
      </c>
      <c r="AF13" s="144"/>
      <c r="AG13" s="116">
        <v>1</v>
      </c>
      <c r="AH13" s="203">
        <v>1</v>
      </c>
      <c r="AI13" s="116">
        <v>1</v>
      </c>
      <c r="AJ13" s="123">
        <v>1</v>
      </c>
      <c r="AK13" s="123">
        <v>1</v>
      </c>
      <c r="AL13" s="210">
        <v>1</v>
      </c>
    </row>
    <row r="14" spans="1:38" s="2" customFormat="1" ht="30" customHeight="1">
      <c r="A14" s="142">
        <f t="shared" si="0"/>
        <v>6</v>
      </c>
      <c r="B14" s="113"/>
      <c r="C14" s="113"/>
      <c r="D14" s="113">
        <v>2</v>
      </c>
      <c r="E14" s="113"/>
      <c r="F14" s="113"/>
      <c r="G14" s="113"/>
      <c r="H14" s="113"/>
      <c r="I14" s="113"/>
      <c r="J14" s="113"/>
      <c r="K14" s="39"/>
      <c r="L14" s="114" t="s">
        <v>1582</v>
      </c>
      <c r="M14" s="116" t="s">
        <v>1494</v>
      </c>
      <c r="N14" s="116" t="s">
        <v>1421</v>
      </c>
      <c r="O14" s="116" t="s">
        <v>292</v>
      </c>
      <c r="P14" s="117" t="s">
        <v>56</v>
      </c>
      <c r="Q14" s="190"/>
      <c r="R14" s="114" t="s">
        <v>292</v>
      </c>
      <c r="S14" s="138"/>
      <c r="T14" s="62"/>
      <c r="U14" s="143"/>
      <c r="V14" s="146" t="s">
        <v>599</v>
      </c>
      <c r="W14" s="62" t="s">
        <v>30</v>
      </c>
      <c r="X14" s="62" t="s">
        <v>31</v>
      </c>
      <c r="Y14" s="120" t="s">
        <v>1424</v>
      </c>
      <c r="Z14" s="143" t="s">
        <v>58</v>
      </c>
      <c r="AA14" s="143" t="s">
        <v>1588</v>
      </c>
      <c r="AB14" s="138"/>
      <c r="AC14" s="140">
        <v>9.1631799999999988</v>
      </c>
      <c r="AD14" s="120" t="s">
        <v>1423</v>
      </c>
      <c r="AE14" s="116"/>
      <c r="AF14" s="144"/>
      <c r="AG14" s="116">
        <v>1</v>
      </c>
      <c r="AH14" s="203">
        <v>1</v>
      </c>
      <c r="AI14" s="116">
        <v>0</v>
      </c>
      <c r="AJ14" s="116">
        <v>0</v>
      </c>
      <c r="AK14" s="116">
        <v>0</v>
      </c>
      <c r="AL14" s="203">
        <v>0</v>
      </c>
    </row>
    <row r="15" spans="1:38" s="2" customFormat="1" ht="30" customHeight="1">
      <c r="A15" s="142">
        <f t="shared" si="0"/>
        <v>7</v>
      </c>
      <c r="B15" s="113"/>
      <c r="C15" s="113"/>
      <c r="D15" s="113">
        <v>2</v>
      </c>
      <c r="E15" s="113"/>
      <c r="F15" s="113"/>
      <c r="G15" s="113"/>
      <c r="H15" s="113"/>
      <c r="I15" s="113"/>
      <c r="J15" s="113"/>
      <c r="K15" s="39"/>
      <c r="L15" s="114" t="s">
        <v>1583</v>
      </c>
      <c r="M15" s="116" t="s">
        <v>1496</v>
      </c>
      <c r="N15" s="116" t="s">
        <v>1422</v>
      </c>
      <c r="O15" s="116" t="s">
        <v>292</v>
      </c>
      <c r="P15" s="117" t="s">
        <v>56</v>
      </c>
      <c r="Q15" s="190"/>
      <c r="R15" s="114" t="s">
        <v>292</v>
      </c>
      <c r="S15" s="138"/>
      <c r="T15" s="62"/>
      <c r="U15" s="143"/>
      <c r="V15" s="146" t="s">
        <v>599</v>
      </c>
      <c r="W15" s="62" t="s">
        <v>30</v>
      </c>
      <c r="X15" s="62" t="s">
        <v>31</v>
      </c>
      <c r="Y15" s="120" t="s">
        <v>1424</v>
      </c>
      <c r="Z15" s="143" t="s">
        <v>58</v>
      </c>
      <c r="AA15" s="143" t="s">
        <v>59</v>
      </c>
      <c r="AB15" s="138"/>
      <c r="AC15" s="140">
        <v>8.8783200000000004</v>
      </c>
      <c r="AD15" s="120" t="s">
        <v>1423</v>
      </c>
      <c r="AE15" s="116"/>
      <c r="AF15" s="144"/>
      <c r="AG15" s="116">
        <v>0</v>
      </c>
      <c r="AH15" s="203">
        <v>0</v>
      </c>
      <c r="AI15" s="116">
        <v>1</v>
      </c>
      <c r="AJ15" s="116">
        <v>0</v>
      </c>
      <c r="AK15" s="116">
        <v>0</v>
      </c>
      <c r="AL15" s="203">
        <v>0</v>
      </c>
    </row>
    <row r="16" spans="1:38" s="2" customFormat="1" ht="30" customHeight="1">
      <c r="A16" s="142">
        <f t="shared" si="0"/>
        <v>8</v>
      </c>
      <c r="B16" s="113"/>
      <c r="C16" s="113"/>
      <c r="D16" s="113">
        <v>2</v>
      </c>
      <c r="E16" s="113"/>
      <c r="F16" s="113"/>
      <c r="G16" s="113"/>
      <c r="H16" s="113"/>
      <c r="I16" s="113"/>
      <c r="J16" s="113"/>
      <c r="K16" s="39"/>
      <c r="L16" s="149" t="s">
        <v>1584</v>
      </c>
      <c r="M16" s="116" t="s">
        <v>1585</v>
      </c>
      <c r="N16" s="116"/>
      <c r="O16" s="116" t="s">
        <v>292</v>
      </c>
      <c r="P16" s="117" t="s">
        <v>56</v>
      </c>
      <c r="Q16" s="190"/>
      <c r="R16" s="114" t="s">
        <v>292</v>
      </c>
      <c r="S16" s="138"/>
      <c r="T16" s="62"/>
      <c r="U16" s="143"/>
      <c r="V16" s="146" t="s">
        <v>599</v>
      </c>
      <c r="W16" s="62" t="s">
        <v>30</v>
      </c>
      <c r="X16" s="62" t="s">
        <v>31</v>
      </c>
      <c r="Y16" s="120" t="s">
        <v>1424</v>
      </c>
      <c r="Z16" s="143" t="s">
        <v>58</v>
      </c>
      <c r="AA16" s="143" t="s">
        <v>59</v>
      </c>
      <c r="AB16" s="138"/>
      <c r="AC16" s="140">
        <v>9.1631799999999988</v>
      </c>
      <c r="AD16" s="120" t="s">
        <v>1423</v>
      </c>
      <c r="AE16" s="116"/>
      <c r="AF16" s="144"/>
      <c r="AG16" s="116">
        <v>0</v>
      </c>
      <c r="AH16" s="203">
        <v>0</v>
      </c>
      <c r="AI16" s="116">
        <v>0</v>
      </c>
      <c r="AJ16" s="116">
        <v>1</v>
      </c>
      <c r="AK16" s="116">
        <v>1</v>
      </c>
      <c r="AL16" s="203">
        <v>0</v>
      </c>
    </row>
    <row r="17" spans="1:38" s="2" customFormat="1" ht="30" customHeight="1">
      <c r="A17" s="142">
        <f t="shared" si="0"/>
        <v>9</v>
      </c>
      <c r="B17" s="113"/>
      <c r="C17" s="113"/>
      <c r="D17" s="113">
        <v>2</v>
      </c>
      <c r="E17" s="113"/>
      <c r="F17" s="113"/>
      <c r="G17" s="113"/>
      <c r="H17" s="113"/>
      <c r="I17" s="113"/>
      <c r="J17" s="113"/>
      <c r="K17" s="39"/>
      <c r="L17" s="114" t="s">
        <v>1586</v>
      </c>
      <c r="M17" s="116" t="s">
        <v>1587</v>
      </c>
      <c r="N17" s="116"/>
      <c r="O17" s="116" t="s">
        <v>292</v>
      </c>
      <c r="P17" s="117" t="s">
        <v>56</v>
      </c>
      <c r="Q17" s="190"/>
      <c r="R17" s="114" t="s">
        <v>292</v>
      </c>
      <c r="S17" s="138"/>
      <c r="T17" s="62"/>
      <c r="U17" s="143"/>
      <c r="V17" s="146" t="s">
        <v>599</v>
      </c>
      <c r="W17" s="62" t="s">
        <v>30</v>
      </c>
      <c r="X17" s="62" t="s">
        <v>31</v>
      </c>
      <c r="Y17" s="120" t="s">
        <v>1424</v>
      </c>
      <c r="Z17" s="143" t="s">
        <v>58</v>
      </c>
      <c r="AA17" s="143" t="s">
        <v>59</v>
      </c>
      <c r="AB17" s="138"/>
      <c r="AC17" s="140">
        <v>8.8783200000000004</v>
      </c>
      <c r="AD17" s="120"/>
      <c r="AE17" s="116"/>
      <c r="AF17" s="144"/>
      <c r="AG17" s="116">
        <v>0</v>
      </c>
      <c r="AH17" s="203">
        <v>0</v>
      </c>
      <c r="AI17" s="116">
        <v>0</v>
      </c>
      <c r="AJ17" s="116">
        <v>0</v>
      </c>
      <c r="AK17" s="116">
        <v>0</v>
      </c>
      <c r="AL17" s="203">
        <v>1</v>
      </c>
    </row>
    <row r="18" spans="1:38" s="2" customFormat="1" ht="30" customHeight="1">
      <c r="A18" s="213">
        <f t="shared" si="0"/>
        <v>10</v>
      </c>
      <c r="B18" s="113"/>
      <c r="C18" s="113"/>
      <c r="D18" s="113"/>
      <c r="E18" s="113">
        <v>3</v>
      </c>
      <c r="F18" s="113"/>
      <c r="G18" s="113"/>
      <c r="H18" s="113"/>
      <c r="I18" s="113"/>
      <c r="J18" s="113"/>
      <c r="K18" s="108"/>
      <c r="L18" s="114" t="s">
        <v>1637</v>
      </c>
      <c r="M18" s="116" t="s">
        <v>1589</v>
      </c>
      <c r="N18" s="116"/>
      <c r="O18" s="116" t="s">
        <v>292</v>
      </c>
      <c r="P18" s="117"/>
      <c r="Q18" s="190"/>
      <c r="R18" s="114" t="s">
        <v>292</v>
      </c>
      <c r="S18" s="138"/>
      <c r="T18" s="62"/>
      <c r="U18" s="211"/>
      <c r="V18" s="146" t="s">
        <v>599</v>
      </c>
      <c r="W18" s="62" t="s">
        <v>30</v>
      </c>
      <c r="X18" s="62" t="s">
        <v>31</v>
      </c>
      <c r="Y18" s="62" t="s">
        <v>61</v>
      </c>
      <c r="Z18" s="211" t="s">
        <v>58</v>
      </c>
      <c r="AA18" s="211" t="s">
        <v>59</v>
      </c>
      <c r="AB18" s="138"/>
      <c r="AC18" s="140">
        <v>9.1631799999999988</v>
      </c>
      <c r="AD18" s="120"/>
      <c r="AE18" s="116"/>
      <c r="AF18" s="212"/>
      <c r="AG18" s="116">
        <v>1</v>
      </c>
      <c r="AH18" s="116">
        <v>1</v>
      </c>
      <c r="AI18" s="116">
        <v>0</v>
      </c>
      <c r="AJ18" s="116">
        <v>0</v>
      </c>
      <c r="AK18" s="116">
        <v>0</v>
      </c>
      <c r="AL18" s="116">
        <v>0</v>
      </c>
    </row>
    <row r="19" spans="1:38" s="2" customFormat="1" ht="30" customHeight="1">
      <c r="A19" s="213">
        <f t="shared" si="0"/>
        <v>11</v>
      </c>
      <c r="B19" s="113"/>
      <c r="C19" s="113"/>
      <c r="D19" s="113"/>
      <c r="E19" s="113">
        <v>3</v>
      </c>
      <c r="F19" s="113"/>
      <c r="G19" s="113"/>
      <c r="H19" s="113"/>
      <c r="I19" s="113"/>
      <c r="J19" s="113"/>
      <c r="K19" s="108"/>
      <c r="L19" s="114" t="s">
        <v>1640</v>
      </c>
      <c r="M19" s="116" t="s">
        <v>1590</v>
      </c>
      <c r="N19" s="116"/>
      <c r="O19" s="116" t="s">
        <v>292</v>
      </c>
      <c r="P19" s="117"/>
      <c r="Q19" s="190"/>
      <c r="R19" s="114" t="s">
        <v>292</v>
      </c>
      <c r="S19" s="138"/>
      <c r="T19" s="62"/>
      <c r="U19" s="211"/>
      <c r="V19" s="146" t="s">
        <v>599</v>
      </c>
      <c r="W19" s="62" t="s">
        <v>30</v>
      </c>
      <c r="X19" s="62" t="s">
        <v>31</v>
      </c>
      <c r="Y19" s="62" t="s">
        <v>61</v>
      </c>
      <c r="Z19" s="211" t="s">
        <v>58</v>
      </c>
      <c r="AA19" s="211" t="s">
        <v>59</v>
      </c>
      <c r="AB19" s="138"/>
      <c r="AC19" s="140">
        <v>8.8783200000000004</v>
      </c>
      <c r="AD19" s="120"/>
      <c r="AE19" s="116"/>
      <c r="AF19" s="212"/>
      <c r="AG19" s="116">
        <v>0</v>
      </c>
      <c r="AH19" s="116">
        <v>0</v>
      </c>
      <c r="AI19" s="116">
        <v>1</v>
      </c>
      <c r="AJ19" s="116">
        <v>0</v>
      </c>
      <c r="AK19" s="116">
        <v>0</v>
      </c>
      <c r="AL19" s="116">
        <v>0</v>
      </c>
    </row>
    <row r="20" spans="1:38" s="2" customFormat="1" ht="30" customHeight="1">
      <c r="A20" s="213">
        <f t="shared" si="0"/>
        <v>12</v>
      </c>
      <c r="B20" s="113"/>
      <c r="C20" s="113"/>
      <c r="D20" s="113"/>
      <c r="E20" s="113">
        <v>3</v>
      </c>
      <c r="F20" s="113"/>
      <c r="G20" s="113"/>
      <c r="H20" s="113"/>
      <c r="I20" s="113"/>
      <c r="J20" s="113"/>
      <c r="K20" s="108"/>
      <c r="L20" s="114" t="s">
        <v>1641</v>
      </c>
      <c r="M20" s="116" t="s">
        <v>1642</v>
      </c>
      <c r="N20" s="116"/>
      <c r="O20" s="116" t="s">
        <v>292</v>
      </c>
      <c r="P20" s="117"/>
      <c r="Q20" s="190"/>
      <c r="R20" s="114" t="s">
        <v>292</v>
      </c>
      <c r="S20" s="138"/>
      <c r="T20" s="62"/>
      <c r="U20" s="211"/>
      <c r="V20" s="146" t="s">
        <v>599</v>
      </c>
      <c r="W20" s="62" t="s">
        <v>30</v>
      </c>
      <c r="X20" s="62" t="s">
        <v>31</v>
      </c>
      <c r="Y20" s="62" t="s">
        <v>61</v>
      </c>
      <c r="Z20" s="211" t="s">
        <v>58</v>
      </c>
      <c r="AA20" s="211" t="s">
        <v>59</v>
      </c>
      <c r="AB20" s="138"/>
      <c r="AC20" s="140">
        <v>9.1631799999999988</v>
      </c>
      <c r="AD20" s="120"/>
      <c r="AE20" s="116"/>
      <c r="AF20" s="212"/>
      <c r="AG20" s="116">
        <v>0</v>
      </c>
      <c r="AH20" s="116">
        <v>0</v>
      </c>
      <c r="AI20" s="116">
        <v>0</v>
      </c>
      <c r="AJ20" s="116">
        <v>1</v>
      </c>
      <c r="AK20" s="116">
        <v>1</v>
      </c>
      <c r="AL20" s="116">
        <v>0</v>
      </c>
    </row>
    <row r="21" spans="1:38" s="2" customFormat="1" ht="30" customHeight="1">
      <c r="A21" s="213">
        <f t="shared" si="0"/>
        <v>13</v>
      </c>
      <c r="B21" s="113"/>
      <c r="C21" s="113"/>
      <c r="D21" s="113"/>
      <c r="E21" s="113">
        <v>3</v>
      </c>
      <c r="F21" s="113"/>
      <c r="G21" s="113"/>
      <c r="H21" s="113"/>
      <c r="I21" s="113"/>
      <c r="J21" s="113"/>
      <c r="K21" s="108"/>
      <c r="L21" s="114" t="s">
        <v>1643</v>
      </c>
      <c r="M21" s="116" t="s">
        <v>1644</v>
      </c>
      <c r="N21" s="116"/>
      <c r="O21" s="116" t="s">
        <v>292</v>
      </c>
      <c r="P21" s="117"/>
      <c r="Q21" s="190"/>
      <c r="R21" s="114" t="s">
        <v>292</v>
      </c>
      <c r="S21" s="138"/>
      <c r="T21" s="62"/>
      <c r="U21" s="211"/>
      <c r="V21" s="146" t="s">
        <v>599</v>
      </c>
      <c r="W21" s="62" t="s">
        <v>30</v>
      </c>
      <c r="X21" s="62" t="s">
        <v>31</v>
      </c>
      <c r="Y21" s="62" t="s">
        <v>61</v>
      </c>
      <c r="Z21" s="211" t="s">
        <v>58</v>
      </c>
      <c r="AA21" s="211"/>
      <c r="AB21" s="138"/>
      <c r="AC21" s="140">
        <v>8.8783200000000004</v>
      </c>
      <c r="AD21" s="120"/>
      <c r="AE21" s="116"/>
      <c r="AF21" s="212"/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1</v>
      </c>
    </row>
    <row r="22" spans="1:38" s="2" customFormat="1" ht="30" customHeight="1">
      <c r="A22" s="142">
        <f t="shared" si="0"/>
        <v>14</v>
      </c>
      <c r="B22" s="113"/>
      <c r="C22" s="113"/>
      <c r="D22" s="113"/>
      <c r="E22" s="113"/>
      <c r="F22" s="113">
        <v>4</v>
      </c>
      <c r="G22" s="113"/>
      <c r="H22" s="113"/>
      <c r="I22" s="113"/>
      <c r="J22" s="113"/>
      <c r="K22" s="39"/>
      <c r="L22" s="114" t="s">
        <v>1646</v>
      </c>
      <c r="M22" s="116" t="s">
        <v>1638</v>
      </c>
      <c r="N22" s="116" t="s">
        <v>981</v>
      </c>
      <c r="O22" s="116" t="s">
        <v>292</v>
      </c>
      <c r="P22" s="117" t="s">
        <v>56</v>
      </c>
      <c r="Q22" s="190"/>
      <c r="R22" s="114" t="s">
        <v>292</v>
      </c>
      <c r="S22" s="138" t="s">
        <v>618</v>
      </c>
      <c r="T22" s="62" t="s">
        <v>30</v>
      </c>
      <c r="U22" s="139"/>
      <c r="V22" s="146" t="s">
        <v>599</v>
      </c>
      <c r="W22" s="62" t="s">
        <v>30</v>
      </c>
      <c r="X22" s="62" t="s">
        <v>31</v>
      </c>
      <c r="Y22" s="62" t="s">
        <v>61</v>
      </c>
      <c r="Z22" s="143" t="s">
        <v>58</v>
      </c>
      <c r="AA22" s="143" t="s">
        <v>59</v>
      </c>
      <c r="AB22" s="138"/>
      <c r="AC22" s="140">
        <f>AC26+AC28+AC38+AC40+AC45+AC48+AC35*3+AC57*2+AC58+AC62*2+AC63+AC65+AC66+AC82</f>
        <v>9.22818</v>
      </c>
      <c r="AD22" s="120"/>
      <c r="AE22" s="116" t="s">
        <v>62</v>
      </c>
      <c r="AF22" s="144"/>
      <c r="AG22" s="116">
        <v>1</v>
      </c>
      <c r="AH22" s="203">
        <v>1</v>
      </c>
      <c r="AI22" s="116">
        <v>0</v>
      </c>
      <c r="AJ22" s="116">
        <v>0</v>
      </c>
      <c r="AK22" s="116">
        <v>0</v>
      </c>
      <c r="AL22" s="203">
        <v>0</v>
      </c>
    </row>
    <row r="23" spans="1:38" s="2" customFormat="1" ht="30" customHeight="1">
      <c r="A23" s="142">
        <f t="shared" si="0"/>
        <v>15</v>
      </c>
      <c r="B23" s="113"/>
      <c r="C23" s="113"/>
      <c r="D23" s="113"/>
      <c r="E23" s="113"/>
      <c r="F23" s="113">
        <v>4</v>
      </c>
      <c r="G23" s="113"/>
      <c r="H23" s="113"/>
      <c r="I23" s="113"/>
      <c r="J23" s="113"/>
      <c r="K23" s="39"/>
      <c r="L23" s="114" t="s">
        <v>1639</v>
      </c>
      <c r="M23" s="116" t="s">
        <v>1515</v>
      </c>
      <c r="N23" s="116" t="s">
        <v>982</v>
      </c>
      <c r="O23" s="116" t="s">
        <v>292</v>
      </c>
      <c r="P23" s="117" t="s">
        <v>56</v>
      </c>
      <c r="Q23" s="190"/>
      <c r="R23" s="114" t="s">
        <v>292</v>
      </c>
      <c r="S23" s="138" t="s">
        <v>618</v>
      </c>
      <c r="T23" s="62" t="s">
        <v>30</v>
      </c>
      <c r="U23" s="114"/>
      <c r="V23" s="146" t="s">
        <v>599</v>
      </c>
      <c r="W23" s="62" t="s">
        <v>30</v>
      </c>
      <c r="X23" s="62" t="s">
        <v>31</v>
      </c>
      <c r="Y23" s="62" t="s">
        <v>61</v>
      </c>
      <c r="Z23" s="143" t="s">
        <v>58</v>
      </c>
      <c r="AA23" s="143" t="s">
        <v>59</v>
      </c>
      <c r="AB23" s="138"/>
      <c r="AC23" s="140">
        <f>AC26+AC27+AC36+AC38+AC40+AC41+AC44+AC57*2+AC58+AC62*2+AC63+AC65+AC66+AC82</f>
        <v>8.9433199999999999</v>
      </c>
      <c r="AD23" s="120"/>
      <c r="AE23" s="116" t="s">
        <v>1158</v>
      </c>
      <c r="AF23" s="144"/>
      <c r="AG23" s="116">
        <v>0</v>
      </c>
      <c r="AH23" s="203">
        <v>0</v>
      </c>
      <c r="AI23" s="116">
        <v>1</v>
      </c>
      <c r="AJ23" s="116">
        <v>0</v>
      </c>
      <c r="AK23" s="116">
        <v>0</v>
      </c>
      <c r="AL23" s="203">
        <v>0</v>
      </c>
    </row>
    <row r="24" spans="1:38" s="2" customFormat="1" ht="30.75" customHeight="1">
      <c r="A24" s="142">
        <f t="shared" si="0"/>
        <v>16</v>
      </c>
      <c r="B24" s="113"/>
      <c r="C24" s="113"/>
      <c r="D24" s="113"/>
      <c r="E24" s="113"/>
      <c r="F24" s="113">
        <v>4</v>
      </c>
      <c r="G24" s="113"/>
      <c r="H24" s="113"/>
      <c r="I24" s="113"/>
      <c r="J24" s="113"/>
      <c r="K24" s="39"/>
      <c r="L24" s="147" t="s">
        <v>1368</v>
      </c>
      <c r="M24" s="116" t="s">
        <v>1325</v>
      </c>
      <c r="N24" s="116" t="s">
        <v>1326</v>
      </c>
      <c r="O24" s="116" t="s">
        <v>292</v>
      </c>
      <c r="P24" s="117" t="s">
        <v>56</v>
      </c>
      <c r="Q24" s="190"/>
      <c r="R24" s="114" t="s">
        <v>592</v>
      </c>
      <c r="S24" s="138" t="s">
        <v>618</v>
      </c>
      <c r="T24" s="62" t="s">
        <v>30</v>
      </c>
      <c r="U24" s="114"/>
      <c r="V24" s="146" t="s">
        <v>599</v>
      </c>
      <c r="W24" s="62" t="s">
        <v>30</v>
      </c>
      <c r="X24" s="62" t="s">
        <v>31</v>
      </c>
      <c r="Y24" s="62" t="s">
        <v>61</v>
      </c>
      <c r="Z24" s="143" t="s">
        <v>58</v>
      </c>
      <c r="AA24" s="143" t="s">
        <v>59</v>
      </c>
      <c r="AB24" s="138"/>
      <c r="AC24" s="140">
        <f>AC22</f>
        <v>9.22818</v>
      </c>
      <c r="AD24" s="120"/>
      <c r="AE24" s="150"/>
      <c r="AF24" s="144"/>
      <c r="AG24" s="116">
        <v>0</v>
      </c>
      <c r="AH24" s="203">
        <v>0</v>
      </c>
      <c r="AI24" s="116">
        <v>0</v>
      </c>
      <c r="AJ24" s="116">
        <v>1</v>
      </c>
      <c r="AK24" s="116">
        <v>1</v>
      </c>
      <c r="AL24" s="203">
        <v>0</v>
      </c>
    </row>
    <row r="25" spans="1:38" s="2" customFormat="1" ht="30.75" customHeight="1">
      <c r="A25" s="142">
        <f t="shared" si="0"/>
        <v>17</v>
      </c>
      <c r="B25" s="113"/>
      <c r="C25" s="113"/>
      <c r="D25" s="113"/>
      <c r="E25" s="113"/>
      <c r="F25" s="113">
        <v>4</v>
      </c>
      <c r="G25" s="113"/>
      <c r="H25" s="113"/>
      <c r="I25" s="113"/>
      <c r="J25" s="113"/>
      <c r="K25" s="39"/>
      <c r="L25" s="114" t="s">
        <v>1645</v>
      </c>
      <c r="M25" s="116" t="s">
        <v>1497</v>
      </c>
      <c r="N25" s="116"/>
      <c r="O25" s="116" t="s">
        <v>292</v>
      </c>
      <c r="P25" s="117" t="s">
        <v>56</v>
      </c>
      <c r="Q25" s="190"/>
      <c r="R25" s="114" t="s">
        <v>292</v>
      </c>
      <c r="S25" s="138"/>
      <c r="T25" s="62"/>
      <c r="U25" s="114"/>
      <c r="V25" s="146" t="s">
        <v>599</v>
      </c>
      <c r="W25" s="62" t="s">
        <v>30</v>
      </c>
      <c r="X25" s="62" t="s">
        <v>31</v>
      </c>
      <c r="Y25" s="62" t="s">
        <v>61</v>
      </c>
      <c r="Z25" s="143" t="s">
        <v>58</v>
      </c>
      <c r="AA25" s="143"/>
      <c r="AB25" s="138"/>
      <c r="AC25" s="140">
        <f>AC23</f>
        <v>8.9433199999999999</v>
      </c>
      <c r="AD25" s="120"/>
      <c r="AE25" s="150"/>
      <c r="AF25" s="144"/>
      <c r="AG25" s="116">
        <v>0</v>
      </c>
      <c r="AH25" s="203">
        <v>0</v>
      </c>
      <c r="AI25" s="116">
        <v>0</v>
      </c>
      <c r="AJ25" s="116">
        <v>0</v>
      </c>
      <c r="AK25" s="116">
        <v>0</v>
      </c>
      <c r="AL25" s="203">
        <v>1</v>
      </c>
    </row>
    <row r="26" spans="1:38" s="2" customFormat="1" ht="30" customHeight="1">
      <c r="A26" s="142">
        <f t="shared" si="0"/>
        <v>18</v>
      </c>
      <c r="B26" s="113"/>
      <c r="C26" s="113"/>
      <c r="D26" s="113"/>
      <c r="E26" s="113"/>
      <c r="F26" s="113"/>
      <c r="G26" s="113">
        <v>5</v>
      </c>
      <c r="H26" s="113"/>
      <c r="I26" s="113"/>
      <c r="J26" s="113"/>
      <c r="K26" s="39"/>
      <c r="L26" s="114" t="s">
        <v>852</v>
      </c>
      <c r="M26" s="116" t="s">
        <v>294</v>
      </c>
      <c r="N26" s="116"/>
      <c r="O26" s="116" t="s">
        <v>292</v>
      </c>
      <c r="P26" s="117" t="s">
        <v>56</v>
      </c>
      <c r="Q26" s="190"/>
      <c r="R26" s="114" t="s">
        <v>292</v>
      </c>
      <c r="S26" s="138" t="s">
        <v>618</v>
      </c>
      <c r="T26" s="62" t="s">
        <v>30</v>
      </c>
      <c r="U26" s="114" t="s">
        <v>64</v>
      </c>
      <c r="V26" s="119" t="s">
        <v>602</v>
      </c>
      <c r="W26" s="62" t="s">
        <v>31</v>
      </c>
      <c r="X26" s="62" t="s">
        <v>30</v>
      </c>
      <c r="Y26" s="62" t="s">
        <v>89</v>
      </c>
      <c r="Z26" s="151" t="s">
        <v>295</v>
      </c>
      <c r="AA26" s="151" t="s">
        <v>296</v>
      </c>
      <c r="AB26" s="138" t="s">
        <v>297</v>
      </c>
      <c r="AC26" s="140">
        <v>0.16880000000000001</v>
      </c>
      <c r="AD26" s="143" t="s">
        <v>59</v>
      </c>
      <c r="AE26" s="116" t="s">
        <v>62</v>
      </c>
      <c r="AF26" s="144"/>
      <c r="AG26" s="116">
        <v>1</v>
      </c>
      <c r="AH26" s="203">
        <v>1</v>
      </c>
      <c r="AI26" s="116">
        <v>1</v>
      </c>
      <c r="AJ26" s="116">
        <v>1</v>
      </c>
      <c r="AK26" s="116">
        <v>1</v>
      </c>
      <c r="AL26" s="203">
        <v>1</v>
      </c>
    </row>
    <row r="27" spans="1:38" s="2" customFormat="1" ht="30" customHeight="1">
      <c r="A27" s="142">
        <f t="shared" si="0"/>
        <v>19</v>
      </c>
      <c r="B27" s="113"/>
      <c r="C27" s="113"/>
      <c r="D27" s="113"/>
      <c r="E27" s="113"/>
      <c r="F27" s="113"/>
      <c r="G27" s="113">
        <v>5</v>
      </c>
      <c r="H27" s="113"/>
      <c r="I27" s="113"/>
      <c r="J27" s="113"/>
      <c r="K27" s="39"/>
      <c r="L27" s="152" t="s">
        <v>1651</v>
      </c>
      <c r="M27" s="116" t="s">
        <v>1652</v>
      </c>
      <c r="N27" s="116" t="s">
        <v>1327</v>
      </c>
      <c r="O27" s="116" t="s">
        <v>292</v>
      </c>
      <c r="P27" s="117" t="s">
        <v>56</v>
      </c>
      <c r="Q27" s="190"/>
      <c r="R27" s="114" t="s">
        <v>292</v>
      </c>
      <c r="S27" s="138" t="s">
        <v>618</v>
      </c>
      <c r="T27" s="62" t="s">
        <v>30</v>
      </c>
      <c r="U27" s="114" t="s">
        <v>494</v>
      </c>
      <c r="V27" s="146" t="s">
        <v>599</v>
      </c>
      <c r="W27" s="62" t="s">
        <v>30</v>
      </c>
      <c r="X27" s="62" t="s">
        <v>31</v>
      </c>
      <c r="Y27" s="62" t="s">
        <v>61</v>
      </c>
      <c r="Z27" s="143" t="s">
        <v>58</v>
      </c>
      <c r="AA27" s="143" t="s">
        <v>59</v>
      </c>
      <c r="AB27" s="138"/>
      <c r="AC27" s="140">
        <f>AC31+AC33+AC34+AC35*3</f>
        <v>2.5029000000000003</v>
      </c>
      <c r="AD27" s="143" t="s">
        <v>59</v>
      </c>
      <c r="AE27" s="116" t="s">
        <v>62</v>
      </c>
      <c r="AF27" s="63"/>
      <c r="AG27" s="116">
        <v>0</v>
      </c>
      <c r="AH27" s="203">
        <v>0</v>
      </c>
      <c r="AI27" s="116">
        <v>1</v>
      </c>
      <c r="AJ27" s="116">
        <v>0</v>
      </c>
      <c r="AK27" s="116">
        <v>0</v>
      </c>
      <c r="AL27" s="203">
        <v>1</v>
      </c>
    </row>
    <row r="28" spans="1:38" s="2" customFormat="1" ht="30" customHeight="1">
      <c r="A28" s="142">
        <f t="shared" si="0"/>
        <v>20</v>
      </c>
      <c r="B28" s="113"/>
      <c r="C28" s="113"/>
      <c r="D28" s="113"/>
      <c r="E28" s="113"/>
      <c r="F28" s="113"/>
      <c r="G28" s="113">
        <v>5</v>
      </c>
      <c r="H28" s="113"/>
      <c r="I28" s="113"/>
      <c r="J28" s="113"/>
      <c r="K28" s="39"/>
      <c r="L28" s="152" t="s">
        <v>1653</v>
      </c>
      <c r="M28" s="116" t="s">
        <v>1654</v>
      </c>
      <c r="N28" s="116" t="s">
        <v>1330</v>
      </c>
      <c r="O28" s="116" t="s">
        <v>292</v>
      </c>
      <c r="P28" s="117" t="s">
        <v>56</v>
      </c>
      <c r="Q28" s="190"/>
      <c r="R28" s="114" t="s">
        <v>292</v>
      </c>
      <c r="S28" s="138" t="s">
        <v>618</v>
      </c>
      <c r="T28" s="62" t="s">
        <v>30</v>
      </c>
      <c r="U28" s="114" t="s">
        <v>853</v>
      </c>
      <c r="V28" s="146" t="s">
        <v>599</v>
      </c>
      <c r="W28" s="62" t="s">
        <v>30</v>
      </c>
      <c r="X28" s="62" t="s">
        <v>31</v>
      </c>
      <c r="Y28" s="62" t="s">
        <v>61</v>
      </c>
      <c r="Z28" s="143" t="s">
        <v>58</v>
      </c>
      <c r="AA28" s="143" t="s">
        <v>59</v>
      </c>
      <c r="AB28" s="138"/>
      <c r="AC28" s="140">
        <f>AC30+AC33+AC34+AC35*3</f>
        <v>2.5116000000000001</v>
      </c>
      <c r="AD28" s="143" t="s">
        <v>59</v>
      </c>
      <c r="AE28" s="116" t="s">
        <v>62</v>
      </c>
      <c r="AF28" s="144"/>
      <c r="AG28" s="116">
        <v>1</v>
      </c>
      <c r="AH28" s="203">
        <v>1</v>
      </c>
      <c r="AI28" s="116">
        <v>0</v>
      </c>
      <c r="AJ28" s="116">
        <v>0</v>
      </c>
      <c r="AK28" s="116">
        <v>0</v>
      </c>
      <c r="AL28" s="203">
        <v>0</v>
      </c>
    </row>
    <row r="29" spans="1:38" s="2" customFormat="1" ht="30" customHeight="1">
      <c r="A29" s="142">
        <f t="shared" si="0"/>
        <v>21</v>
      </c>
      <c r="B29" s="113"/>
      <c r="C29" s="113"/>
      <c r="D29" s="113"/>
      <c r="E29" s="113"/>
      <c r="F29" s="113"/>
      <c r="G29" s="113">
        <v>5</v>
      </c>
      <c r="H29" s="113"/>
      <c r="I29" s="113"/>
      <c r="J29" s="113"/>
      <c r="K29" s="39"/>
      <c r="L29" s="147" t="s">
        <v>1369</v>
      </c>
      <c r="M29" s="116" t="s">
        <v>1328</v>
      </c>
      <c r="N29" s="116" t="s">
        <v>1329</v>
      </c>
      <c r="O29" s="116" t="s">
        <v>292</v>
      </c>
      <c r="P29" s="117" t="s">
        <v>56</v>
      </c>
      <c r="Q29" s="190"/>
      <c r="R29" s="114" t="s">
        <v>292</v>
      </c>
      <c r="S29" s="113" t="s">
        <v>618</v>
      </c>
      <c r="T29" s="62" t="s">
        <v>31</v>
      </c>
      <c r="U29" s="153"/>
      <c r="V29" s="146" t="s">
        <v>599</v>
      </c>
      <c r="W29" s="62" t="s">
        <v>30</v>
      </c>
      <c r="X29" s="62" t="s">
        <v>31</v>
      </c>
      <c r="Y29" s="62" t="s">
        <v>61</v>
      </c>
      <c r="Z29" s="143" t="s">
        <v>58</v>
      </c>
      <c r="AA29" s="143" t="s">
        <v>59</v>
      </c>
      <c r="AB29" s="138"/>
      <c r="AC29" s="140">
        <f>AC33+AC34+AC35+AC36*3</f>
        <v>1.5299</v>
      </c>
      <c r="AD29" s="143" t="s">
        <v>59</v>
      </c>
      <c r="AE29" s="116" t="s">
        <v>63</v>
      </c>
      <c r="AF29" s="144"/>
      <c r="AG29" s="116">
        <v>0</v>
      </c>
      <c r="AH29" s="203">
        <v>0</v>
      </c>
      <c r="AI29" s="116">
        <v>0</v>
      </c>
      <c r="AJ29" s="116">
        <v>1</v>
      </c>
      <c r="AK29" s="116">
        <v>1</v>
      </c>
      <c r="AL29" s="203">
        <v>0</v>
      </c>
    </row>
    <row r="30" spans="1:38" s="2" customFormat="1" ht="30" customHeight="1">
      <c r="A30" s="142">
        <f t="shared" si="0"/>
        <v>22</v>
      </c>
      <c r="B30" s="113"/>
      <c r="C30" s="113"/>
      <c r="D30" s="113"/>
      <c r="E30" s="113"/>
      <c r="F30" s="113"/>
      <c r="G30" s="113"/>
      <c r="H30" s="113">
        <v>6</v>
      </c>
      <c r="I30" s="113"/>
      <c r="J30" s="113"/>
      <c r="K30" s="39"/>
      <c r="L30" s="114" t="s">
        <v>896</v>
      </c>
      <c r="M30" s="116" t="s">
        <v>506</v>
      </c>
      <c r="N30" s="116"/>
      <c r="O30" s="116" t="s">
        <v>292</v>
      </c>
      <c r="P30" s="117" t="s">
        <v>56</v>
      </c>
      <c r="Q30" s="190"/>
      <c r="R30" s="114" t="s">
        <v>292</v>
      </c>
      <c r="S30" s="138" t="s">
        <v>618</v>
      </c>
      <c r="T30" s="62" t="s">
        <v>30</v>
      </c>
      <c r="U30" s="114" t="s">
        <v>505</v>
      </c>
      <c r="V30" s="119" t="s">
        <v>602</v>
      </c>
      <c r="W30" s="62" t="s">
        <v>31</v>
      </c>
      <c r="X30" s="62" t="s">
        <v>30</v>
      </c>
      <c r="Y30" s="62" t="s">
        <v>65</v>
      </c>
      <c r="Z30" s="143" t="s">
        <v>492</v>
      </c>
      <c r="AA30" s="143"/>
      <c r="AB30" s="138" t="s">
        <v>299</v>
      </c>
      <c r="AC30" s="140">
        <v>0.99819999999999998</v>
      </c>
      <c r="AD30" s="143" t="s">
        <v>59</v>
      </c>
      <c r="AE30" s="116" t="s">
        <v>62</v>
      </c>
      <c r="AF30" s="144"/>
      <c r="AG30" s="116">
        <v>1</v>
      </c>
      <c r="AH30" s="203">
        <v>1</v>
      </c>
      <c r="AI30" s="116">
        <v>0</v>
      </c>
      <c r="AJ30" s="116">
        <v>0</v>
      </c>
      <c r="AK30" s="116">
        <v>0</v>
      </c>
      <c r="AL30" s="203">
        <v>0</v>
      </c>
    </row>
    <row r="31" spans="1:38" s="2" customFormat="1" ht="30" customHeight="1">
      <c r="A31" s="142">
        <f t="shared" si="0"/>
        <v>23</v>
      </c>
      <c r="B31" s="113"/>
      <c r="C31" s="113"/>
      <c r="D31" s="113"/>
      <c r="E31" s="113"/>
      <c r="F31" s="113"/>
      <c r="G31" s="113"/>
      <c r="H31" s="113">
        <v>6</v>
      </c>
      <c r="I31" s="113"/>
      <c r="J31" s="113"/>
      <c r="K31" s="39"/>
      <c r="L31" s="114" t="s">
        <v>897</v>
      </c>
      <c r="M31" s="116" t="s">
        <v>498</v>
      </c>
      <c r="N31" s="116"/>
      <c r="O31" s="116" t="s">
        <v>292</v>
      </c>
      <c r="P31" s="117" t="s">
        <v>56</v>
      </c>
      <c r="Q31" s="190"/>
      <c r="R31" s="114" t="s">
        <v>292</v>
      </c>
      <c r="S31" s="138" t="s">
        <v>618</v>
      </c>
      <c r="T31" s="62" t="s">
        <v>30</v>
      </c>
      <c r="U31" s="114" t="s">
        <v>497</v>
      </c>
      <c r="V31" s="119" t="s">
        <v>602</v>
      </c>
      <c r="W31" s="62" t="s">
        <v>31</v>
      </c>
      <c r="X31" s="62" t="s">
        <v>30</v>
      </c>
      <c r="Y31" s="62" t="s">
        <v>65</v>
      </c>
      <c r="Z31" s="143" t="s">
        <v>492</v>
      </c>
      <c r="AA31" s="143"/>
      <c r="AB31" s="138" t="s">
        <v>299</v>
      </c>
      <c r="AC31" s="140">
        <v>0.98950000000000005</v>
      </c>
      <c r="AD31" s="143" t="s">
        <v>59</v>
      </c>
      <c r="AE31" s="116" t="s">
        <v>62</v>
      </c>
      <c r="AF31" s="144"/>
      <c r="AG31" s="116">
        <v>0</v>
      </c>
      <c r="AH31" s="203">
        <v>0</v>
      </c>
      <c r="AI31" s="116">
        <v>1</v>
      </c>
      <c r="AJ31" s="116">
        <v>0</v>
      </c>
      <c r="AK31" s="116">
        <v>0</v>
      </c>
      <c r="AL31" s="203">
        <v>1</v>
      </c>
    </row>
    <row r="32" spans="1:38" s="2" customFormat="1" ht="30" customHeight="1">
      <c r="A32" s="142">
        <f t="shared" si="0"/>
        <v>24</v>
      </c>
      <c r="B32" s="113"/>
      <c r="C32" s="113"/>
      <c r="D32" s="113"/>
      <c r="E32" s="113"/>
      <c r="F32" s="113"/>
      <c r="G32" s="113"/>
      <c r="H32" s="113">
        <v>6</v>
      </c>
      <c r="I32" s="113"/>
      <c r="J32" s="113"/>
      <c r="K32" s="39"/>
      <c r="L32" s="147" t="s">
        <v>1370</v>
      </c>
      <c r="M32" s="154" t="s">
        <v>1331</v>
      </c>
      <c r="N32" s="116"/>
      <c r="O32" s="116" t="s">
        <v>292</v>
      </c>
      <c r="P32" s="117" t="s">
        <v>56</v>
      </c>
      <c r="Q32" s="190"/>
      <c r="R32" s="114"/>
      <c r="S32" s="113"/>
      <c r="T32" s="62"/>
      <c r="U32" s="114"/>
      <c r="V32" s="146" t="s">
        <v>599</v>
      </c>
      <c r="W32" s="62" t="s">
        <v>30</v>
      </c>
      <c r="X32" s="62" t="s">
        <v>31</v>
      </c>
      <c r="Y32" s="62" t="s">
        <v>65</v>
      </c>
      <c r="Z32" s="143" t="s">
        <v>492</v>
      </c>
      <c r="AA32" s="143"/>
      <c r="AB32" s="138" t="s">
        <v>299</v>
      </c>
      <c r="AC32" s="140">
        <v>0.99819999999999998</v>
      </c>
      <c r="AD32" s="143" t="s">
        <v>59</v>
      </c>
      <c r="AE32" s="116" t="s">
        <v>62</v>
      </c>
      <c r="AF32" s="144"/>
      <c r="AG32" s="116">
        <v>0</v>
      </c>
      <c r="AH32" s="203">
        <v>0</v>
      </c>
      <c r="AI32" s="116">
        <v>0</v>
      </c>
      <c r="AJ32" s="116">
        <v>1</v>
      </c>
      <c r="AK32" s="116">
        <v>1</v>
      </c>
      <c r="AL32" s="203">
        <v>0</v>
      </c>
    </row>
    <row r="33" spans="1:38" s="2" customFormat="1" ht="30" customHeight="1">
      <c r="A33" s="142">
        <f t="shared" si="0"/>
        <v>25</v>
      </c>
      <c r="B33" s="113"/>
      <c r="C33" s="113"/>
      <c r="D33" s="113"/>
      <c r="E33" s="113"/>
      <c r="F33" s="113"/>
      <c r="G33" s="113"/>
      <c r="H33" s="113">
        <v>6</v>
      </c>
      <c r="I33" s="113"/>
      <c r="J33" s="113"/>
      <c r="K33" s="39"/>
      <c r="L33" s="114" t="s">
        <v>855</v>
      </c>
      <c r="M33" s="116" t="s">
        <v>854</v>
      </c>
      <c r="N33" s="116"/>
      <c r="O33" s="116" t="s">
        <v>148</v>
      </c>
      <c r="P33" s="117" t="s">
        <v>56</v>
      </c>
      <c r="Q33" s="155"/>
      <c r="R33" s="114" t="s">
        <v>600</v>
      </c>
      <c r="S33" s="138" t="s">
        <v>618</v>
      </c>
      <c r="T33" s="62" t="s">
        <v>30</v>
      </c>
      <c r="U33" s="114" t="s">
        <v>947</v>
      </c>
      <c r="V33" s="114" t="s">
        <v>600</v>
      </c>
      <c r="W33" s="62" t="s">
        <v>31</v>
      </c>
      <c r="X33" s="62" t="s">
        <v>30</v>
      </c>
      <c r="Y33" s="62" t="s">
        <v>65</v>
      </c>
      <c r="Z33" s="151" t="s">
        <v>499</v>
      </c>
      <c r="AA33" s="143"/>
      <c r="AB33" s="151" t="s">
        <v>67</v>
      </c>
      <c r="AC33" s="140">
        <v>0.32400000000000001</v>
      </c>
      <c r="AD33" s="116" t="s">
        <v>59</v>
      </c>
      <c r="AE33" s="116" t="s">
        <v>68</v>
      </c>
      <c r="AF33" s="144"/>
      <c r="AG33" s="116">
        <v>1</v>
      </c>
      <c r="AH33" s="203">
        <v>1</v>
      </c>
      <c r="AI33" s="116">
        <v>1</v>
      </c>
      <c r="AJ33" s="116">
        <v>1</v>
      </c>
      <c r="AK33" s="116">
        <v>1</v>
      </c>
      <c r="AL33" s="203">
        <v>1</v>
      </c>
    </row>
    <row r="34" spans="1:38" s="2" customFormat="1" ht="30" customHeight="1">
      <c r="A34" s="142">
        <f t="shared" si="0"/>
        <v>26</v>
      </c>
      <c r="B34" s="113"/>
      <c r="C34" s="113"/>
      <c r="D34" s="113"/>
      <c r="E34" s="113"/>
      <c r="F34" s="113"/>
      <c r="G34" s="113"/>
      <c r="H34" s="113">
        <v>6</v>
      </c>
      <c r="I34" s="113"/>
      <c r="J34" s="113"/>
      <c r="K34" s="39"/>
      <c r="L34" s="152" t="s">
        <v>1518</v>
      </c>
      <c r="M34" s="116" t="s">
        <v>1519</v>
      </c>
      <c r="N34" s="116"/>
      <c r="O34" s="116" t="s">
        <v>148</v>
      </c>
      <c r="P34" s="117" t="s">
        <v>56</v>
      </c>
      <c r="Q34" s="190"/>
      <c r="R34" s="114" t="s">
        <v>292</v>
      </c>
      <c r="S34" s="138" t="s">
        <v>618</v>
      </c>
      <c r="T34" s="62" t="s">
        <v>30</v>
      </c>
      <c r="U34" s="114" t="s">
        <v>502</v>
      </c>
      <c r="V34" s="146" t="s">
        <v>599</v>
      </c>
      <c r="W34" s="62" t="s">
        <v>30</v>
      </c>
      <c r="X34" s="62" t="s">
        <v>31</v>
      </c>
      <c r="Y34" s="62" t="s">
        <v>65</v>
      </c>
      <c r="Z34" s="117" t="s">
        <v>1520</v>
      </c>
      <c r="AA34" s="117"/>
      <c r="AB34" s="117" t="s">
        <v>300</v>
      </c>
      <c r="AC34" s="140">
        <v>0.98780000000000001</v>
      </c>
      <c r="AD34" s="116" t="s">
        <v>59</v>
      </c>
      <c r="AE34" s="116" t="s">
        <v>68</v>
      </c>
      <c r="AF34" s="144"/>
      <c r="AG34" s="116">
        <v>1</v>
      </c>
      <c r="AH34" s="203">
        <v>1</v>
      </c>
      <c r="AI34" s="116">
        <v>1</v>
      </c>
      <c r="AJ34" s="116">
        <v>1</v>
      </c>
      <c r="AK34" s="116">
        <v>1</v>
      </c>
      <c r="AL34" s="203">
        <v>1</v>
      </c>
    </row>
    <row r="35" spans="1:38" s="2" customFormat="1" ht="30" customHeight="1">
      <c r="A35" s="142">
        <f t="shared" si="0"/>
        <v>27</v>
      </c>
      <c r="B35" s="113"/>
      <c r="C35" s="113"/>
      <c r="D35" s="113"/>
      <c r="E35" s="113"/>
      <c r="F35" s="113"/>
      <c r="G35" s="113"/>
      <c r="H35" s="113">
        <v>6</v>
      </c>
      <c r="I35" s="113"/>
      <c r="J35" s="113"/>
      <c r="K35" s="39"/>
      <c r="L35" s="114" t="s">
        <v>500</v>
      </c>
      <c r="M35" s="116" t="s">
        <v>501</v>
      </c>
      <c r="N35" s="116"/>
      <c r="O35" s="116" t="s">
        <v>148</v>
      </c>
      <c r="P35" s="117" t="s">
        <v>56</v>
      </c>
      <c r="Q35" s="190"/>
      <c r="R35" s="114" t="s">
        <v>600</v>
      </c>
      <c r="S35" s="138" t="s">
        <v>618</v>
      </c>
      <c r="T35" s="62" t="s">
        <v>30</v>
      </c>
      <c r="U35" s="139" t="s">
        <v>86</v>
      </c>
      <c r="V35" s="119" t="s">
        <v>861</v>
      </c>
      <c r="W35" s="62" t="s">
        <v>31</v>
      </c>
      <c r="X35" s="62" t="s">
        <v>30</v>
      </c>
      <c r="Y35" s="62" t="s">
        <v>69</v>
      </c>
      <c r="Z35" s="151" t="s">
        <v>798</v>
      </c>
      <c r="AA35" s="143" t="s">
        <v>643</v>
      </c>
      <c r="AB35" s="117"/>
      <c r="AC35" s="140">
        <v>6.7199999999999996E-2</v>
      </c>
      <c r="AD35" s="116" t="s">
        <v>59</v>
      </c>
      <c r="AE35" s="116" t="s">
        <v>68</v>
      </c>
      <c r="AF35" s="144"/>
      <c r="AG35" s="116">
        <v>3</v>
      </c>
      <c r="AH35" s="203">
        <v>3</v>
      </c>
      <c r="AI35" s="116">
        <v>3</v>
      </c>
      <c r="AJ35" s="116">
        <v>3</v>
      </c>
      <c r="AK35" s="116">
        <v>3</v>
      </c>
      <c r="AL35" s="203">
        <v>3</v>
      </c>
    </row>
    <row r="36" spans="1:38" s="2" customFormat="1" ht="30" customHeight="1">
      <c r="A36" s="142">
        <f t="shared" si="0"/>
        <v>28</v>
      </c>
      <c r="B36" s="113"/>
      <c r="C36" s="113"/>
      <c r="D36" s="113"/>
      <c r="E36" s="113"/>
      <c r="F36" s="113"/>
      <c r="G36" s="113">
        <v>5</v>
      </c>
      <c r="H36" s="113"/>
      <c r="I36" s="113"/>
      <c r="J36" s="113"/>
      <c r="K36" s="39"/>
      <c r="L36" s="114" t="s">
        <v>1413</v>
      </c>
      <c r="M36" s="151" t="s">
        <v>302</v>
      </c>
      <c r="N36" s="64"/>
      <c r="O36" s="116" t="s">
        <v>148</v>
      </c>
      <c r="P36" s="117" t="s">
        <v>56</v>
      </c>
      <c r="Q36" s="155"/>
      <c r="R36" s="114" t="s">
        <v>292</v>
      </c>
      <c r="S36" s="138" t="s">
        <v>618</v>
      </c>
      <c r="T36" s="62" t="s">
        <v>30</v>
      </c>
      <c r="U36" s="114" t="s">
        <v>848</v>
      </c>
      <c r="V36" s="119" t="s">
        <v>602</v>
      </c>
      <c r="W36" s="62" t="s">
        <v>31</v>
      </c>
      <c r="X36" s="62" t="s">
        <v>30</v>
      </c>
      <c r="Y36" s="62" t="s">
        <v>69</v>
      </c>
      <c r="Z36" s="151" t="s">
        <v>577</v>
      </c>
      <c r="AA36" s="143" t="s">
        <v>303</v>
      </c>
      <c r="AB36" s="151" t="s">
        <v>70</v>
      </c>
      <c r="AC36" s="140">
        <v>5.0299999999999997E-2</v>
      </c>
      <c r="AD36" s="116" t="s">
        <v>59</v>
      </c>
      <c r="AE36" s="116" t="s">
        <v>62</v>
      </c>
      <c r="AF36" s="144"/>
      <c r="AG36" s="116">
        <v>0</v>
      </c>
      <c r="AH36" s="203">
        <v>0</v>
      </c>
      <c r="AI36" s="116">
        <v>1</v>
      </c>
      <c r="AJ36" s="116">
        <v>0</v>
      </c>
      <c r="AK36" s="116">
        <v>0</v>
      </c>
      <c r="AL36" s="203">
        <v>1</v>
      </c>
    </row>
    <row r="37" spans="1:38" s="2" customFormat="1" ht="30" customHeight="1">
      <c r="A37" s="142">
        <f t="shared" si="0"/>
        <v>29</v>
      </c>
      <c r="B37" s="113"/>
      <c r="C37" s="113"/>
      <c r="D37" s="113"/>
      <c r="E37" s="113"/>
      <c r="F37" s="113"/>
      <c r="G37" s="113">
        <v>5</v>
      </c>
      <c r="H37" s="113"/>
      <c r="I37" s="113"/>
      <c r="J37" s="113"/>
      <c r="K37" s="39"/>
      <c r="L37" s="114" t="s">
        <v>1412</v>
      </c>
      <c r="M37" s="151" t="s">
        <v>72</v>
      </c>
      <c r="N37" s="64"/>
      <c r="O37" s="116" t="s">
        <v>148</v>
      </c>
      <c r="P37" s="117" t="s">
        <v>56</v>
      </c>
      <c r="Q37" s="155"/>
      <c r="R37" s="114" t="s">
        <v>292</v>
      </c>
      <c r="S37" s="138" t="s">
        <v>618</v>
      </c>
      <c r="T37" s="62" t="s">
        <v>30</v>
      </c>
      <c r="U37" s="139" t="s">
        <v>71</v>
      </c>
      <c r="V37" s="119" t="s">
        <v>602</v>
      </c>
      <c r="W37" s="62" t="s">
        <v>31</v>
      </c>
      <c r="X37" s="62" t="s">
        <v>30</v>
      </c>
      <c r="Y37" s="62" t="s">
        <v>69</v>
      </c>
      <c r="Z37" s="151" t="s">
        <v>578</v>
      </c>
      <c r="AA37" s="143" t="s">
        <v>303</v>
      </c>
      <c r="AB37" s="151" t="s">
        <v>304</v>
      </c>
      <c r="AC37" s="140">
        <v>4.65E-2</v>
      </c>
      <c r="AD37" s="116" t="s">
        <v>59</v>
      </c>
      <c r="AE37" s="116" t="s">
        <v>62</v>
      </c>
      <c r="AF37" s="144"/>
      <c r="AG37" s="116">
        <v>1</v>
      </c>
      <c r="AH37" s="203">
        <v>1</v>
      </c>
      <c r="AI37" s="116">
        <v>0</v>
      </c>
      <c r="AJ37" s="116">
        <v>1</v>
      </c>
      <c r="AK37" s="116">
        <v>1</v>
      </c>
      <c r="AL37" s="203">
        <v>0</v>
      </c>
    </row>
    <row r="38" spans="1:38" s="162" customFormat="1" ht="30" customHeight="1">
      <c r="A38" s="142">
        <f t="shared" si="0"/>
        <v>30</v>
      </c>
      <c r="B38" s="113"/>
      <c r="C38" s="156"/>
      <c r="D38" s="156"/>
      <c r="E38" s="113"/>
      <c r="F38" s="113"/>
      <c r="G38" s="113">
        <v>5</v>
      </c>
      <c r="H38" s="156"/>
      <c r="I38" s="156"/>
      <c r="J38" s="156"/>
      <c r="K38" s="157"/>
      <c r="L38" s="114" t="s">
        <v>73</v>
      </c>
      <c r="M38" s="151" t="s">
        <v>74</v>
      </c>
      <c r="N38" s="151" t="s">
        <v>630</v>
      </c>
      <c r="O38" s="116" t="s">
        <v>292</v>
      </c>
      <c r="P38" s="117" t="s">
        <v>56</v>
      </c>
      <c r="Q38" s="158"/>
      <c r="R38" s="114" t="s">
        <v>292</v>
      </c>
      <c r="S38" s="63" t="s">
        <v>305</v>
      </c>
      <c r="T38" s="62" t="s">
        <v>30</v>
      </c>
      <c r="U38" s="63" t="s">
        <v>546</v>
      </c>
      <c r="V38" s="119" t="s">
        <v>631</v>
      </c>
      <c r="W38" s="62" t="s">
        <v>31</v>
      </c>
      <c r="X38" s="62" t="s">
        <v>30</v>
      </c>
      <c r="Y38" s="62" t="s">
        <v>65</v>
      </c>
      <c r="Z38" s="143" t="s">
        <v>306</v>
      </c>
      <c r="AA38" s="143"/>
      <c r="AB38" s="159" t="s">
        <v>75</v>
      </c>
      <c r="AC38" s="160">
        <v>8.1500000000000003E-2</v>
      </c>
      <c r="AD38" s="116" t="s">
        <v>59</v>
      </c>
      <c r="AE38" s="116" t="s">
        <v>68</v>
      </c>
      <c r="AF38" s="161"/>
      <c r="AG38" s="116">
        <v>1</v>
      </c>
      <c r="AH38" s="203">
        <v>1</v>
      </c>
      <c r="AI38" s="116">
        <v>1</v>
      </c>
      <c r="AJ38" s="116">
        <v>1</v>
      </c>
      <c r="AK38" s="116">
        <v>1</v>
      </c>
      <c r="AL38" s="203">
        <v>1</v>
      </c>
    </row>
    <row r="39" spans="1:38" s="162" customFormat="1" ht="30" customHeight="1">
      <c r="A39" s="142">
        <f t="shared" si="0"/>
        <v>31</v>
      </c>
      <c r="B39" s="113"/>
      <c r="C39" s="156"/>
      <c r="D39" s="156"/>
      <c r="E39" s="113"/>
      <c r="F39" s="113"/>
      <c r="G39" s="113">
        <v>5</v>
      </c>
      <c r="H39" s="156"/>
      <c r="I39" s="156"/>
      <c r="J39" s="156"/>
      <c r="K39" s="157"/>
      <c r="L39" s="114" t="s">
        <v>1289</v>
      </c>
      <c r="M39" s="151" t="s">
        <v>77</v>
      </c>
      <c r="N39" s="151" t="s">
        <v>783</v>
      </c>
      <c r="O39" s="116" t="s">
        <v>148</v>
      </c>
      <c r="P39" s="117" t="s">
        <v>56</v>
      </c>
      <c r="Q39" s="158"/>
      <c r="R39" s="114" t="s">
        <v>292</v>
      </c>
      <c r="S39" s="63" t="s">
        <v>305</v>
      </c>
      <c r="T39" s="62" t="s">
        <v>30</v>
      </c>
      <c r="U39" s="114" t="s">
        <v>76</v>
      </c>
      <c r="V39" s="119" t="s">
        <v>602</v>
      </c>
      <c r="W39" s="62" t="s">
        <v>31</v>
      </c>
      <c r="X39" s="62" t="s">
        <v>30</v>
      </c>
      <c r="Y39" s="62" t="s">
        <v>78</v>
      </c>
      <c r="Z39" s="143" t="s">
        <v>307</v>
      </c>
      <c r="AA39" s="143"/>
      <c r="AB39" s="159" t="s">
        <v>308</v>
      </c>
      <c r="AC39" s="160">
        <v>1.1999999999999999E-3</v>
      </c>
      <c r="AD39" s="116" t="s">
        <v>59</v>
      </c>
      <c r="AE39" s="116" t="s">
        <v>68</v>
      </c>
      <c r="AF39" s="161"/>
      <c r="AG39" s="116">
        <v>0</v>
      </c>
      <c r="AH39" s="203">
        <v>0</v>
      </c>
      <c r="AI39" s="116">
        <v>0</v>
      </c>
      <c r="AJ39" s="116">
        <v>1</v>
      </c>
      <c r="AK39" s="116">
        <v>1</v>
      </c>
      <c r="AL39" s="203">
        <v>1</v>
      </c>
    </row>
    <row r="40" spans="1:38" s="162" customFormat="1" ht="30" customHeight="1">
      <c r="A40" s="142">
        <f t="shared" si="0"/>
        <v>32</v>
      </c>
      <c r="B40" s="113"/>
      <c r="C40" s="156"/>
      <c r="D40" s="156"/>
      <c r="E40" s="113"/>
      <c r="F40" s="113"/>
      <c r="G40" s="113">
        <v>5</v>
      </c>
      <c r="H40" s="156"/>
      <c r="I40" s="156"/>
      <c r="J40" s="156"/>
      <c r="K40" s="157"/>
      <c r="L40" s="114" t="s">
        <v>309</v>
      </c>
      <c r="M40" s="151" t="s">
        <v>310</v>
      </c>
      <c r="N40" s="151" t="s">
        <v>784</v>
      </c>
      <c r="O40" s="116" t="s">
        <v>148</v>
      </c>
      <c r="P40" s="117" t="s">
        <v>56</v>
      </c>
      <c r="Q40" s="158"/>
      <c r="R40" s="114" t="s">
        <v>292</v>
      </c>
      <c r="S40" s="63" t="s">
        <v>305</v>
      </c>
      <c r="T40" s="62" t="s">
        <v>30</v>
      </c>
      <c r="U40" s="114" t="s">
        <v>76</v>
      </c>
      <c r="V40" s="119" t="s">
        <v>602</v>
      </c>
      <c r="W40" s="62" t="s">
        <v>31</v>
      </c>
      <c r="X40" s="62" t="s">
        <v>30</v>
      </c>
      <c r="Y40" s="62" t="s">
        <v>78</v>
      </c>
      <c r="Z40" s="143" t="s">
        <v>307</v>
      </c>
      <c r="AA40" s="143"/>
      <c r="AB40" s="159" t="s">
        <v>308</v>
      </c>
      <c r="AC40" s="160">
        <v>1.1999999999999999E-3</v>
      </c>
      <c r="AD40" s="116" t="s">
        <v>59</v>
      </c>
      <c r="AE40" s="116" t="s">
        <v>68</v>
      </c>
      <c r="AF40" s="161"/>
      <c r="AG40" s="116">
        <v>1</v>
      </c>
      <c r="AH40" s="203">
        <v>1</v>
      </c>
      <c r="AI40" s="116">
        <v>1</v>
      </c>
      <c r="AJ40" s="116">
        <v>0</v>
      </c>
      <c r="AK40" s="116">
        <v>0</v>
      </c>
      <c r="AL40" s="203">
        <v>0</v>
      </c>
    </row>
    <row r="41" spans="1:38" s="2" customFormat="1" ht="30" customHeight="1">
      <c r="A41" s="142">
        <f t="shared" si="0"/>
        <v>33</v>
      </c>
      <c r="B41" s="113"/>
      <c r="C41" s="113"/>
      <c r="D41" s="113"/>
      <c r="E41" s="113"/>
      <c r="F41" s="113"/>
      <c r="G41" s="113">
        <v>5</v>
      </c>
      <c r="H41" s="113"/>
      <c r="I41" s="113"/>
      <c r="J41" s="113"/>
      <c r="K41" s="39"/>
      <c r="L41" s="114" t="s">
        <v>79</v>
      </c>
      <c r="M41" s="116" t="s">
        <v>568</v>
      </c>
      <c r="N41" s="116"/>
      <c r="O41" s="116"/>
      <c r="P41" s="117" t="s">
        <v>56</v>
      </c>
      <c r="Q41" s="155"/>
      <c r="R41" s="114" t="s">
        <v>1177</v>
      </c>
      <c r="S41" s="138" t="s">
        <v>618</v>
      </c>
      <c r="T41" s="62" t="s">
        <v>30</v>
      </c>
      <c r="U41" s="114" t="s">
        <v>536</v>
      </c>
      <c r="V41" s="119" t="s">
        <v>600</v>
      </c>
      <c r="W41" s="62" t="s">
        <v>31</v>
      </c>
      <c r="X41" s="62" t="s">
        <v>30</v>
      </c>
      <c r="Y41" s="62" t="s">
        <v>61</v>
      </c>
      <c r="Z41" s="143" t="s">
        <v>58</v>
      </c>
      <c r="AA41" s="143" t="s">
        <v>59</v>
      </c>
      <c r="AB41" s="151" t="str">
        <f>AB42</f>
        <v>34*170*347</v>
      </c>
      <c r="AC41" s="140">
        <f>AC42+AC43</f>
        <v>0.72770000000000001</v>
      </c>
      <c r="AD41" s="116" t="s">
        <v>59</v>
      </c>
      <c r="AE41" s="116" t="s">
        <v>62</v>
      </c>
      <c r="AF41" s="144"/>
      <c r="AG41" s="116">
        <v>0</v>
      </c>
      <c r="AH41" s="203">
        <v>0</v>
      </c>
      <c r="AI41" s="116">
        <v>1</v>
      </c>
      <c r="AJ41" s="116">
        <v>0</v>
      </c>
      <c r="AK41" s="116">
        <v>0</v>
      </c>
      <c r="AL41" s="203">
        <v>0</v>
      </c>
    </row>
    <row r="42" spans="1:38" s="2" customFormat="1" ht="30" customHeight="1">
      <c r="A42" s="142">
        <f t="shared" si="0"/>
        <v>34</v>
      </c>
      <c r="B42" s="113"/>
      <c r="C42" s="113"/>
      <c r="D42" s="113"/>
      <c r="E42" s="113"/>
      <c r="F42" s="113"/>
      <c r="G42" s="113"/>
      <c r="H42" s="113">
        <v>6</v>
      </c>
      <c r="I42" s="113"/>
      <c r="J42" s="113"/>
      <c r="K42" s="39"/>
      <c r="L42" s="114" t="s">
        <v>540</v>
      </c>
      <c r="M42" s="116" t="s">
        <v>820</v>
      </c>
      <c r="N42" s="116"/>
      <c r="O42" s="116" t="s">
        <v>292</v>
      </c>
      <c r="P42" s="117" t="s">
        <v>56</v>
      </c>
      <c r="Q42" s="190"/>
      <c r="R42" s="114" t="s">
        <v>1177</v>
      </c>
      <c r="S42" s="113" t="s">
        <v>618</v>
      </c>
      <c r="T42" s="62" t="s">
        <v>30</v>
      </c>
      <c r="U42" s="114" t="s">
        <v>819</v>
      </c>
      <c r="V42" s="119" t="s">
        <v>604</v>
      </c>
      <c r="W42" s="62" t="s">
        <v>31</v>
      </c>
      <c r="X42" s="62" t="s">
        <v>30</v>
      </c>
      <c r="Y42" s="62" t="s">
        <v>69</v>
      </c>
      <c r="Z42" s="143" t="s">
        <v>233</v>
      </c>
      <c r="AA42" s="143" t="s">
        <v>642</v>
      </c>
      <c r="AB42" s="138" t="s">
        <v>311</v>
      </c>
      <c r="AC42" s="140">
        <v>0.71709999999999996</v>
      </c>
      <c r="AD42" s="116" t="s">
        <v>59</v>
      </c>
      <c r="AE42" s="116" t="s">
        <v>62</v>
      </c>
      <c r="AF42" s="144"/>
      <c r="AG42" s="116">
        <v>0</v>
      </c>
      <c r="AH42" s="203">
        <v>0</v>
      </c>
      <c r="AI42" s="116">
        <v>1</v>
      </c>
      <c r="AJ42" s="116">
        <v>0</v>
      </c>
      <c r="AK42" s="116">
        <v>0</v>
      </c>
      <c r="AL42" s="203">
        <v>0</v>
      </c>
    </row>
    <row r="43" spans="1:38" s="2" customFormat="1" ht="30" customHeight="1">
      <c r="A43" s="142">
        <f t="shared" si="0"/>
        <v>35</v>
      </c>
      <c r="B43" s="113"/>
      <c r="C43" s="113"/>
      <c r="D43" s="113"/>
      <c r="E43" s="113"/>
      <c r="F43" s="113"/>
      <c r="G43" s="113"/>
      <c r="H43" s="113">
        <v>6</v>
      </c>
      <c r="I43" s="113"/>
      <c r="J43" s="113"/>
      <c r="K43" s="39"/>
      <c r="L43" s="114" t="s">
        <v>544</v>
      </c>
      <c r="M43" s="116" t="s">
        <v>312</v>
      </c>
      <c r="N43" s="117" t="s">
        <v>313</v>
      </c>
      <c r="O43" s="116"/>
      <c r="P43" s="117" t="s">
        <v>56</v>
      </c>
      <c r="Q43" s="191"/>
      <c r="R43" s="114" t="s">
        <v>292</v>
      </c>
      <c r="S43" s="114" t="s">
        <v>619</v>
      </c>
      <c r="T43" s="62" t="s">
        <v>31</v>
      </c>
      <c r="U43" s="62" t="s">
        <v>81</v>
      </c>
      <c r="V43" s="151" t="s">
        <v>59</v>
      </c>
      <c r="W43" s="62" t="s">
        <v>31</v>
      </c>
      <c r="X43" s="62" t="s">
        <v>30</v>
      </c>
      <c r="Y43" s="62" t="s">
        <v>81</v>
      </c>
      <c r="Z43" s="143" t="s">
        <v>59</v>
      </c>
      <c r="AA43" s="143" t="s">
        <v>59</v>
      </c>
      <c r="AB43" s="151"/>
      <c r="AC43" s="160">
        <v>1.06E-2</v>
      </c>
      <c r="AD43" s="143" t="s">
        <v>59</v>
      </c>
      <c r="AE43" s="116" t="s">
        <v>68</v>
      </c>
      <c r="AF43" s="65"/>
      <c r="AG43" s="116">
        <v>0</v>
      </c>
      <c r="AH43" s="203">
        <v>0</v>
      </c>
      <c r="AI43" s="116">
        <v>1</v>
      </c>
      <c r="AJ43" s="116">
        <v>0</v>
      </c>
      <c r="AK43" s="116">
        <v>0</v>
      </c>
      <c r="AL43" s="203">
        <v>0</v>
      </c>
    </row>
    <row r="44" spans="1:38" s="2" customFormat="1" ht="30" customHeight="1">
      <c r="A44" s="142">
        <f t="shared" si="0"/>
        <v>36</v>
      </c>
      <c r="B44" s="113"/>
      <c r="C44" s="113"/>
      <c r="D44" s="113"/>
      <c r="E44" s="113"/>
      <c r="F44" s="113"/>
      <c r="G44" s="113">
        <v>5</v>
      </c>
      <c r="H44" s="113"/>
      <c r="I44" s="113"/>
      <c r="J44" s="113"/>
      <c r="K44" s="39"/>
      <c r="L44" s="114" t="s">
        <v>1156</v>
      </c>
      <c r="M44" s="116" t="s">
        <v>82</v>
      </c>
      <c r="N44" s="116"/>
      <c r="O44" s="116" t="s">
        <v>292</v>
      </c>
      <c r="P44" s="117" t="s">
        <v>56</v>
      </c>
      <c r="Q44" s="190"/>
      <c r="R44" s="114" t="s">
        <v>292</v>
      </c>
      <c r="S44" s="113" t="s">
        <v>618</v>
      </c>
      <c r="T44" s="62" t="s">
        <v>30</v>
      </c>
      <c r="U44" s="114" t="s">
        <v>314</v>
      </c>
      <c r="V44" s="119" t="s">
        <v>603</v>
      </c>
      <c r="W44" s="62" t="s">
        <v>31</v>
      </c>
      <c r="X44" s="62" t="s">
        <v>30</v>
      </c>
      <c r="Y44" s="62" t="s">
        <v>69</v>
      </c>
      <c r="Z44" s="143" t="s">
        <v>233</v>
      </c>
      <c r="AA44" s="143" t="s">
        <v>80</v>
      </c>
      <c r="AB44" s="138" t="s">
        <v>315</v>
      </c>
      <c r="AC44" s="140">
        <v>7.6899999999999996E-2</v>
      </c>
      <c r="AD44" s="116" t="s">
        <v>59</v>
      </c>
      <c r="AE44" s="116" t="s">
        <v>62</v>
      </c>
      <c r="AF44" s="144"/>
      <c r="AG44" s="116">
        <v>0</v>
      </c>
      <c r="AH44" s="203">
        <v>0</v>
      </c>
      <c r="AI44" s="116">
        <v>1</v>
      </c>
      <c r="AJ44" s="116">
        <v>0</v>
      </c>
      <c r="AK44" s="116">
        <v>0</v>
      </c>
      <c r="AL44" s="203">
        <v>0</v>
      </c>
    </row>
    <row r="45" spans="1:38" s="2" customFormat="1" ht="30" customHeight="1">
      <c r="A45" s="142">
        <f t="shared" si="0"/>
        <v>37</v>
      </c>
      <c r="B45" s="113"/>
      <c r="C45" s="113"/>
      <c r="D45" s="113"/>
      <c r="E45" s="113"/>
      <c r="F45" s="113"/>
      <c r="G45" s="113">
        <v>5</v>
      </c>
      <c r="H45" s="113"/>
      <c r="I45" s="113"/>
      <c r="J45" s="113"/>
      <c r="K45" s="39"/>
      <c r="L45" s="114" t="s">
        <v>493</v>
      </c>
      <c r="M45" s="116" t="s">
        <v>567</v>
      </c>
      <c r="N45" s="116"/>
      <c r="O45" s="116" t="s">
        <v>148</v>
      </c>
      <c r="P45" s="117" t="s">
        <v>56</v>
      </c>
      <c r="Q45" s="190"/>
      <c r="R45" s="114" t="s">
        <v>1177</v>
      </c>
      <c r="S45" s="138" t="s">
        <v>618</v>
      </c>
      <c r="T45" s="62" t="s">
        <v>30</v>
      </c>
      <c r="U45" s="139" t="s">
        <v>83</v>
      </c>
      <c r="V45" s="119" t="s">
        <v>600</v>
      </c>
      <c r="W45" s="62" t="s">
        <v>31</v>
      </c>
      <c r="X45" s="62" t="s">
        <v>30</v>
      </c>
      <c r="Y45" s="62" t="s">
        <v>61</v>
      </c>
      <c r="Z45" s="143" t="s">
        <v>58</v>
      </c>
      <c r="AA45" s="143" t="s">
        <v>59</v>
      </c>
      <c r="AB45" s="138"/>
      <c r="AC45" s="140">
        <f>AC46+AC47</f>
        <v>0.41165999999999997</v>
      </c>
      <c r="AD45" s="116" t="s">
        <v>59</v>
      </c>
      <c r="AE45" s="116" t="s">
        <v>62</v>
      </c>
      <c r="AF45" s="144"/>
      <c r="AG45" s="116">
        <v>1</v>
      </c>
      <c r="AH45" s="203">
        <v>1</v>
      </c>
      <c r="AI45" s="116">
        <v>0</v>
      </c>
      <c r="AJ45" s="116">
        <v>0</v>
      </c>
      <c r="AK45" s="116">
        <v>0</v>
      </c>
      <c r="AL45" s="203">
        <v>0</v>
      </c>
    </row>
    <row r="46" spans="1:38" s="2" customFormat="1" ht="30" customHeight="1">
      <c r="A46" s="142">
        <f t="shared" si="0"/>
        <v>38</v>
      </c>
      <c r="B46" s="113"/>
      <c r="C46" s="113"/>
      <c r="D46" s="113"/>
      <c r="E46" s="113"/>
      <c r="F46" s="113"/>
      <c r="G46" s="113"/>
      <c r="H46" s="113">
        <v>6</v>
      </c>
      <c r="I46" s="113"/>
      <c r="J46" s="113"/>
      <c r="K46" s="39"/>
      <c r="L46" s="114" t="s">
        <v>565</v>
      </c>
      <c r="M46" s="116" t="s">
        <v>539</v>
      </c>
      <c r="N46" s="116" t="s">
        <v>316</v>
      </c>
      <c r="O46" s="116" t="s">
        <v>292</v>
      </c>
      <c r="P46" s="117" t="s">
        <v>56</v>
      </c>
      <c r="Q46" s="190"/>
      <c r="R46" s="114" t="s">
        <v>1177</v>
      </c>
      <c r="S46" s="138" t="s">
        <v>618</v>
      </c>
      <c r="T46" s="66" t="s">
        <v>30</v>
      </c>
      <c r="U46" s="139" t="s">
        <v>566</v>
      </c>
      <c r="V46" s="119" t="s">
        <v>605</v>
      </c>
      <c r="W46" s="62" t="s">
        <v>31</v>
      </c>
      <c r="X46" s="62" t="s">
        <v>30</v>
      </c>
      <c r="Y46" s="62" t="s">
        <v>69</v>
      </c>
      <c r="Z46" s="143" t="s">
        <v>801</v>
      </c>
      <c r="AA46" s="143" t="s">
        <v>781</v>
      </c>
      <c r="AB46" s="138" t="s">
        <v>317</v>
      </c>
      <c r="AC46" s="140">
        <v>0.40649999999999997</v>
      </c>
      <c r="AD46" s="116" t="s">
        <v>59</v>
      </c>
      <c r="AE46" s="116" t="s">
        <v>62</v>
      </c>
      <c r="AF46" s="144"/>
      <c r="AG46" s="116">
        <v>1</v>
      </c>
      <c r="AH46" s="203">
        <v>1</v>
      </c>
      <c r="AI46" s="116">
        <v>0</v>
      </c>
      <c r="AJ46" s="116">
        <v>0</v>
      </c>
      <c r="AK46" s="116">
        <v>0</v>
      </c>
      <c r="AL46" s="203">
        <v>0</v>
      </c>
    </row>
    <row r="47" spans="1:38" s="2" customFormat="1" ht="30" customHeight="1">
      <c r="A47" s="142">
        <f t="shared" si="0"/>
        <v>39</v>
      </c>
      <c r="B47" s="113"/>
      <c r="C47" s="113"/>
      <c r="D47" s="113"/>
      <c r="E47" s="113"/>
      <c r="F47" s="113"/>
      <c r="G47" s="113"/>
      <c r="H47" s="113">
        <v>6</v>
      </c>
      <c r="I47" s="113"/>
      <c r="J47" s="113"/>
      <c r="K47" s="39"/>
      <c r="L47" s="151" t="s">
        <v>1236</v>
      </c>
      <c r="M47" s="151" t="s">
        <v>807</v>
      </c>
      <c r="N47" s="151" t="s">
        <v>1238</v>
      </c>
      <c r="O47" s="116" t="s">
        <v>318</v>
      </c>
      <c r="P47" s="117" t="s">
        <v>56</v>
      </c>
      <c r="Q47" s="158"/>
      <c r="R47" s="114" t="s">
        <v>1177</v>
      </c>
      <c r="S47" s="114" t="s">
        <v>619</v>
      </c>
      <c r="T47" s="62" t="s">
        <v>31</v>
      </c>
      <c r="U47" s="151" t="s">
        <v>1237</v>
      </c>
      <c r="V47" s="151" t="s">
        <v>1177</v>
      </c>
      <c r="W47" s="62" t="s">
        <v>31</v>
      </c>
      <c r="X47" s="62" t="s">
        <v>30</v>
      </c>
      <c r="Y47" s="62" t="s">
        <v>81</v>
      </c>
      <c r="Z47" s="143" t="s">
        <v>59</v>
      </c>
      <c r="AA47" s="143" t="s">
        <v>59</v>
      </c>
      <c r="AB47" s="138"/>
      <c r="AC47" s="140">
        <v>5.1599999999999997E-3</v>
      </c>
      <c r="AD47" s="116" t="s">
        <v>59</v>
      </c>
      <c r="AE47" s="116" t="s">
        <v>68</v>
      </c>
      <c r="AF47" s="144"/>
      <c r="AG47" s="116">
        <v>1</v>
      </c>
      <c r="AH47" s="203">
        <v>1</v>
      </c>
      <c r="AI47" s="116">
        <v>0</v>
      </c>
      <c r="AJ47" s="116">
        <v>0</v>
      </c>
      <c r="AK47" s="116">
        <v>0</v>
      </c>
      <c r="AL47" s="203">
        <v>0</v>
      </c>
    </row>
    <row r="48" spans="1:38" s="2" customFormat="1" ht="30" customHeight="1">
      <c r="A48" s="142">
        <f t="shared" si="0"/>
        <v>40</v>
      </c>
      <c r="B48" s="113"/>
      <c r="C48" s="113"/>
      <c r="D48" s="113"/>
      <c r="E48" s="113"/>
      <c r="F48" s="113"/>
      <c r="G48" s="113">
        <v>5</v>
      </c>
      <c r="H48" s="113"/>
      <c r="I48" s="113"/>
      <c r="J48" s="113"/>
      <c r="K48" s="39"/>
      <c r="L48" s="114" t="s">
        <v>85</v>
      </c>
      <c r="M48" s="116" t="s">
        <v>538</v>
      </c>
      <c r="N48" s="151"/>
      <c r="O48" s="116" t="s">
        <v>292</v>
      </c>
      <c r="P48" s="117" t="s">
        <v>56</v>
      </c>
      <c r="Q48" s="158"/>
      <c r="R48" s="114" t="s">
        <v>1177</v>
      </c>
      <c r="S48" s="138" t="s">
        <v>618</v>
      </c>
      <c r="T48" s="62" t="s">
        <v>30</v>
      </c>
      <c r="U48" s="113" t="s">
        <v>564</v>
      </c>
      <c r="V48" s="119" t="s">
        <v>606</v>
      </c>
      <c r="W48" s="62" t="s">
        <v>31</v>
      </c>
      <c r="X48" s="62" t="s">
        <v>30</v>
      </c>
      <c r="Y48" s="62" t="s">
        <v>69</v>
      </c>
      <c r="Z48" s="143" t="s">
        <v>802</v>
      </c>
      <c r="AA48" s="143" t="s">
        <v>781</v>
      </c>
      <c r="AB48" s="138" t="s">
        <v>319</v>
      </c>
      <c r="AC48" s="140">
        <v>0.51780000000000004</v>
      </c>
      <c r="AD48" s="116" t="s">
        <v>59</v>
      </c>
      <c r="AE48" s="116" t="s">
        <v>62</v>
      </c>
      <c r="AF48" s="144"/>
      <c r="AG48" s="116">
        <v>1</v>
      </c>
      <c r="AH48" s="203">
        <v>1</v>
      </c>
      <c r="AI48" s="116">
        <v>0</v>
      </c>
      <c r="AJ48" s="116">
        <v>0</v>
      </c>
      <c r="AK48" s="116">
        <v>0</v>
      </c>
      <c r="AL48" s="203">
        <v>0</v>
      </c>
    </row>
    <row r="49" spans="1:38" s="2" customFormat="1" ht="30" customHeight="1">
      <c r="A49" s="142">
        <f t="shared" si="0"/>
        <v>41</v>
      </c>
      <c r="B49" s="113"/>
      <c r="C49" s="113"/>
      <c r="D49" s="113"/>
      <c r="E49" s="113"/>
      <c r="F49" s="113"/>
      <c r="G49" s="113">
        <v>5</v>
      </c>
      <c r="H49" s="113"/>
      <c r="I49" s="113"/>
      <c r="J49" s="113"/>
      <c r="K49" s="39"/>
      <c r="L49" s="147" t="s">
        <v>1371</v>
      </c>
      <c r="M49" s="116" t="s">
        <v>1332</v>
      </c>
      <c r="N49" s="116" t="s">
        <v>1335</v>
      </c>
      <c r="O49" s="116" t="s">
        <v>148</v>
      </c>
      <c r="P49" s="117" t="s">
        <v>56</v>
      </c>
      <c r="Q49" s="190"/>
      <c r="R49" s="114" t="s">
        <v>1177</v>
      </c>
      <c r="S49" s="138" t="s">
        <v>618</v>
      </c>
      <c r="T49" s="62" t="s">
        <v>30</v>
      </c>
      <c r="U49" s="139"/>
      <c r="V49" s="146" t="s">
        <v>599</v>
      </c>
      <c r="W49" s="62" t="s">
        <v>30</v>
      </c>
      <c r="X49" s="62" t="s">
        <v>31</v>
      </c>
      <c r="Y49" s="62" t="s">
        <v>61</v>
      </c>
      <c r="Z49" s="143" t="s">
        <v>58</v>
      </c>
      <c r="AA49" s="143" t="s">
        <v>59</v>
      </c>
      <c r="AB49" s="138"/>
      <c r="AC49" s="140">
        <f>AC50+AC51</f>
        <v>0.41165999999999997</v>
      </c>
      <c r="AD49" s="116" t="s">
        <v>59</v>
      </c>
      <c r="AE49" s="116" t="s">
        <v>62</v>
      </c>
      <c r="AF49" s="144"/>
      <c r="AG49" s="116">
        <v>0</v>
      </c>
      <c r="AH49" s="203">
        <v>0</v>
      </c>
      <c r="AI49" s="116">
        <v>0</v>
      </c>
      <c r="AJ49" s="116">
        <v>1</v>
      </c>
      <c r="AK49" s="116">
        <v>1</v>
      </c>
      <c r="AL49" s="203">
        <v>0</v>
      </c>
    </row>
    <row r="50" spans="1:38" s="2" customFormat="1" ht="30" customHeight="1">
      <c r="A50" s="142">
        <f t="shared" si="0"/>
        <v>42</v>
      </c>
      <c r="B50" s="113"/>
      <c r="C50" s="113"/>
      <c r="D50" s="113"/>
      <c r="E50" s="113"/>
      <c r="F50" s="113"/>
      <c r="G50" s="113"/>
      <c r="H50" s="113">
        <v>6</v>
      </c>
      <c r="I50" s="113"/>
      <c r="J50" s="113"/>
      <c r="K50" s="39"/>
      <c r="L50" s="147" t="s">
        <v>1372</v>
      </c>
      <c r="M50" s="116" t="s">
        <v>1333</v>
      </c>
      <c r="N50" s="116" t="s">
        <v>1414</v>
      </c>
      <c r="O50" s="116" t="s">
        <v>292</v>
      </c>
      <c r="P50" s="117" t="s">
        <v>56</v>
      </c>
      <c r="Q50" s="190"/>
      <c r="R50" s="114" t="s">
        <v>1177</v>
      </c>
      <c r="S50" s="138" t="s">
        <v>618</v>
      </c>
      <c r="T50" s="66" t="s">
        <v>30</v>
      </c>
      <c r="U50" s="139"/>
      <c r="V50" s="146" t="s">
        <v>599</v>
      </c>
      <c r="W50" s="62" t="s">
        <v>30</v>
      </c>
      <c r="X50" s="62" t="s">
        <v>31</v>
      </c>
      <c r="Y50" s="62" t="s">
        <v>69</v>
      </c>
      <c r="Z50" s="143" t="s">
        <v>801</v>
      </c>
      <c r="AA50" s="143" t="s">
        <v>781</v>
      </c>
      <c r="AB50" s="138" t="s">
        <v>317</v>
      </c>
      <c r="AC50" s="140">
        <v>0.40649999999999997</v>
      </c>
      <c r="AD50" s="116" t="s">
        <v>59</v>
      </c>
      <c r="AE50" s="116" t="s">
        <v>62</v>
      </c>
      <c r="AF50" s="144"/>
      <c r="AG50" s="116">
        <v>0</v>
      </c>
      <c r="AH50" s="203">
        <v>0</v>
      </c>
      <c r="AI50" s="116">
        <v>0</v>
      </c>
      <c r="AJ50" s="116">
        <v>1</v>
      </c>
      <c r="AK50" s="116">
        <v>1</v>
      </c>
      <c r="AL50" s="203">
        <v>0</v>
      </c>
    </row>
    <row r="51" spans="1:38" s="2" customFormat="1" ht="30" customHeight="1">
      <c r="A51" s="142">
        <f t="shared" si="0"/>
        <v>43</v>
      </c>
      <c r="B51" s="113"/>
      <c r="C51" s="113"/>
      <c r="D51" s="113"/>
      <c r="E51" s="113"/>
      <c r="F51" s="113"/>
      <c r="G51" s="113"/>
      <c r="H51" s="113">
        <v>6</v>
      </c>
      <c r="I51" s="113"/>
      <c r="J51" s="113"/>
      <c r="K51" s="39"/>
      <c r="L51" s="151" t="s">
        <v>1236</v>
      </c>
      <c r="M51" s="151" t="s">
        <v>807</v>
      </c>
      <c r="N51" s="151" t="s">
        <v>1238</v>
      </c>
      <c r="O51" s="116" t="s">
        <v>318</v>
      </c>
      <c r="P51" s="117" t="s">
        <v>56</v>
      </c>
      <c r="Q51" s="158"/>
      <c r="R51" s="114" t="s">
        <v>1177</v>
      </c>
      <c r="S51" s="114" t="s">
        <v>619</v>
      </c>
      <c r="T51" s="62" t="s">
        <v>31</v>
      </c>
      <c r="U51" s="151" t="s">
        <v>1237</v>
      </c>
      <c r="V51" s="151" t="s">
        <v>1177</v>
      </c>
      <c r="W51" s="62" t="s">
        <v>31</v>
      </c>
      <c r="X51" s="62" t="s">
        <v>30</v>
      </c>
      <c r="Y51" s="62" t="s">
        <v>81</v>
      </c>
      <c r="Z51" s="143" t="s">
        <v>59</v>
      </c>
      <c r="AA51" s="143" t="s">
        <v>59</v>
      </c>
      <c r="AB51" s="138"/>
      <c r="AC51" s="140">
        <v>5.1599999999999997E-3</v>
      </c>
      <c r="AD51" s="116" t="s">
        <v>59</v>
      </c>
      <c r="AE51" s="116" t="s">
        <v>68</v>
      </c>
      <c r="AF51" s="144"/>
      <c r="AG51" s="116">
        <v>0</v>
      </c>
      <c r="AH51" s="203">
        <v>0</v>
      </c>
      <c r="AI51" s="116">
        <v>0</v>
      </c>
      <c r="AJ51" s="116">
        <v>1</v>
      </c>
      <c r="AK51" s="116">
        <v>1</v>
      </c>
      <c r="AL51" s="203">
        <v>0</v>
      </c>
    </row>
    <row r="52" spans="1:38" s="2" customFormat="1" ht="30" customHeight="1">
      <c r="A52" s="142">
        <f t="shared" si="0"/>
        <v>44</v>
      </c>
      <c r="B52" s="113"/>
      <c r="C52" s="113"/>
      <c r="D52" s="113"/>
      <c r="E52" s="113"/>
      <c r="F52" s="113"/>
      <c r="G52" s="113">
        <v>5</v>
      </c>
      <c r="H52" s="113"/>
      <c r="I52" s="113"/>
      <c r="J52" s="113"/>
      <c r="K52" s="39"/>
      <c r="L52" s="147" t="s">
        <v>1373</v>
      </c>
      <c r="M52" s="116" t="s">
        <v>1334</v>
      </c>
      <c r="N52" s="116" t="s">
        <v>1335</v>
      </c>
      <c r="O52" s="116" t="s">
        <v>292</v>
      </c>
      <c r="P52" s="117" t="s">
        <v>56</v>
      </c>
      <c r="Q52" s="158"/>
      <c r="R52" s="114" t="s">
        <v>1177</v>
      </c>
      <c r="S52" s="138" t="s">
        <v>618</v>
      </c>
      <c r="T52" s="62" t="s">
        <v>30</v>
      </c>
      <c r="U52" s="113"/>
      <c r="V52" s="146" t="s">
        <v>599</v>
      </c>
      <c r="W52" s="62" t="s">
        <v>30</v>
      </c>
      <c r="X52" s="62" t="s">
        <v>31</v>
      </c>
      <c r="Y52" s="62" t="s">
        <v>69</v>
      </c>
      <c r="Z52" s="143" t="s">
        <v>802</v>
      </c>
      <c r="AA52" s="143" t="s">
        <v>781</v>
      </c>
      <c r="AB52" s="138" t="s">
        <v>319</v>
      </c>
      <c r="AC52" s="140">
        <v>0.51780000000000004</v>
      </c>
      <c r="AD52" s="116" t="s">
        <v>59</v>
      </c>
      <c r="AE52" s="116" t="s">
        <v>62</v>
      </c>
      <c r="AF52" s="144"/>
      <c r="AG52" s="116">
        <v>0</v>
      </c>
      <c r="AH52" s="203">
        <v>0</v>
      </c>
      <c r="AI52" s="116">
        <v>0</v>
      </c>
      <c r="AJ52" s="116">
        <v>1</v>
      </c>
      <c r="AK52" s="116">
        <v>1</v>
      </c>
      <c r="AL52" s="203">
        <v>0</v>
      </c>
    </row>
    <row r="53" spans="1:38" s="2" customFormat="1" ht="30" customHeight="1">
      <c r="A53" s="142">
        <f t="shared" si="0"/>
        <v>45</v>
      </c>
      <c r="B53" s="113"/>
      <c r="C53" s="113"/>
      <c r="D53" s="113"/>
      <c r="E53" s="113"/>
      <c r="F53" s="113"/>
      <c r="G53" s="113">
        <v>5</v>
      </c>
      <c r="H53" s="113"/>
      <c r="I53" s="113"/>
      <c r="J53" s="113"/>
      <c r="K53" s="39"/>
      <c r="L53" s="114" t="s">
        <v>1503</v>
      </c>
      <c r="M53" s="151" t="s">
        <v>1476</v>
      </c>
      <c r="N53" s="39" t="s">
        <v>298</v>
      </c>
      <c r="O53" s="67" t="s">
        <v>292</v>
      </c>
      <c r="P53" s="117" t="s">
        <v>56</v>
      </c>
      <c r="Q53" s="192"/>
      <c r="R53" s="114" t="s">
        <v>292</v>
      </c>
      <c r="S53" s="113" t="s">
        <v>1477</v>
      </c>
      <c r="T53" s="62" t="s">
        <v>30</v>
      </c>
      <c r="U53" s="114" t="s">
        <v>79</v>
      </c>
      <c r="V53" s="146" t="s">
        <v>602</v>
      </c>
      <c r="W53" s="62" t="s">
        <v>31</v>
      </c>
      <c r="X53" s="62" t="s">
        <v>30</v>
      </c>
      <c r="Y53" s="62" t="s">
        <v>61</v>
      </c>
      <c r="Z53" s="143" t="s">
        <v>58</v>
      </c>
      <c r="AA53" s="143" t="s">
        <v>59</v>
      </c>
      <c r="AB53" s="138" t="str">
        <f>AB42</f>
        <v>34*170*347</v>
      </c>
      <c r="AC53" s="140">
        <f>AC42</f>
        <v>0.71709999999999996</v>
      </c>
      <c r="AD53" s="116" t="s">
        <v>59</v>
      </c>
      <c r="AE53" s="150" t="s">
        <v>293</v>
      </c>
      <c r="AF53" s="144"/>
      <c r="AG53" s="116">
        <v>0</v>
      </c>
      <c r="AH53" s="203">
        <v>0</v>
      </c>
      <c r="AI53" s="116">
        <v>0</v>
      </c>
      <c r="AJ53" s="116">
        <v>0</v>
      </c>
      <c r="AK53" s="116">
        <v>0</v>
      </c>
      <c r="AL53" s="203">
        <v>1</v>
      </c>
    </row>
    <row r="54" spans="1:38" s="2" customFormat="1" ht="30" customHeight="1">
      <c r="A54" s="142">
        <f t="shared" si="0"/>
        <v>46</v>
      </c>
      <c r="B54" s="113"/>
      <c r="C54" s="113"/>
      <c r="D54" s="113"/>
      <c r="E54" s="113"/>
      <c r="F54" s="113"/>
      <c r="G54" s="113"/>
      <c r="H54" s="113">
        <v>6</v>
      </c>
      <c r="I54" s="113"/>
      <c r="J54" s="113"/>
      <c r="K54" s="39"/>
      <c r="L54" s="114" t="s">
        <v>1478</v>
      </c>
      <c r="M54" s="116" t="s">
        <v>1479</v>
      </c>
      <c r="N54" s="39" t="s">
        <v>298</v>
      </c>
      <c r="O54" s="67" t="s">
        <v>292</v>
      </c>
      <c r="P54" s="117" t="s">
        <v>56</v>
      </c>
      <c r="Q54" s="192"/>
      <c r="R54" s="114" t="s">
        <v>292</v>
      </c>
      <c r="S54" s="138" t="s">
        <v>1477</v>
      </c>
      <c r="T54" s="62" t="s">
        <v>30</v>
      </c>
      <c r="U54" s="114" t="s">
        <v>1480</v>
      </c>
      <c r="V54" s="146" t="s">
        <v>602</v>
      </c>
      <c r="W54" s="62" t="s">
        <v>31</v>
      </c>
      <c r="X54" s="62" t="s">
        <v>30</v>
      </c>
      <c r="Y54" s="62" t="s">
        <v>69</v>
      </c>
      <c r="Z54" s="143" t="s">
        <v>233</v>
      </c>
      <c r="AA54" s="143" t="s">
        <v>80</v>
      </c>
      <c r="AB54" s="138">
        <f>AB43</f>
        <v>0</v>
      </c>
      <c r="AC54" s="140">
        <f>AC43</f>
        <v>1.06E-2</v>
      </c>
      <c r="AD54" s="116" t="s">
        <v>59</v>
      </c>
      <c r="AE54" s="150" t="s">
        <v>293</v>
      </c>
      <c r="AF54" s="144"/>
      <c r="AG54" s="116">
        <v>0</v>
      </c>
      <c r="AH54" s="203">
        <v>0</v>
      </c>
      <c r="AI54" s="116">
        <v>0</v>
      </c>
      <c r="AJ54" s="116">
        <v>0</v>
      </c>
      <c r="AK54" s="116">
        <v>0</v>
      </c>
      <c r="AL54" s="203">
        <v>1</v>
      </c>
    </row>
    <row r="55" spans="1:38" s="2" customFormat="1" ht="30" customHeight="1">
      <c r="A55" s="142">
        <f t="shared" si="0"/>
        <v>47</v>
      </c>
      <c r="B55" s="113"/>
      <c r="C55" s="113"/>
      <c r="D55" s="113"/>
      <c r="E55" s="113"/>
      <c r="F55" s="113"/>
      <c r="G55" s="113"/>
      <c r="H55" s="113">
        <v>6</v>
      </c>
      <c r="I55" s="113"/>
      <c r="J55" s="113"/>
      <c r="K55" s="39"/>
      <c r="L55" s="114" t="s">
        <v>1481</v>
      </c>
      <c r="M55" s="116" t="s">
        <v>312</v>
      </c>
      <c r="N55" s="117" t="s">
        <v>313</v>
      </c>
      <c r="O55" s="67" t="s">
        <v>292</v>
      </c>
      <c r="P55" s="117" t="s">
        <v>56</v>
      </c>
      <c r="Q55" s="192"/>
      <c r="R55" s="114" t="s">
        <v>292</v>
      </c>
      <c r="S55" s="114" t="s">
        <v>1477</v>
      </c>
      <c r="T55" s="62" t="s">
        <v>31</v>
      </c>
      <c r="U55" s="62" t="s">
        <v>81</v>
      </c>
      <c r="V55" s="146" t="s">
        <v>602</v>
      </c>
      <c r="W55" s="62" t="s">
        <v>31</v>
      </c>
      <c r="X55" s="62" t="s">
        <v>30</v>
      </c>
      <c r="Y55" s="62" t="s">
        <v>81</v>
      </c>
      <c r="Z55" s="143" t="s">
        <v>59</v>
      </c>
      <c r="AA55" s="143" t="s">
        <v>59</v>
      </c>
      <c r="AB55" s="138"/>
      <c r="AC55" s="160">
        <v>1.06E-2</v>
      </c>
      <c r="AD55" s="116" t="s">
        <v>59</v>
      </c>
      <c r="AE55" s="150" t="s">
        <v>293</v>
      </c>
      <c r="AF55" s="144"/>
      <c r="AG55" s="116">
        <v>0</v>
      </c>
      <c r="AH55" s="203">
        <v>0</v>
      </c>
      <c r="AI55" s="116">
        <v>0</v>
      </c>
      <c r="AJ55" s="116">
        <v>0</v>
      </c>
      <c r="AK55" s="116">
        <v>0</v>
      </c>
      <c r="AL55" s="203">
        <v>1</v>
      </c>
    </row>
    <row r="56" spans="1:38" s="2" customFormat="1" ht="30" customHeight="1">
      <c r="A56" s="142">
        <f t="shared" si="0"/>
        <v>48</v>
      </c>
      <c r="B56" s="113"/>
      <c r="C56" s="113"/>
      <c r="D56" s="113"/>
      <c r="E56" s="113"/>
      <c r="F56" s="113"/>
      <c r="G56" s="113">
        <v>5</v>
      </c>
      <c r="H56" s="113"/>
      <c r="I56" s="113"/>
      <c r="J56" s="113"/>
      <c r="K56" s="39"/>
      <c r="L56" s="114" t="s">
        <v>1482</v>
      </c>
      <c r="M56" s="116" t="s">
        <v>1483</v>
      </c>
      <c r="N56" s="39" t="s">
        <v>298</v>
      </c>
      <c r="O56" s="67" t="s">
        <v>292</v>
      </c>
      <c r="P56" s="117" t="s">
        <v>56</v>
      </c>
      <c r="Q56" s="192"/>
      <c r="R56" s="114" t="s">
        <v>292</v>
      </c>
      <c r="S56" s="113" t="s">
        <v>1477</v>
      </c>
      <c r="T56" s="62" t="s">
        <v>30</v>
      </c>
      <c r="U56" s="114" t="s">
        <v>314</v>
      </c>
      <c r="V56" s="146" t="s">
        <v>602</v>
      </c>
      <c r="W56" s="62" t="s">
        <v>31</v>
      </c>
      <c r="X56" s="62" t="s">
        <v>30</v>
      </c>
      <c r="Y56" s="62" t="s">
        <v>69</v>
      </c>
      <c r="Z56" s="143" t="s">
        <v>233</v>
      </c>
      <c r="AA56" s="143" t="s">
        <v>80</v>
      </c>
      <c r="AB56" s="138">
        <f>AB45</f>
        <v>0</v>
      </c>
      <c r="AC56" s="140">
        <f>AC45</f>
        <v>0.41165999999999997</v>
      </c>
      <c r="AD56" s="116" t="s">
        <v>59</v>
      </c>
      <c r="AE56" s="150" t="s">
        <v>293</v>
      </c>
      <c r="AF56" s="144"/>
      <c r="AG56" s="116">
        <v>0</v>
      </c>
      <c r="AH56" s="203">
        <v>0</v>
      </c>
      <c r="AI56" s="116">
        <v>0</v>
      </c>
      <c r="AJ56" s="116">
        <v>0</v>
      </c>
      <c r="AK56" s="116">
        <v>0</v>
      </c>
      <c r="AL56" s="203">
        <v>1</v>
      </c>
    </row>
    <row r="57" spans="1:38" s="2" customFormat="1" ht="30" customHeight="1">
      <c r="A57" s="142">
        <f t="shared" si="0"/>
        <v>49</v>
      </c>
      <c r="B57" s="113"/>
      <c r="C57" s="113"/>
      <c r="D57" s="113"/>
      <c r="E57" s="113"/>
      <c r="F57" s="113"/>
      <c r="G57" s="113">
        <v>5</v>
      </c>
      <c r="H57" s="113"/>
      <c r="I57" s="113"/>
      <c r="J57" s="113"/>
      <c r="K57" s="39"/>
      <c r="L57" s="114" t="s">
        <v>946</v>
      </c>
      <c r="M57" s="116" t="s">
        <v>1659</v>
      </c>
      <c r="N57" s="116"/>
      <c r="O57" s="116" t="s">
        <v>148</v>
      </c>
      <c r="P57" s="117" t="s">
        <v>56</v>
      </c>
      <c r="Q57" s="190"/>
      <c r="R57" s="114" t="s">
        <v>292</v>
      </c>
      <c r="S57" s="138" t="s">
        <v>618</v>
      </c>
      <c r="T57" s="62" t="s">
        <v>30</v>
      </c>
      <c r="U57" s="114" t="s">
        <v>88</v>
      </c>
      <c r="V57" s="146" t="s">
        <v>602</v>
      </c>
      <c r="W57" s="62" t="s">
        <v>31</v>
      </c>
      <c r="X57" s="62" t="s">
        <v>30</v>
      </c>
      <c r="Y57" s="62" t="s">
        <v>89</v>
      </c>
      <c r="Z57" s="151" t="s">
        <v>320</v>
      </c>
      <c r="AA57" s="151" t="s">
        <v>321</v>
      </c>
      <c r="AB57" s="138"/>
      <c r="AC57" s="140">
        <v>3.8399999999999997E-2</v>
      </c>
      <c r="AD57" s="116" t="s">
        <v>59</v>
      </c>
      <c r="AE57" s="116" t="s">
        <v>68</v>
      </c>
      <c r="AF57" s="144"/>
      <c r="AG57" s="116">
        <v>2</v>
      </c>
      <c r="AH57" s="203">
        <v>2</v>
      </c>
      <c r="AI57" s="116">
        <v>0</v>
      </c>
      <c r="AJ57" s="116">
        <v>2</v>
      </c>
      <c r="AK57" s="116">
        <v>2</v>
      </c>
      <c r="AL57" s="203">
        <v>0</v>
      </c>
    </row>
    <row r="58" spans="1:38" s="2" customFormat="1" ht="30" customHeight="1">
      <c r="A58" s="142">
        <f t="shared" si="0"/>
        <v>50</v>
      </c>
      <c r="B58" s="113"/>
      <c r="C58" s="113"/>
      <c r="D58" s="113"/>
      <c r="E58" s="113"/>
      <c r="F58" s="113"/>
      <c r="G58" s="113">
        <v>5</v>
      </c>
      <c r="H58" s="113"/>
      <c r="I58" s="113"/>
      <c r="J58" s="113"/>
      <c r="K58" s="39"/>
      <c r="L58" s="114" t="s">
        <v>1660</v>
      </c>
      <c r="M58" s="116" t="s">
        <v>1661</v>
      </c>
      <c r="N58" s="116"/>
      <c r="O58" s="116" t="s">
        <v>148</v>
      </c>
      <c r="P58" s="117" t="s">
        <v>56</v>
      </c>
      <c r="Q58" s="190"/>
      <c r="R58" s="114" t="s">
        <v>1547</v>
      </c>
      <c r="S58" s="138" t="s">
        <v>1548</v>
      </c>
      <c r="T58" s="62" t="s">
        <v>31</v>
      </c>
      <c r="U58" s="114"/>
      <c r="V58" s="146" t="s">
        <v>1547</v>
      </c>
      <c r="W58" s="62" t="s">
        <v>30</v>
      </c>
      <c r="X58" s="62" t="s">
        <v>31</v>
      </c>
      <c r="Y58" s="62" t="s">
        <v>61</v>
      </c>
      <c r="Z58" s="143" t="s">
        <v>58</v>
      </c>
      <c r="AA58" s="143" t="s">
        <v>59</v>
      </c>
      <c r="AB58" s="138"/>
      <c r="AC58" s="140">
        <f>AC59+AC60</f>
        <v>0.32599999999999996</v>
      </c>
      <c r="AD58" s="116" t="s">
        <v>59</v>
      </c>
      <c r="AE58" s="116" t="s">
        <v>68</v>
      </c>
      <c r="AF58" s="144"/>
      <c r="AG58" s="116">
        <v>1</v>
      </c>
      <c r="AH58" s="203">
        <v>1</v>
      </c>
      <c r="AI58" s="116">
        <v>1</v>
      </c>
      <c r="AJ58" s="116">
        <v>1</v>
      </c>
      <c r="AK58" s="116">
        <v>1</v>
      </c>
      <c r="AL58" s="203">
        <v>1</v>
      </c>
    </row>
    <row r="59" spans="1:38" s="2" customFormat="1" ht="30" customHeight="1">
      <c r="A59" s="142">
        <f t="shared" si="0"/>
        <v>51</v>
      </c>
      <c r="B59" s="113"/>
      <c r="C59" s="113"/>
      <c r="D59" s="113"/>
      <c r="E59" s="113"/>
      <c r="F59" s="113"/>
      <c r="G59" s="113"/>
      <c r="H59" s="113">
        <v>6</v>
      </c>
      <c r="I59" s="113"/>
      <c r="J59" s="113"/>
      <c r="K59" s="39"/>
      <c r="L59" s="114" t="s">
        <v>1549</v>
      </c>
      <c r="M59" s="116" t="s">
        <v>1550</v>
      </c>
      <c r="N59" s="116"/>
      <c r="O59" s="116" t="s">
        <v>148</v>
      </c>
      <c r="P59" s="117" t="s">
        <v>56</v>
      </c>
      <c r="Q59" s="190"/>
      <c r="R59" s="114" t="s">
        <v>1547</v>
      </c>
      <c r="S59" s="138" t="s">
        <v>1548</v>
      </c>
      <c r="T59" s="62" t="s">
        <v>30</v>
      </c>
      <c r="U59" s="114"/>
      <c r="V59" s="146" t="s">
        <v>1547</v>
      </c>
      <c r="W59" s="62" t="s">
        <v>30</v>
      </c>
      <c r="X59" s="62" t="s">
        <v>31</v>
      </c>
      <c r="Y59" s="62" t="s">
        <v>89</v>
      </c>
      <c r="Z59" s="151" t="s">
        <v>1551</v>
      </c>
      <c r="AA59" s="151" t="s">
        <v>1552</v>
      </c>
      <c r="AB59" s="138" t="s">
        <v>322</v>
      </c>
      <c r="AC59" s="140">
        <v>0.23499999999999999</v>
      </c>
      <c r="AD59" s="116" t="s">
        <v>59</v>
      </c>
      <c r="AE59" s="116" t="s">
        <v>66</v>
      </c>
      <c r="AF59" s="144"/>
      <c r="AG59" s="116">
        <v>1</v>
      </c>
      <c r="AH59" s="203">
        <v>1</v>
      </c>
      <c r="AI59" s="116">
        <v>1</v>
      </c>
      <c r="AJ59" s="116">
        <v>1</v>
      </c>
      <c r="AK59" s="116">
        <v>1</v>
      </c>
      <c r="AL59" s="203">
        <v>1</v>
      </c>
    </row>
    <row r="60" spans="1:38" s="2" customFormat="1" ht="30" customHeight="1">
      <c r="A60" s="142">
        <f t="shared" si="0"/>
        <v>52</v>
      </c>
      <c r="B60" s="113"/>
      <c r="C60" s="113"/>
      <c r="D60" s="113"/>
      <c r="E60" s="113"/>
      <c r="F60" s="113"/>
      <c r="G60" s="113"/>
      <c r="H60" s="113">
        <v>6</v>
      </c>
      <c r="I60" s="113"/>
      <c r="J60" s="113"/>
      <c r="K60" s="39"/>
      <c r="L60" s="114" t="s">
        <v>1553</v>
      </c>
      <c r="M60" s="116" t="s">
        <v>1554</v>
      </c>
      <c r="N60" s="116"/>
      <c r="O60" s="116" t="s">
        <v>148</v>
      </c>
      <c r="P60" s="117" t="s">
        <v>56</v>
      </c>
      <c r="Q60" s="190"/>
      <c r="R60" s="114" t="s">
        <v>1547</v>
      </c>
      <c r="S60" s="113" t="s">
        <v>1548</v>
      </c>
      <c r="T60" s="62" t="s">
        <v>31</v>
      </c>
      <c r="U60" s="113"/>
      <c r="V60" s="146" t="s">
        <v>1547</v>
      </c>
      <c r="W60" s="62" t="s">
        <v>30</v>
      </c>
      <c r="X60" s="62" t="s">
        <v>31</v>
      </c>
      <c r="Y60" s="62" t="s">
        <v>89</v>
      </c>
      <c r="Z60" s="151" t="s">
        <v>1555</v>
      </c>
      <c r="AA60" s="151" t="s">
        <v>1556</v>
      </c>
      <c r="AB60" s="138" t="s">
        <v>1557</v>
      </c>
      <c r="AC60" s="140">
        <v>9.0999999999999998E-2</v>
      </c>
      <c r="AD60" s="116" t="s">
        <v>59</v>
      </c>
      <c r="AE60" s="116" t="s">
        <v>66</v>
      </c>
      <c r="AF60" s="144"/>
      <c r="AG60" s="116">
        <v>1</v>
      </c>
      <c r="AH60" s="203">
        <v>1</v>
      </c>
      <c r="AI60" s="116">
        <v>1</v>
      </c>
      <c r="AJ60" s="116">
        <v>1</v>
      </c>
      <c r="AK60" s="116">
        <v>1</v>
      </c>
      <c r="AL60" s="203">
        <v>1</v>
      </c>
    </row>
    <row r="61" spans="1:38" s="2" customFormat="1" ht="30" customHeight="1">
      <c r="A61" s="142">
        <f t="shared" si="0"/>
        <v>53</v>
      </c>
      <c r="B61" s="113"/>
      <c r="C61" s="113"/>
      <c r="D61" s="113"/>
      <c r="E61" s="113"/>
      <c r="F61" s="113"/>
      <c r="G61" s="113"/>
      <c r="H61" s="113">
        <v>6</v>
      </c>
      <c r="I61" s="113"/>
      <c r="J61" s="113"/>
      <c r="K61" s="39"/>
      <c r="L61" s="114" t="s">
        <v>1558</v>
      </c>
      <c r="M61" s="116" t="s">
        <v>1559</v>
      </c>
      <c r="N61" s="116"/>
      <c r="O61" s="116"/>
      <c r="P61" s="117"/>
      <c r="Q61" s="190"/>
      <c r="R61" s="114" t="s">
        <v>1547</v>
      </c>
      <c r="S61" s="113" t="s">
        <v>1548</v>
      </c>
      <c r="T61" s="62" t="s">
        <v>31</v>
      </c>
      <c r="U61" s="113"/>
      <c r="V61" s="146" t="s">
        <v>1547</v>
      </c>
      <c r="W61" s="62" t="s">
        <v>30</v>
      </c>
      <c r="X61" s="62" t="s">
        <v>31</v>
      </c>
      <c r="Y61" s="62" t="s">
        <v>89</v>
      </c>
      <c r="Z61" s="151" t="s">
        <v>1555</v>
      </c>
      <c r="AA61" s="151" t="s">
        <v>1556</v>
      </c>
      <c r="AB61" s="138" t="s">
        <v>1557</v>
      </c>
      <c r="AC61" s="140">
        <v>5.8999999999999997E-2</v>
      </c>
      <c r="AD61" s="116"/>
      <c r="AE61" s="116"/>
      <c r="AF61" s="144"/>
      <c r="AG61" s="116">
        <v>1</v>
      </c>
      <c r="AH61" s="203">
        <v>1</v>
      </c>
      <c r="AI61" s="116">
        <v>1</v>
      </c>
      <c r="AJ61" s="116">
        <v>1</v>
      </c>
      <c r="AK61" s="116">
        <v>1</v>
      </c>
      <c r="AL61" s="203">
        <v>1</v>
      </c>
    </row>
    <row r="62" spans="1:38" s="2" customFormat="1" ht="30" customHeight="1">
      <c r="A62" s="142">
        <f t="shared" si="0"/>
        <v>54</v>
      </c>
      <c r="B62" s="113"/>
      <c r="C62" s="113"/>
      <c r="D62" s="113"/>
      <c r="E62" s="113"/>
      <c r="F62" s="113"/>
      <c r="G62" s="113">
        <v>5</v>
      </c>
      <c r="H62" s="113"/>
      <c r="I62" s="113"/>
      <c r="J62" s="113"/>
      <c r="K62" s="39"/>
      <c r="L62" s="114" t="s">
        <v>590</v>
      </c>
      <c r="M62" s="116" t="s">
        <v>90</v>
      </c>
      <c r="N62" s="116"/>
      <c r="O62" s="116" t="s">
        <v>148</v>
      </c>
      <c r="P62" s="117" t="s">
        <v>56</v>
      </c>
      <c r="Q62" s="190"/>
      <c r="R62" s="114" t="s">
        <v>292</v>
      </c>
      <c r="S62" s="138" t="s">
        <v>618</v>
      </c>
      <c r="T62" s="62" t="s">
        <v>30</v>
      </c>
      <c r="U62" s="113" t="s">
        <v>591</v>
      </c>
      <c r="V62" s="119" t="s">
        <v>603</v>
      </c>
      <c r="W62" s="62" t="s">
        <v>31</v>
      </c>
      <c r="X62" s="62" t="s">
        <v>30</v>
      </c>
      <c r="Y62" s="62" t="s">
        <v>89</v>
      </c>
      <c r="Z62" s="151" t="s">
        <v>942</v>
      </c>
      <c r="AA62" s="151" t="s">
        <v>780</v>
      </c>
      <c r="AB62" s="138" t="s">
        <v>91</v>
      </c>
      <c r="AC62" s="140">
        <v>6.4000000000000001E-2</v>
      </c>
      <c r="AD62" s="116" t="s">
        <v>59</v>
      </c>
      <c r="AE62" s="116" t="s">
        <v>68</v>
      </c>
      <c r="AF62" s="144"/>
      <c r="AG62" s="116">
        <v>2</v>
      </c>
      <c r="AH62" s="203">
        <v>2</v>
      </c>
      <c r="AI62" s="116">
        <v>2</v>
      </c>
      <c r="AJ62" s="116">
        <v>2</v>
      </c>
      <c r="AK62" s="116">
        <v>2</v>
      </c>
      <c r="AL62" s="203">
        <v>2</v>
      </c>
    </row>
    <row r="63" spans="1:38" s="2" customFormat="1" ht="30" customHeight="1">
      <c r="A63" s="142">
        <f t="shared" si="0"/>
        <v>55</v>
      </c>
      <c r="B63" s="113"/>
      <c r="C63" s="113"/>
      <c r="D63" s="113"/>
      <c r="E63" s="113"/>
      <c r="F63" s="113"/>
      <c r="G63" s="113">
        <v>5</v>
      </c>
      <c r="H63" s="113"/>
      <c r="I63" s="113"/>
      <c r="J63" s="113"/>
      <c r="K63" s="39"/>
      <c r="L63" s="114" t="s">
        <v>92</v>
      </c>
      <c r="M63" s="116" t="s">
        <v>93</v>
      </c>
      <c r="N63" s="116"/>
      <c r="O63" s="116"/>
      <c r="P63" s="117" t="s">
        <v>56</v>
      </c>
      <c r="Q63" s="190"/>
      <c r="R63" s="114" t="s">
        <v>292</v>
      </c>
      <c r="S63" s="138" t="s">
        <v>618</v>
      </c>
      <c r="T63" s="62" t="s">
        <v>30</v>
      </c>
      <c r="U63" s="114" t="s">
        <v>92</v>
      </c>
      <c r="V63" s="119" t="s">
        <v>603</v>
      </c>
      <c r="W63" s="62" t="s">
        <v>31</v>
      </c>
      <c r="X63" s="62" t="s">
        <v>30</v>
      </c>
      <c r="Y63" s="62" t="s">
        <v>89</v>
      </c>
      <c r="Z63" s="151" t="s">
        <v>320</v>
      </c>
      <c r="AA63" s="151" t="s">
        <v>321</v>
      </c>
      <c r="AB63" s="138" t="s">
        <v>324</v>
      </c>
      <c r="AC63" s="140">
        <v>4.6199999999999998E-2</v>
      </c>
      <c r="AD63" s="116" t="s">
        <v>59</v>
      </c>
      <c r="AE63" s="116" t="s">
        <v>68</v>
      </c>
      <c r="AF63" s="144"/>
      <c r="AG63" s="116">
        <v>1</v>
      </c>
      <c r="AH63" s="203">
        <v>1</v>
      </c>
      <c r="AI63" s="116">
        <v>1</v>
      </c>
      <c r="AJ63" s="116">
        <v>0</v>
      </c>
      <c r="AK63" s="116">
        <v>0</v>
      </c>
      <c r="AL63" s="203">
        <v>0</v>
      </c>
    </row>
    <row r="64" spans="1:38" s="2" customFormat="1" ht="30" customHeight="1">
      <c r="A64" s="142">
        <f t="shared" si="0"/>
        <v>56</v>
      </c>
      <c r="B64" s="113"/>
      <c r="C64" s="113"/>
      <c r="D64" s="113"/>
      <c r="E64" s="113"/>
      <c r="F64" s="113"/>
      <c r="G64" s="113">
        <v>5</v>
      </c>
      <c r="H64" s="113"/>
      <c r="I64" s="113"/>
      <c r="J64" s="113"/>
      <c r="K64" s="39"/>
      <c r="L64" s="115" t="s">
        <v>325</v>
      </c>
      <c r="M64" s="116" t="s">
        <v>326</v>
      </c>
      <c r="N64" s="39" t="s">
        <v>298</v>
      </c>
      <c r="O64" s="67"/>
      <c r="P64" s="117" t="s">
        <v>56</v>
      </c>
      <c r="Q64" s="192"/>
      <c r="R64" s="114" t="s">
        <v>292</v>
      </c>
      <c r="S64" s="138" t="s">
        <v>618</v>
      </c>
      <c r="T64" s="62" t="s">
        <v>30</v>
      </c>
      <c r="U64" s="114" t="s">
        <v>92</v>
      </c>
      <c r="V64" s="119" t="s">
        <v>603</v>
      </c>
      <c r="W64" s="62" t="s">
        <v>31</v>
      </c>
      <c r="X64" s="62" t="s">
        <v>30</v>
      </c>
      <c r="Y64" s="62" t="s">
        <v>89</v>
      </c>
      <c r="Z64" s="151" t="s">
        <v>320</v>
      </c>
      <c r="AA64" s="151" t="s">
        <v>321</v>
      </c>
      <c r="AB64" s="138" t="str">
        <f>AB63</f>
        <v>40*117*61</v>
      </c>
      <c r="AC64" s="140">
        <f>AC63</f>
        <v>4.6199999999999998E-2</v>
      </c>
      <c r="AD64" s="116" t="s">
        <v>59</v>
      </c>
      <c r="AE64" s="150" t="s">
        <v>293</v>
      </c>
      <c r="AF64" s="144"/>
      <c r="AG64" s="116">
        <v>0</v>
      </c>
      <c r="AH64" s="203">
        <v>0</v>
      </c>
      <c r="AI64" s="116">
        <v>0</v>
      </c>
      <c r="AJ64" s="116">
        <v>1</v>
      </c>
      <c r="AK64" s="116">
        <v>1</v>
      </c>
      <c r="AL64" s="203">
        <v>1</v>
      </c>
    </row>
    <row r="65" spans="1:38" s="2" customFormat="1" ht="30" customHeight="1">
      <c r="A65" s="142">
        <f t="shared" si="0"/>
        <v>57</v>
      </c>
      <c r="B65" s="113"/>
      <c r="C65" s="113"/>
      <c r="D65" s="113"/>
      <c r="E65" s="113"/>
      <c r="F65" s="113"/>
      <c r="G65" s="113">
        <v>5</v>
      </c>
      <c r="H65" s="113"/>
      <c r="I65" s="113"/>
      <c r="J65" s="113"/>
      <c r="K65" s="39"/>
      <c r="L65" s="114" t="s">
        <v>327</v>
      </c>
      <c r="M65" s="116" t="s">
        <v>328</v>
      </c>
      <c r="N65" s="116"/>
      <c r="O65" s="116" t="s">
        <v>148</v>
      </c>
      <c r="P65" s="117" t="s">
        <v>56</v>
      </c>
      <c r="Q65" s="190"/>
      <c r="R65" s="114" t="s">
        <v>292</v>
      </c>
      <c r="S65" s="138" t="s">
        <v>618</v>
      </c>
      <c r="T65" s="62" t="s">
        <v>30</v>
      </c>
      <c r="U65" s="114" t="s">
        <v>327</v>
      </c>
      <c r="V65" s="146" t="s">
        <v>602</v>
      </c>
      <c r="W65" s="62" t="s">
        <v>30</v>
      </c>
      <c r="X65" s="62" t="s">
        <v>31</v>
      </c>
      <c r="Y65" s="62" t="s">
        <v>89</v>
      </c>
      <c r="Z65" s="151" t="s">
        <v>320</v>
      </c>
      <c r="AA65" s="151" t="s">
        <v>321</v>
      </c>
      <c r="AB65" s="138"/>
      <c r="AC65" s="140">
        <v>7.4499999999999997E-2</v>
      </c>
      <c r="AD65" s="143" t="s">
        <v>59</v>
      </c>
      <c r="AE65" s="116" t="s">
        <v>68</v>
      </c>
      <c r="AF65" s="144"/>
      <c r="AG65" s="116">
        <v>1</v>
      </c>
      <c r="AH65" s="203">
        <v>1</v>
      </c>
      <c r="AI65" s="116">
        <v>1</v>
      </c>
      <c r="AJ65" s="116">
        <v>1</v>
      </c>
      <c r="AK65" s="116">
        <v>1</v>
      </c>
      <c r="AL65" s="203">
        <v>1</v>
      </c>
    </row>
    <row r="66" spans="1:38" s="2" customFormat="1" ht="30" customHeight="1">
      <c r="A66" s="142">
        <f t="shared" si="0"/>
        <v>58</v>
      </c>
      <c r="B66" s="113"/>
      <c r="C66" s="113"/>
      <c r="D66" s="113"/>
      <c r="E66" s="113"/>
      <c r="F66" s="113"/>
      <c r="G66" s="113">
        <v>5</v>
      </c>
      <c r="H66" s="113"/>
      <c r="I66" s="113"/>
      <c r="J66" s="113"/>
      <c r="K66" s="39"/>
      <c r="L66" s="114" t="s">
        <v>1655</v>
      </c>
      <c r="M66" s="116" t="s">
        <v>1656</v>
      </c>
      <c r="N66" s="116"/>
      <c r="O66" s="116" t="s">
        <v>292</v>
      </c>
      <c r="P66" s="117" t="s">
        <v>56</v>
      </c>
      <c r="Q66" s="190"/>
      <c r="R66" s="114" t="s">
        <v>292</v>
      </c>
      <c r="S66" s="138" t="s">
        <v>618</v>
      </c>
      <c r="T66" s="62" t="s">
        <v>30</v>
      </c>
      <c r="U66" s="114" t="s">
        <v>532</v>
      </c>
      <c r="V66" s="146" t="s">
        <v>602</v>
      </c>
      <c r="W66" s="62" t="s">
        <v>30</v>
      </c>
      <c r="X66" s="62" t="s">
        <v>31</v>
      </c>
      <c r="Y66" s="62" t="s">
        <v>61</v>
      </c>
      <c r="Z66" s="143" t="s">
        <v>58</v>
      </c>
      <c r="AA66" s="143" t="s">
        <v>59</v>
      </c>
      <c r="AB66" s="138"/>
      <c r="AC66" s="140">
        <f>AC67+AC68+AC69+AC79</f>
        <v>2.2854999999999999</v>
      </c>
      <c r="AD66" s="116" t="s">
        <v>59</v>
      </c>
      <c r="AE66" s="116" t="s">
        <v>62</v>
      </c>
      <c r="AF66" s="144"/>
      <c r="AG66" s="116">
        <v>1</v>
      </c>
      <c r="AH66" s="203">
        <v>1</v>
      </c>
      <c r="AI66" s="116">
        <v>1</v>
      </c>
      <c r="AJ66" s="116">
        <v>0</v>
      </c>
      <c r="AK66" s="116">
        <v>0</v>
      </c>
      <c r="AL66" s="203">
        <v>0</v>
      </c>
    </row>
    <row r="67" spans="1:38" s="2" customFormat="1" ht="30" customHeight="1">
      <c r="A67" s="142">
        <f t="shared" si="0"/>
        <v>59</v>
      </c>
      <c r="B67" s="113"/>
      <c r="C67" s="113"/>
      <c r="D67" s="113"/>
      <c r="E67" s="113"/>
      <c r="F67" s="113"/>
      <c r="G67" s="113"/>
      <c r="H67" s="113">
        <v>6</v>
      </c>
      <c r="I67" s="113"/>
      <c r="J67" s="113"/>
      <c r="K67" s="39"/>
      <c r="L67" s="114" t="s">
        <v>94</v>
      </c>
      <c r="M67" s="116" t="s">
        <v>95</v>
      </c>
      <c r="N67" s="116"/>
      <c r="O67" s="116" t="s">
        <v>292</v>
      </c>
      <c r="P67" s="117" t="s">
        <v>56</v>
      </c>
      <c r="Q67" s="190"/>
      <c r="R67" s="114" t="s">
        <v>1177</v>
      </c>
      <c r="S67" s="138" t="s">
        <v>618</v>
      </c>
      <c r="T67" s="62" t="s">
        <v>30</v>
      </c>
      <c r="U67" s="139" t="s">
        <v>94</v>
      </c>
      <c r="V67" s="119" t="s">
        <v>606</v>
      </c>
      <c r="W67" s="62" t="s">
        <v>31</v>
      </c>
      <c r="X67" s="62" t="s">
        <v>30</v>
      </c>
      <c r="Y67" s="62" t="s">
        <v>69</v>
      </c>
      <c r="Z67" s="143" t="s">
        <v>162</v>
      </c>
      <c r="AA67" s="143" t="s">
        <v>1288</v>
      </c>
      <c r="AB67" s="138" t="s">
        <v>329</v>
      </c>
      <c r="AC67" s="140">
        <v>1.5100000000000001E-2</v>
      </c>
      <c r="AD67" s="116" t="s">
        <v>59</v>
      </c>
      <c r="AE67" s="116" t="s">
        <v>68</v>
      </c>
      <c r="AF67" s="144"/>
      <c r="AG67" s="116">
        <v>1</v>
      </c>
      <c r="AH67" s="203">
        <v>1</v>
      </c>
      <c r="AI67" s="116">
        <v>1</v>
      </c>
      <c r="AJ67" s="116">
        <v>0</v>
      </c>
      <c r="AK67" s="116">
        <v>0</v>
      </c>
      <c r="AL67" s="203">
        <v>0</v>
      </c>
    </row>
    <row r="68" spans="1:38" s="2" customFormat="1" ht="30" customHeight="1">
      <c r="A68" s="142">
        <f t="shared" si="0"/>
        <v>60</v>
      </c>
      <c r="B68" s="113"/>
      <c r="C68" s="113"/>
      <c r="D68" s="113"/>
      <c r="E68" s="113"/>
      <c r="F68" s="113"/>
      <c r="G68" s="113"/>
      <c r="H68" s="113">
        <v>6</v>
      </c>
      <c r="I68" s="113"/>
      <c r="J68" s="113"/>
      <c r="K68" s="39"/>
      <c r="L68" s="151" t="s">
        <v>97</v>
      </c>
      <c r="M68" s="151" t="s">
        <v>330</v>
      </c>
      <c r="N68" s="116" t="s">
        <v>638</v>
      </c>
      <c r="O68" s="116" t="s">
        <v>292</v>
      </c>
      <c r="P68" s="117" t="s">
        <v>56</v>
      </c>
      <c r="Q68" s="190"/>
      <c r="R68" s="114" t="s">
        <v>292</v>
      </c>
      <c r="S68" s="138" t="s">
        <v>636</v>
      </c>
      <c r="T68" s="62" t="s">
        <v>30</v>
      </c>
      <c r="U68" s="139" t="s">
        <v>637</v>
      </c>
      <c r="V68" s="119" t="s">
        <v>599</v>
      </c>
      <c r="W68" s="62" t="s">
        <v>31</v>
      </c>
      <c r="X68" s="62" t="s">
        <v>30</v>
      </c>
      <c r="Y68" s="62" t="s">
        <v>57</v>
      </c>
      <c r="Z68" s="143" t="s">
        <v>58</v>
      </c>
      <c r="AA68" s="143" t="s">
        <v>59</v>
      </c>
      <c r="AB68" s="138"/>
      <c r="AC68" s="140">
        <f>0.373+0.0329</f>
        <v>0.40589999999999998</v>
      </c>
      <c r="AD68" s="116" t="s">
        <v>59</v>
      </c>
      <c r="AE68" s="116" t="s">
        <v>68</v>
      </c>
      <c r="AF68" s="144"/>
      <c r="AG68" s="116">
        <v>1</v>
      </c>
      <c r="AH68" s="203">
        <v>1</v>
      </c>
      <c r="AI68" s="116">
        <v>1</v>
      </c>
      <c r="AJ68" s="116">
        <v>0</v>
      </c>
      <c r="AK68" s="116">
        <v>0</v>
      </c>
      <c r="AL68" s="203">
        <v>0</v>
      </c>
    </row>
    <row r="69" spans="1:38" s="2" customFormat="1" ht="30" customHeight="1">
      <c r="A69" s="142">
        <f t="shared" si="0"/>
        <v>61</v>
      </c>
      <c r="B69" s="113"/>
      <c r="C69" s="113"/>
      <c r="D69" s="113"/>
      <c r="E69" s="113"/>
      <c r="F69" s="113"/>
      <c r="G69" s="113"/>
      <c r="H69" s="113">
        <v>6</v>
      </c>
      <c r="I69" s="113"/>
      <c r="J69" s="113"/>
      <c r="K69" s="39"/>
      <c r="L69" s="114" t="s">
        <v>98</v>
      </c>
      <c r="M69" s="116" t="s">
        <v>99</v>
      </c>
      <c r="N69" s="116"/>
      <c r="O69" s="116"/>
      <c r="P69" s="117" t="s">
        <v>56</v>
      </c>
      <c r="Q69" s="190"/>
      <c r="R69" s="114" t="s">
        <v>1177</v>
      </c>
      <c r="S69" s="138" t="s">
        <v>618</v>
      </c>
      <c r="T69" s="62" t="s">
        <v>30</v>
      </c>
      <c r="U69" s="114" t="s">
        <v>849</v>
      </c>
      <c r="V69" s="119" t="s">
        <v>604</v>
      </c>
      <c r="W69" s="62" t="s">
        <v>31</v>
      </c>
      <c r="X69" s="62" t="s">
        <v>30</v>
      </c>
      <c r="Y69" s="62" t="s">
        <v>61</v>
      </c>
      <c r="Z69" s="143" t="s">
        <v>58</v>
      </c>
      <c r="AA69" s="143" t="s">
        <v>59</v>
      </c>
      <c r="AB69" s="138"/>
      <c r="AC69" s="140">
        <f>AC70+AC77+AC78</f>
        <v>0.9336000000000001</v>
      </c>
      <c r="AD69" s="116" t="s">
        <v>59</v>
      </c>
      <c r="AE69" s="116" t="s">
        <v>62</v>
      </c>
      <c r="AF69" s="144"/>
      <c r="AG69" s="116">
        <v>1</v>
      </c>
      <c r="AH69" s="203">
        <v>1</v>
      </c>
      <c r="AI69" s="116">
        <v>1</v>
      </c>
      <c r="AJ69" s="116">
        <v>0</v>
      </c>
      <c r="AK69" s="116">
        <v>0</v>
      </c>
      <c r="AL69" s="203">
        <v>0</v>
      </c>
    </row>
    <row r="70" spans="1:38" s="2" customFormat="1" ht="30" customHeight="1">
      <c r="A70" s="142">
        <f t="shared" si="0"/>
        <v>62</v>
      </c>
      <c r="B70" s="113"/>
      <c r="C70" s="113"/>
      <c r="D70" s="113"/>
      <c r="E70" s="113"/>
      <c r="F70" s="113"/>
      <c r="G70" s="113"/>
      <c r="H70" s="113"/>
      <c r="I70" s="113">
        <v>7</v>
      </c>
      <c r="J70" s="113"/>
      <c r="K70" s="39"/>
      <c r="L70" s="151" t="s">
        <v>570</v>
      </c>
      <c r="M70" s="151" t="s">
        <v>850</v>
      </c>
      <c r="N70" s="116" t="s">
        <v>851</v>
      </c>
      <c r="O70" s="116"/>
      <c r="P70" s="117" t="s">
        <v>56</v>
      </c>
      <c r="Q70" s="190"/>
      <c r="R70" s="114" t="s">
        <v>1177</v>
      </c>
      <c r="S70" s="138" t="s">
        <v>618</v>
      </c>
      <c r="T70" s="62" t="s">
        <v>30</v>
      </c>
      <c r="U70" s="114" t="s">
        <v>570</v>
      </c>
      <c r="V70" s="119" t="s">
        <v>606</v>
      </c>
      <c r="W70" s="62" t="s">
        <v>31</v>
      </c>
      <c r="X70" s="62" t="s">
        <v>30</v>
      </c>
      <c r="Y70" s="62" t="s">
        <v>61</v>
      </c>
      <c r="Z70" s="143" t="s">
        <v>58</v>
      </c>
      <c r="AA70" s="143" t="s">
        <v>59</v>
      </c>
      <c r="AB70" s="138">
        <v>0</v>
      </c>
      <c r="AC70" s="140">
        <f>AC71+AC72+AC73+AC74+AC75+AC76</f>
        <v>0.52790000000000004</v>
      </c>
      <c r="AD70" s="116" t="s">
        <v>59</v>
      </c>
      <c r="AE70" s="116" t="s">
        <v>62</v>
      </c>
      <c r="AF70" s="144"/>
      <c r="AG70" s="116">
        <v>1</v>
      </c>
      <c r="AH70" s="203">
        <v>1</v>
      </c>
      <c r="AI70" s="116">
        <v>1</v>
      </c>
      <c r="AJ70" s="116">
        <v>0</v>
      </c>
      <c r="AK70" s="116">
        <v>0</v>
      </c>
      <c r="AL70" s="203">
        <v>0</v>
      </c>
    </row>
    <row r="71" spans="1:38" s="2" customFormat="1" ht="30" customHeight="1">
      <c r="A71" s="142">
        <f t="shared" si="0"/>
        <v>63</v>
      </c>
      <c r="B71" s="113"/>
      <c r="C71" s="113"/>
      <c r="D71" s="113"/>
      <c r="E71" s="113"/>
      <c r="F71" s="113"/>
      <c r="G71" s="113"/>
      <c r="H71" s="113"/>
      <c r="I71" s="113"/>
      <c r="J71" s="113">
        <v>8</v>
      </c>
      <c r="K71" s="39"/>
      <c r="L71" s="114" t="s">
        <v>523</v>
      </c>
      <c r="M71" s="116" t="s">
        <v>885</v>
      </c>
      <c r="N71" s="116" t="s">
        <v>104</v>
      </c>
      <c r="O71" s="116"/>
      <c r="P71" s="117" t="s">
        <v>56</v>
      </c>
      <c r="Q71" s="190"/>
      <c r="R71" s="114" t="s">
        <v>816</v>
      </c>
      <c r="S71" s="138" t="s">
        <v>618</v>
      </c>
      <c r="T71" s="62" t="s">
        <v>30</v>
      </c>
      <c r="U71" s="114" t="s">
        <v>886</v>
      </c>
      <c r="V71" s="119" t="s">
        <v>816</v>
      </c>
      <c r="W71" s="62" t="s">
        <v>31</v>
      </c>
      <c r="X71" s="62" t="s">
        <v>30</v>
      </c>
      <c r="Y71" s="62" t="s">
        <v>105</v>
      </c>
      <c r="Z71" s="143" t="s">
        <v>1316</v>
      </c>
      <c r="AA71" s="143" t="s">
        <v>332</v>
      </c>
      <c r="AB71" s="138" t="s">
        <v>333</v>
      </c>
      <c r="AC71" s="140">
        <v>3.5000000000000003E-2</v>
      </c>
      <c r="AD71" s="116" t="s">
        <v>59</v>
      </c>
      <c r="AE71" s="116" t="s">
        <v>62</v>
      </c>
      <c r="AF71" s="144"/>
      <c r="AG71" s="116">
        <v>1</v>
      </c>
      <c r="AH71" s="203">
        <v>1</v>
      </c>
      <c r="AI71" s="116">
        <v>1</v>
      </c>
      <c r="AJ71" s="116">
        <v>0</v>
      </c>
      <c r="AK71" s="116">
        <v>0</v>
      </c>
      <c r="AL71" s="203">
        <v>0</v>
      </c>
    </row>
    <row r="72" spans="1:38" s="2" customFormat="1" ht="30" customHeight="1">
      <c r="A72" s="142">
        <f t="shared" si="0"/>
        <v>64</v>
      </c>
      <c r="B72" s="113"/>
      <c r="C72" s="113"/>
      <c r="D72" s="113"/>
      <c r="E72" s="113"/>
      <c r="F72" s="113"/>
      <c r="G72" s="113"/>
      <c r="H72" s="113"/>
      <c r="I72" s="113"/>
      <c r="J72" s="113">
        <v>8</v>
      </c>
      <c r="K72" s="39"/>
      <c r="L72" s="114" t="s">
        <v>106</v>
      </c>
      <c r="M72" s="151" t="s">
        <v>107</v>
      </c>
      <c r="N72" s="116"/>
      <c r="O72" s="116"/>
      <c r="P72" s="117" t="s">
        <v>56</v>
      </c>
      <c r="Q72" s="190"/>
      <c r="R72" s="114" t="s">
        <v>292</v>
      </c>
      <c r="S72" s="138" t="s">
        <v>618</v>
      </c>
      <c r="T72" s="62" t="s">
        <v>30</v>
      </c>
      <c r="U72" s="114" t="s">
        <v>106</v>
      </c>
      <c r="V72" s="119" t="s">
        <v>603</v>
      </c>
      <c r="W72" s="62" t="s">
        <v>31</v>
      </c>
      <c r="X72" s="62" t="s">
        <v>30</v>
      </c>
      <c r="Y72" s="143" t="s">
        <v>108</v>
      </c>
      <c r="Z72" s="143" t="s">
        <v>331</v>
      </c>
      <c r="AA72" s="143" t="s">
        <v>332</v>
      </c>
      <c r="AB72" s="138" t="s">
        <v>334</v>
      </c>
      <c r="AC72" s="140">
        <v>3.3999999999999998E-3</v>
      </c>
      <c r="AD72" s="116" t="s">
        <v>59</v>
      </c>
      <c r="AE72" s="116" t="s">
        <v>62</v>
      </c>
      <c r="AF72" s="144"/>
      <c r="AG72" s="116">
        <v>1</v>
      </c>
      <c r="AH72" s="203">
        <v>1</v>
      </c>
      <c r="AI72" s="116">
        <v>1</v>
      </c>
      <c r="AJ72" s="116">
        <v>0</v>
      </c>
      <c r="AK72" s="116">
        <v>0</v>
      </c>
      <c r="AL72" s="203">
        <v>0</v>
      </c>
    </row>
    <row r="73" spans="1:38" s="2" customFormat="1" ht="30" customHeight="1">
      <c r="A73" s="142">
        <f t="shared" si="0"/>
        <v>65</v>
      </c>
      <c r="B73" s="113"/>
      <c r="C73" s="113"/>
      <c r="D73" s="113"/>
      <c r="E73" s="113"/>
      <c r="F73" s="113"/>
      <c r="G73" s="113"/>
      <c r="H73" s="113"/>
      <c r="I73" s="113"/>
      <c r="J73" s="113">
        <v>8</v>
      </c>
      <c r="K73" s="39"/>
      <c r="L73" s="114" t="s">
        <v>1144</v>
      </c>
      <c r="M73" s="151" t="s">
        <v>858</v>
      </c>
      <c r="N73" s="116"/>
      <c r="O73" s="116" t="s">
        <v>292</v>
      </c>
      <c r="P73" s="117" t="s">
        <v>56</v>
      </c>
      <c r="Q73" s="190"/>
      <c r="R73" s="114" t="s">
        <v>292</v>
      </c>
      <c r="S73" s="138" t="s">
        <v>618</v>
      </c>
      <c r="T73" s="62" t="s">
        <v>31</v>
      </c>
      <c r="U73" s="114"/>
      <c r="V73" s="119"/>
      <c r="W73" s="62" t="s">
        <v>31</v>
      </c>
      <c r="X73" s="62" t="s">
        <v>30</v>
      </c>
      <c r="Y73" s="143" t="s">
        <v>142</v>
      </c>
      <c r="Z73" s="143" t="s">
        <v>58</v>
      </c>
      <c r="AA73" s="143" t="s">
        <v>59</v>
      </c>
      <c r="AB73" s="138" t="s">
        <v>336</v>
      </c>
      <c r="AC73" s="140">
        <v>0.02</v>
      </c>
      <c r="AD73" s="116" t="s">
        <v>59</v>
      </c>
      <c r="AE73" s="116" t="s">
        <v>68</v>
      </c>
      <c r="AF73" s="144"/>
      <c r="AG73" s="116">
        <v>1</v>
      </c>
      <c r="AH73" s="203">
        <v>1</v>
      </c>
      <c r="AI73" s="116">
        <v>1</v>
      </c>
      <c r="AJ73" s="116">
        <v>0</v>
      </c>
      <c r="AK73" s="116">
        <v>0</v>
      </c>
      <c r="AL73" s="203">
        <v>0</v>
      </c>
    </row>
    <row r="74" spans="1:38" s="2" customFormat="1" ht="30" customHeight="1">
      <c r="A74" s="142">
        <f t="shared" si="0"/>
        <v>66</v>
      </c>
      <c r="B74" s="113"/>
      <c r="C74" s="113"/>
      <c r="D74" s="113"/>
      <c r="E74" s="113"/>
      <c r="F74" s="113"/>
      <c r="G74" s="113"/>
      <c r="H74" s="113"/>
      <c r="I74" s="113"/>
      <c r="J74" s="113">
        <v>8</v>
      </c>
      <c r="K74" s="39"/>
      <c r="L74" s="151" t="s">
        <v>524</v>
      </c>
      <c r="M74" s="151" t="s">
        <v>555</v>
      </c>
      <c r="N74" s="116" t="s">
        <v>337</v>
      </c>
      <c r="O74" s="116" t="s">
        <v>292</v>
      </c>
      <c r="P74" s="117" t="s">
        <v>56</v>
      </c>
      <c r="Q74" s="190"/>
      <c r="R74" s="114" t="s">
        <v>1177</v>
      </c>
      <c r="S74" s="138" t="s">
        <v>618</v>
      </c>
      <c r="T74" s="62" t="s">
        <v>30</v>
      </c>
      <c r="U74" s="114" t="s">
        <v>524</v>
      </c>
      <c r="V74" s="119" t="s">
        <v>604</v>
      </c>
      <c r="W74" s="62" t="s">
        <v>31</v>
      </c>
      <c r="X74" s="62" t="s">
        <v>30</v>
      </c>
      <c r="Y74" s="62" t="s">
        <v>69</v>
      </c>
      <c r="Z74" s="143" t="s">
        <v>806</v>
      </c>
      <c r="AA74" s="143" t="s">
        <v>781</v>
      </c>
      <c r="AB74" s="138" t="s">
        <v>338</v>
      </c>
      <c r="AC74" s="140">
        <v>0.44340000000000002</v>
      </c>
      <c r="AD74" s="116" t="s">
        <v>59</v>
      </c>
      <c r="AE74" s="116" t="s">
        <v>68</v>
      </c>
      <c r="AF74" s="144"/>
      <c r="AG74" s="116">
        <v>1</v>
      </c>
      <c r="AH74" s="203">
        <v>1</v>
      </c>
      <c r="AI74" s="116">
        <v>1</v>
      </c>
      <c r="AJ74" s="116">
        <v>0</v>
      </c>
      <c r="AK74" s="116">
        <v>0</v>
      </c>
      <c r="AL74" s="203">
        <v>0</v>
      </c>
    </row>
    <row r="75" spans="1:38" s="2" customFormat="1" ht="30" customHeight="1">
      <c r="A75" s="142">
        <f t="shared" si="0"/>
        <v>67</v>
      </c>
      <c r="B75" s="113"/>
      <c r="C75" s="113"/>
      <c r="D75" s="113"/>
      <c r="E75" s="113"/>
      <c r="F75" s="113"/>
      <c r="G75" s="113"/>
      <c r="H75" s="113"/>
      <c r="I75" s="113"/>
      <c r="J75" s="113">
        <v>8</v>
      </c>
      <c r="K75" s="39"/>
      <c r="L75" s="114" t="s">
        <v>101</v>
      </c>
      <c r="M75" s="116" t="s">
        <v>102</v>
      </c>
      <c r="N75" s="116"/>
      <c r="O75" s="116" t="s">
        <v>148</v>
      </c>
      <c r="P75" s="117" t="s">
        <v>56</v>
      </c>
      <c r="Q75" s="190"/>
      <c r="R75" s="114" t="s">
        <v>292</v>
      </c>
      <c r="S75" s="138" t="s">
        <v>618</v>
      </c>
      <c r="T75" s="62" t="s">
        <v>30</v>
      </c>
      <c r="U75" s="139" t="s">
        <v>101</v>
      </c>
      <c r="V75" s="119" t="s">
        <v>603</v>
      </c>
      <c r="W75" s="62" t="s">
        <v>31</v>
      </c>
      <c r="X75" s="62" t="s">
        <v>30</v>
      </c>
      <c r="Y75" s="62" t="s">
        <v>69</v>
      </c>
      <c r="Z75" s="143" t="s">
        <v>96</v>
      </c>
      <c r="AA75" s="143" t="s">
        <v>256</v>
      </c>
      <c r="AB75" s="138" t="s">
        <v>339</v>
      </c>
      <c r="AC75" s="140">
        <v>9.5999999999999992E-3</v>
      </c>
      <c r="AD75" s="116" t="s">
        <v>59</v>
      </c>
      <c r="AE75" s="116" t="s">
        <v>68</v>
      </c>
      <c r="AF75" s="144"/>
      <c r="AG75" s="116">
        <v>1</v>
      </c>
      <c r="AH75" s="203">
        <v>1</v>
      </c>
      <c r="AI75" s="116">
        <v>1</v>
      </c>
      <c r="AJ75" s="116">
        <v>0</v>
      </c>
      <c r="AK75" s="116">
        <v>0</v>
      </c>
      <c r="AL75" s="203">
        <v>0</v>
      </c>
    </row>
    <row r="76" spans="1:38" s="2" customFormat="1" ht="30" customHeight="1">
      <c r="A76" s="142">
        <f t="shared" si="0"/>
        <v>68</v>
      </c>
      <c r="B76" s="113"/>
      <c r="C76" s="113"/>
      <c r="D76" s="113"/>
      <c r="E76" s="113"/>
      <c r="F76" s="113"/>
      <c r="G76" s="113"/>
      <c r="H76" s="113"/>
      <c r="I76" s="113"/>
      <c r="J76" s="113">
        <v>8</v>
      </c>
      <c r="K76" s="39"/>
      <c r="L76" s="114" t="s">
        <v>111</v>
      </c>
      <c r="M76" s="116" t="s">
        <v>340</v>
      </c>
      <c r="N76" s="116"/>
      <c r="O76" s="116" t="s">
        <v>148</v>
      </c>
      <c r="P76" s="117" t="s">
        <v>56</v>
      </c>
      <c r="Q76" s="190"/>
      <c r="R76" s="114" t="s">
        <v>292</v>
      </c>
      <c r="S76" s="138" t="s">
        <v>618</v>
      </c>
      <c r="T76" s="62" t="s">
        <v>30</v>
      </c>
      <c r="U76" s="114" t="s">
        <v>111</v>
      </c>
      <c r="V76" s="119" t="s">
        <v>603</v>
      </c>
      <c r="W76" s="62" t="s">
        <v>31</v>
      </c>
      <c r="X76" s="62" t="s">
        <v>30</v>
      </c>
      <c r="Y76" s="62" t="s">
        <v>69</v>
      </c>
      <c r="Z76" s="143" t="s">
        <v>96</v>
      </c>
      <c r="AA76" s="143" t="s">
        <v>256</v>
      </c>
      <c r="AB76" s="138" t="s">
        <v>341</v>
      </c>
      <c r="AC76" s="140">
        <v>1.6500000000000001E-2</v>
      </c>
      <c r="AD76" s="116" t="s">
        <v>59</v>
      </c>
      <c r="AE76" s="116" t="s">
        <v>62</v>
      </c>
      <c r="AF76" s="144"/>
      <c r="AG76" s="116">
        <v>1</v>
      </c>
      <c r="AH76" s="203">
        <v>1</v>
      </c>
      <c r="AI76" s="116">
        <v>1</v>
      </c>
      <c r="AJ76" s="116">
        <v>0</v>
      </c>
      <c r="AK76" s="116">
        <v>0</v>
      </c>
      <c r="AL76" s="203">
        <v>0</v>
      </c>
    </row>
    <row r="77" spans="1:38" s="2" customFormat="1" ht="30" customHeight="1">
      <c r="A77" s="142">
        <f t="shared" si="0"/>
        <v>69</v>
      </c>
      <c r="B77" s="113"/>
      <c r="C77" s="113"/>
      <c r="D77" s="113"/>
      <c r="E77" s="113"/>
      <c r="F77" s="113"/>
      <c r="G77" s="113"/>
      <c r="H77" s="113"/>
      <c r="I77" s="113">
        <v>7</v>
      </c>
      <c r="J77" s="113"/>
      <c r="K77" s="39"/>
      <c r="L77" s="151" t="s">
        <v>112</v>
      </c>
      <c r="M77" s="151" t="s">
        <v>870</v>
      </c>
      <c r="N77" s="116"/>
      <c r="O77" s="116" t="s">
        <v>148</v>
      </c>
      <c r="P77" s="117" t="s">
        <v>56</v>
      </c>
      <c r="Q77" s="190"/>
      <c r="R77" s="114" t="s">
        <v>292</v>
      </c>
      <c r="S77" s="138" t="s">
        <v>618</v>
      </c>
      <c r="T77" s="62" t="s">
        <v>30</v>
      </c>
      <c r="U77" s="151" t="s">
        <v>862</v>
      </c>
      <c r="V77" s="119" t="s">
        <v>603</v>
      </c>
      <c r="W77" s="62" t="s">
        <v>31</v>
      </c>
      <c r="X77" s="62" t="s">
        <v>30</v>
      </c>
      <c r="Y77" s="62" t="s">
        <v>69</v>
      </c>
      <c r="Z77" s="143" t="s">
        <v>868</v>
      </c>
      <c r="AA77" s="143"/>
      <c r="AB77" s="138" t="s">
        <v>342</v>
      </c>
      <c r="AC77" s="140">
        <v>1.8800000000000001E-2</v>
      </c>
      <c r="AD77" s="116" t="s">
        <v>59</v>
      </c>
      <c r="AE77" s="116" t="s">
        <v>62</v>
      </c>
      <c r="AF77" s="144"/>
      <c r="AG77" s="116">
        <v>1</v>
      </c>
      <c r="AH77" s="203">
        <v>1</v>
      </c>
      <c r="AI77" s="116">
        <v>1</v>
      </c>
      <c r="AJ77" s="116">
        <v>0</v>
      </c>
      <c r="AK77" s="116">
        <v>0</v>
      </c>
      <c r="AL77" s="203">
        <v>0</v>
      </c>
    </row>
    <row r="78" spans="1:38" s="2" customFormat="1" ht="30" customHeight="1">
      <c r="A78" s="142">
        <f t="shared" si="0"/>
        <v>70</v>
      </c>
      <c r="B78" s="113"/>
      <c r="C78" s="113"/>
      <c r="D78" s="113"/>
      <c r="E78" s="113"/>
      <c r="F78" s="113"/>
      <c r="G78" s="113"/>
      <c r="H78" s="113"/>
      <c r="I78" s="113">
        <v>7</v>
      </c>
      <c r="J78" s="113"/>
      <c r="K78" s="39"/>
      <c r="L78" s="151" t="s">
        <v>548</v>
      </c>
      <c r="M78" s="151" t="s">
        <v>549</v>
      </c>
      <c r="N78" s="116" t="s">
        <v>337</v>
      </c>
      <c r="O78" s="116" t="s">
        <v>292</v>
      </c>
      <c r="P78" s="117" t="s">
        <v>56</v>
      </c>
      <c r="Q78" s="190"/>
      <c r="R78" s="114" t="s">
        <v>1177</v>
      </c>
      <c r="S78" s="138" t="s">
        <v>618</v>
      </c>
      <c r="T78" s="62" t="s">
        <v>30</v>
      </c>
      <c r="U78" s="151" t="s">
        <v>569</v>
      </c>
      <c r="V78" s="119" t="s">
        <v>600</v>
      </c>
      <c r="W78" s="62" t="s">
        <v>31</v>
      </c>
      <c r="X78" s="62" t="s">
        <v>30</v>
      </c>
      <c r="Y78" s="62" t="s">
        <v>69</v>
      </c>
      <c r="Z78" s="143" t="s">
        <v>802</v>
      </c>
      <c r="AA78" s="143" t="s">
        <v>781</v>
      </c>
      <c r="AB78" s="138" t="s">
        <v>343</v>
      </c>
      <c r="AC78" s="140">
        <v>0.38690000000000002</v>
      </c>
      <c r="AD78" s="116" t="s">
        <v>59</v>
      </c>
      <c r="AE78" s="116" t="s">
        <v>68</v>
      </c>
      <c r="AF78" s="144"/>
      <c r="AG78" s="116">
        <v>1</v>
      </c>
      <c r="AH78" s="203">
        <v>1</v>
      </c>
      <c r="AI78" s="116">
        <v>1</v>
      </c>
      <c r="AJ78" s="116">
        <v>0</v>
      </c>
      <c r="AK78" s="116">
        <v>0</v>
      </c>
      <c r="AL78" s="203">
        <v>0</v>
      </c>
    </row>
    <row r="79" spans="1:38" s="2" customFormat="1" ht="30" customHeight="1">
      <c r="A79" s="142">
        <f t="shared" ref="A79:A142" si="1">ROW()-8</f>
        <v>71</v>
      </c>
      <c r="B79" s="113"/>
      <c r="C79" s="113"/>
      <c r="D79" s="113"/>
      <c r="E79" s="113"/>
      <c r="F79" s="113"/>
      <c r="G79" s="113"/>
      <c r="H79" s="113">
        <v>6</v>
      </c>
      <c r="I79" s="113"/>
      <c r="J79" s="113"/>
      <c r="K79" s="39"/>
      <c r="L79" s="114" t="s">
        <v>1504</v>
      </c>
      <c r="M79" s="116" t="s">
        <v>1498</v>
      </c>
      <c r="N79" s="116"/>
      <c r="O79" s="116" t="s">
        <v>292</v>
      </c>
      <c r="P79" s="117" t="s">
        <v>56</v>
      </c>
      <c r="Q79" s="190"/>
      <c r="R79" s="114" t="s">
        <v>292</v>
      </c>
      <c r="S79" s="138" t="s">
        <v>618</v>
      </c>
      <c r="T79" s="62" t="s">
        <v>30</v>
      </c>
      <c r="U79" s="114" t="s">
        <v>888</v>
      </c>
      <c r="V79" s="146" t="s">
        <v>602</v>
      </c>
      <c r="W79" s="62" t="s">
        <v>30</v>
      </c>
      <c r="X79" s="62" t="s">
        <v>31</v>
      </c>
      <c r="Y79" s="62" t="s">
        <v>61</v>
      </c>
      <c r="Z79" s="143" t="s">
        <v>58</v>
      </c>
      <c r="AA79" s="143" t="s">
        <v>59</v>
      </c>
      <c r="AB79" s="138"/>
      <c r="AC79" s="140">
        <f>AC80+AC81</f>
        <v>0.93090000000000006</v>
      </c>
      <c r="AD79" s="116" t="s">
        <v>59</v>
      </c>
      <c r="AE79" s="116" t="s">
        <v>62</v>
      </c>
      <c r="AF79" s="144"/>
      <c r="AG79" s="116">
        <v>1</v>
      </c>
      <c r="AH79" s="203">
        <v>1</v>
      </c>
      <c r="AI79" s="116">
        <v>1</v>
      </c>
      <c r="AJ79" s="116">
        <v>0</v>
      </c>
      <c r="AK79" s="116">
        <v>0</v>
      </c>
      <c r="AL79" s="203">
        <v>0</v>
      </c>
    </row>
    <row r="80" spans="1:38" s="2" customFormat="1" ht="30" customHeight="1">
      <c r="A80" s="142">
        <f t="shared" si="1"/>
        <v>72</v>
      </c>
      <c r="B80" s="113"/>
      <c r="C80" s="113"/>
      <c r="D80" s="113"/>
      <c r="E80" s="113"/>
      <c r="F80" s="113"/>
      <c r="G80" s="113"/>
      <c r="H80" s="113"/>
      <c r="I80" s="113">
        <v>7</v>
      </c>
      <c r="J80" s="113"/>
      <c r="K80" s="39"/>
      <c r="L80" s="114" t="s">
        <v>793</v>
      </c>
      <c r="M80" s="116" t="s">
        <v>1490</v>
      </c>
      <c r="N80" s="116"/>
      <c r="O80" s="116"/>
      <c r="P80" s="117" t="s">
        <v>56</v>
      </c>
      <c r="Q80" s="190"/>
      <c r="R80" s="114" t="s">
        <v>292</v>
      </c>
      <c r="S80" s="138" t="s">
        <v>618</v>
      </c>
      <c r="T80" s="62" t="s">
        <v>30</v>
      </c>
      <c r="U80" s="139" t="s">
        <v>535</v>
      </c>
      <c r="V80" s="119" t="s">
        <v>603</v>
      </c>
      <c r="W80" s="62" t="s">
        <v>31</v>
      </c>
      <c r="X80" s="62" t="s">
        <v>30</v>
      </c>
      <c r="Y80" s="62" t="s">
        <v>69</v>
      </c>
      <c r="Z80" s="143" t="s">
        <v>233</v>
      </c>
      <c r="AA80" s="143" t="s">
        <v>80</v>
      </c>
      <c r="AB80" s="138" t="s">
        <v>344</v>
      </c>
      <c r="AC80" s="140">
        <v>0.81840000000000002</v>
      </c>
      <c r="AD80" s="116" t="s">
        <v>59</v>
      </c>
      <c r="AE80" s="116" t="s">
        <v>68</v>
      </c>
      <c r="AF80" s="144"/>
      <c r="AG80" s="116">
        <v>1</v>
      </c>
      <c r="AH80" s="203">
        <v>1</v>
      </c>
      <c r="AI80" s="116">
        <v>1</v>
      </c>
      <c r="AJ80" s="116">
        <v>0</v>
      </c>
      <c r="AK80" s="116">
        <v>0</v>
      </c>
      <c r="AL80" s="203">
        <v>0</v>
      </c>
    </row>
    <row r="81" spans="1:38" s="2" customFormat="1" ht="30" customHeight="1">
      <c r="A81" s="142">
        <f t="shared" si="1"/>
        <v>73</v>
      </c>
      <c r="B81" s="113"/>
      <c r="C81" s="113"/>
      <c r="D81" s="113"/>
      <c r="E81" s="113"/>
      <c r="F81" s="113"/>
      <c r="G81" s="113"/>
      <c r="H81" s="113"/>
      <c r="I81" s="113">
        <v>7</v>
      </c>
      <c r="J81" s="113"/>
      <c r="K81" s="39"/>
      <c r="L81" s="114" t="s">
        <v>119</v>
      </c>
      <c r="M81" s="116" t="s">
        <v>120</v>
      </c>
      <c r="N81" s="116"/>
      <c r="O81" s="116" t="s">
        <v>148</v>
      </c>
      <c r="P81" s="117" t="s">
        <v>56</v>
      </c>
      <c r="Q81" s="190"/>
      <c r="R81" s="114" t="s">
        <v>292</v>
      </c>
      <c r="S81" s="138" t="s">
        <v>618</v>
      </c>
      <c r="T81" s="62" t="s">
        <v>30</v>
      </c>
      <c r="U81" s="114" t="s">
        <v>119</v>
      </c>
      <c r="V81" s="119" t="s">
        <v>603</v>
      </c>
      <c r="W81" s="62" t="s">
        <v>31</v>
      </c>
      <c r="X81" s="62" t="s">
        <v>30</v>
      </c>
      <c r="Y81" s="62" t="s">
        <v>89</v>
      </c>
      <c r="Z81" s="151" t="s">
        <v>346</v>
      </c>
      <c r="AA81" s="151" t="s">
        <v>323</v>
      </c>
      <c r="AB81" s="138"/>
      <c r="AC81" s="140">
        <v>0.1125</v>
      </c>
      <c r="AD81" s="116" t="s">
        <v>59</v>
      </c>
      <c r="AE81" s="116" t="s">
        <v>62</v>
      </c>
      <c r="AF81" s="144"/>
      <c r="AG81" s="116">
        <v>1</v>
      </c>
      <c r="AH81" s="203">
        <v>1</v>
      </c>
      <c r="AI81" s="116">
        <v>1</v>
      </c>
      <c r="AJ81" s="116">
        <v>0</v>
      </c>
      <c r="AK81" s="116">
        <v>0</v>
      </c>
      <c r="AL81" s="203">
        <v>0</v>
      </c>
    </row>
    <row r="82" spans="1:38" s="2" customFormat="1" ht="30" customHeight="1">
      <c r="A82" s="142">
        <f t="shared" si="1"/>
        <v>74</v>
      </c>
      <c r="B82" s="113"/>
      <c r="C82" s="113"/>
      <c r="D82" s="113"/>
      <c r="E82" s="113"/>
      <c r="F82" s="113"/>
      <c r="G82" s="113">
        <v>5</v>
      </c>
      <c r="H82" s="113"/>
      <c r="I82" s="113"/>
      <c r="J82" s="113"/>
      <c r="K82" s="39"/>
      <c r="L82" s="114" t="s">
        <v>1657</v>
      </c>
      <c r="M82" s="116" t="s">
        <v>1658</v>
      </c>
      <c r="N82" s="116" t="s">
        <v>337</v>
      </c>
      <c r="O82" s="116" t="s">
        <v>292</v>
      </c>
      <c r="P82" s="117" t="s">
        <v>56</v>
      </c>
      <c r="Q82" s="190"/>
      <c r="R82" s="114" t="s">
        <v>292</v>
      </c>
      <c r="S82" s="138" t="s">
        <v>618</v>
      </c>
      <c r="T82" s="62" t="s">
        <v>30</v>
      </c>
      <c r="U82" s="114" t="s">
        <v>121</v>
      </c>
      <c r="V82" s="146" t="s">
        <v>602</v>
      </c>
      <c r="W82" s="62" t="s">
        <v>30</v>
      </c>
      <c r="X82" s="62" t="s">
        <v>31</v>
      </c>
      <c r="Y82" s="62" t="s">
        <v>61</v>
      </c>
      <c r="Z82" s="143" t="s">
        <v>58</v>
      </c>
      <c r="AA82" s="143" t="s">
        <v>59</v>
      </c>
      <c r="AB82" s="138"/>
      <c r="AC82" s="140">
        <f>AC83+AC86+AC87+AC95</f>
        <v>2.3970199999999999</v>
      </c>
      <c r="AD82" s="116" t="s">
        <v>59</v>
      </c>
      <c r="AE82" s="116" t="s">
        <v>62</v>
      </c>
      <c r="AF82" s="144"/>
      <c r="AG82" s="116">
        <v>1</v>
      </c>
      <c r="AH82" s="203">
        <v>1</v>
      </c>
      <c r="AI82" s="116">
        <v>1</v>
      </c>
      <c r="AJ82" s="116">
        <v>0</v>
      </c>
      <c r="AK82" s="116">
        <v>0</v>
      </c>
      <c r="AL82" s="203">
        <v>0</v>
      </c>
    </row>
    <row r="83" spans="1:38" s="2" customFormat="1" ht="30" customHeight="1">
      <c r="A83" s="142">
        <f t="shared" si="1"/>
        <v>75</v>
      </c>
      <c r="B83" s="113"/>
      <c r="C83" s="113"/>
      <c r="D83" s="113"/>
      <c r="E83" s="113"/>
      <c r="F83" s="113"/>
      <c r="G83" s="113"/>
      <c r="H83" s="113">
        <v>6</v>
      </c>
      <c r="I83" s="113"/>
      <c r="J83" s="113"/>
      <c r="K83" s="39"/>
      <c r="L83" s="114" t="s">
        <v>559</v>
      </c>
      <c r="M83" s="116" t="s">
        <v>560</v>
      </c>
      <c r="N83" s="116"/>
      <c r="O83" s="116"/>
      <c r="P83" s="117" t="s">
        <v>56</v>
      </c>
      <c r="Q83" s="190"/>
      <c r="R83" s="114" t="s">
        <v>1177</v>
      </c>
      <c r="S83" s="138" t="s">
        <v>618</v>
      </c>
      <c r="T83" s="62" t="s">
        <v>30</v>
      </c>
      <c r="U83" s="119" t="s">
        <v>122</v>
      </c>
      <c r="V83" s="119" t="s">
        <v>604</v>
      </c>
      <c r="W83" s="62" t="s">
        <v>31</v>
      </c>
      <c r="X83" s="62" t="s">
        <v>30</v>
      </c>
      <c r="Y83" s="62" t="s">
        <v>61</v>
      </c>
      <c r="Z83" s="151" t="s">
        <v>58</v>
      </c>
      <c r="AA83" s="143" t="s">
        <v>59</v>
      </c>
      <c r="AB83" s="138" t="s">
        <v>123</v>
      </c>
      <c r="AC83" s="140">
        <f>AC84+AC85</f>
        <v>0.1933</v>
      </c>
      <c r="AD83" s="116" t="s">
        <v>59</v>
      </c>
      <c r="AE83" s="116" t="s">
        <v>62</v>
      </c>
      <c r="AF83" s="144"/>
      <c r="AG83" s="116">
        <v>1</v>
      </c>
      <c r="AH83" s="203">
        <v>1</v>
      </c>
      <c r="AI83" s="116">
        <v>1</v>
      </c>
      <c r="AJ83" s="116">
        <v>0</v>
      </c>
      <c r="AK83" s="116">
        <v>0</v>
      </c>
      <c r="AL83" s="203">
        <v>0</v>
      </c>
    </row>
    <row r="84" spans="1:38" s="2" customFormat="1" ht="30" customHeight="1">
      <c r="A84" s="142">
        <f t="shared" si="1"/>
        <v>76</v>
      </c>
      <c r="B84" s="113"/>
      <c r="C84" s="113"/>
      <c r="D84" s="113"/>
      <c r="E84" s="113"/>
      <c r="F84" s="113"/>
      <c r="G84" s="113"/>
      <c r="H84" s="113"/>
      <c r="I84" s="113">
        <v>7</v>
      </c>
      <c r="J84" s="113"/>
      <c r="K84" s="39"/>
      <c r="L84" s="114" t="s">
        <v>557</v>
      </c>
      <c r="M84" s="116" t="s">
        <v>558</v>
      </c>
      <c r="N84" s="116"/>
      <c r="O84" s="116" t="s">
        <v>148</v>
      </c>
      <c r="P84" s="117" t="s">
        <v>56</v>
      </c>
      <c r="Q84" s="190"/>
      <c r="R84" s="114" t="s">
        <v>1177</v>
      </c>
      <c r="S84" s="138" t="s">
        <v>618</v>
      </c>
      <c r="T84" s="62" t="s">
        <v>30</v>
      </c>
      <c r="U84" s="63" t="s">
        <v>557</v>
      </c>
      <c r="V84" s="119" t="s">
        <v>604</v>
      </c>
      <c r="W84" s="62" t="s">
        <v>31</v>
      </c>
      <c r="X84" s="62" t="s">
        <v>30</v>
      </c>
      <c r="Y84" s="62" t="s">
        <v>69</v>
      </c>
      <c r="Z84" s="143" t="s">
        <v>162</v>
      </c>
      <c r="AA84" s="143" t="s">
        <v>118</v>
      </c>
      <c r="AB84" s="138" t="s">
        <v>123</v>
      </c>
      <c r="AC84" s="140">
        <v>0.17499999999999999</v>
      </c>
      <c r="AD84" s="116" t="s">
        <v>59</v>
      </c>
      <c r="AE84" s="116" t="s">
        <v>68</v>
      </c>
      <c r="AF84" s="144"/>
      <c r="AG84" s="116">
        <v>1</v>
      </c>
      <c r="AH84" s="203">
        <v>1</v>
      </c>
      <c r="AI84" s="116">
        <v>1</v>
      </c>
      <c r="AJ84" s="116">
        <v>0</v>
      </c>
      <c r="AK84" s="116">
        <v>0</v>
      </c>
      <c r="AL84" s="203">
        <v>0</v>
      </c>
    </row>
    <row r="85" spans="1:38" s="2" customFormat="1" ht="30" customHeight="1">
      <c r="A85" s="142">
        <f t="shared" si="1"/>
        <v>77</v>
      </c>
      <c r="B85" s="113"/>
      <c r="C85" s="113"/>
      <c r="D85" s="113"/>
      <c r="E85" s="113"/>
      <c r="F85" s="113"/>
      <c r="G85" s="113"/>
      <c r="H85" s="113"/>
      <c r="I85" s="113">
        <v>7</v>
      </c>
      <c r="J85" s="113"/>
      <c r="K85" s="39"/>
      <c r="L85" s="114" t="s">
        <v>1145</v>
      </c>
      <c r="M85" s="116" t="s">
        <v>126</v>
      </c>
      <c r="N85" s="116"/>
      <c r="O85" s="116" t="s">
        <v>148</v>
      </c>
      <c r="P85" s="117" t="s">
        <v>56</v>
      </c>
      <c r="Q85" s="190"/>
      <c r="R85" s="114" t="s">
        <v>1239</v>
      </c>
      <c r="S85" s="138" t="s">
        <v>618</v>
      </c>
      <c r="T85" s="62" t="s">
        <v>30</v>
      </c>
      <c r="U85" s="63" t="s">
        <v>125</v>
      </c>
      <c r="V85" s="119" t="s">
        <v>600</v>
      </c>
      <c r="W85" s="62" t="s">
        <v>31</v>
      </c>
      <c r="X85" s="62" t="s">
        <v>30</v>
      </c>
      <c r="Y85" s="62" t="s">
        <v>69</v>
      </c>
      <c r="Z85" s="143" t="s">
        <v>162</v>
      </c>
      <c r="AA85" s="143" t="s">
        <v>118</v>
      </c>
      <c r="AB85" s="138" t="s">
        <v>127</v>
      </c>
      <c r="AC85" s="140">
        <v>1.83E-2</v>
      </c>
      <c r="AD85" s="116" t="s">
        <v>59</v>
      </c>
      <c r="AE85" s="116" t="s">
        <v>68</v>
      </c>
      <c r="AF85" s="144"/>
      <c r="AG85" s="116">
        <v>1</v>
      </c>
      <c r="AH85" s="203">
        <v>1</v>
      </c>
      <c r="AI85" s="116">
        <v>1</v>
      </c>
      <c r="AJ85" s="116">
        <v>0</v>
      </c>
      <c r="AK85" s="116">
        <v>0</v>
      </c>
      <c r="AL85" s="203">
        <v>0</v>
      </c>
    </row>
    <row r="86" spans="1:38" s="2" customFormat="1" ht="30" customHeight="1">
      <c r="A86" s="142">
        <f t="shared" si="1"/>
        <v>78</v>
      </c>
      <c r="B86" s="113"/>
      <c r="C86" s="113"/>
      <c r="D86" s="113"/>
      <c r="E86" s="113"/>
      <c r="F86" s="113"/>
      <c r="G86" s="113"/>
      <c r="H86" s="113">
        <v>6</v>
      </c>
      <c r="I86" s="113"/>
      <c r="J86" s="113"/>
      <c r="K86" s="39"/>
      <c r="L86" s="114" t="s">
        <v>632</v>
      </c>
      <c r="M86" s="151" t="s">
        <v>347</v>
      </c>
      <c r="N86" s="116" t="s">
        <v>1484</v>
      </c>
      <c r="O86" s="116" t="s">
        <v>292</v>
      </c>
      <c r="P86" s="117" t="s">
        <v>56</v>
      </c>
      <c r="Q86" s="190"/>
      <c r="R86" s="114" t="s">
        <v>292</v>
      </c>
      <c r="S86" s="113" t="s">
        <v>305</v>
      </c>
      <c r="T86" s="62" t="s">
        <v>30</v>
      </c>
      <c r="U86" s="113" t="s">
        <v>632</v>
      </c>
      <c r="V86" s="119" t="s">
        <v>599</v>
      </c>
      <c r="W86" s="62" t="s">
        <v>31</v>
      </c>
      <c r="X86" s="62" t="s">
        <v>30</v>
      </c>
      <c r="Y86" s="62" t="s">
        <v>57</v>
      </c>
      <c r="Z86" s="143" t="s">
        <v>58</v>
      </c>
      <c r="AA86" s="143" t="s">
        <v>59</v>
      </c>
      <c r="AB86" s="138"/>
      <c r="AC86" s="140">
        <v>0.373</v>
      </c>
      <c r="AD86" s="116" t="s">
        <v>59</v>
      </c>
      <c r="AE86" s="116" t="s">
        <v>68</v>
      </c>
      <c r="AF86" s="144"/>
      <c r="AG86" s="116">
        <v>1</v>
      </c>
      <c r="AH86" s="203">
        <v>1</v>
      </c>
      <c r="AI86" s="116">
        <v>1</v>
      </c>
      <c r="AJ86" s="116">
        <v>0</v>
      </c>
      <c r="AK86" s="116">
        <v>0</v>
      </c>
      <c r="AL86" s="203">
        <v>0</v>
      </c>
    </row>
    <row r="87" spans="1:38" s="2" customFormat="1" ht="30" customHeight="1">
      <c r="A87" s="142">
        <f t="shared" si="1"/>
        <v>79</v>
      </c>
      <c r="B87" s="113"/>
      <c r="C87" s="113"/>
      <c r="D87" s="113"/>
      <c r="E87" s="113"/>
      <c r="F87" s="113"/>
      <c r="G87" s="113"/>
      <c r="H87" s="113">
        <v>6</v>
      </c>
      <c r="I87" s="113"/>
      <c r="J87" s="113"/>
      <c r="K87" s="39"/>
      <c r="L87" s="114" t="s">
        <v>128</v>
      </c>
      <c r="M87" s="116" t="s">
        <v>129</v>
      </c>
      <c r="N87" s="116"/>
      <c r="O87" s="116"/>
      <c r="P87" s="117" t="s">
        <v>56</v>
      </c>
      <c r="Q87" s="190"/>
      <c r="R87" s="114" t="s">
        <v>1177</v>
      </c>
      <c r="S87" s="138" t="s">
        <v>618</v>
      </c>
      <c r="T87" s="62" t="s">
        <v>30</v>
      </c>
      <c r="U87" s="119" t="s">
        <v>486</v>
      </c>
      <c r="V87" s="119" t="s">
        <v>604</v>
      </c>
      <c r="W87" s="62" t="s">
        <v>31</v>
      </c>
      <c r="X87" s="62" t="s">
        <v>30</v>
      </c>
      <c r="Y87" s="62" t="s">
        <v>61</v>
      </c>
      <c r="Z87" s="143" t="s">
        <v>58</v>
      </c>
      <c r="AA87" s="143" t="s">
        <v>59</v>
      </c>
      <c r="AB87" s="138"/>
      <c r="AC87" s="140">
        <f>AC88+AC93+AC94</f>
        <v>0.88950000000000007</v>
      </c>
      <c r="AD87" s="116" t="s">
        <v>59</v>
      </c>
      <c r="AE87" s="116" t="s">
        <v>62</v>
      </c>
      <c r="AF87" s="144"/>
      <c r="AG87" s="116">
        <v>1</v>
      </c>
      <c r="AH87" s="203">
        <v>1</v>
      </c>
      <c r="AI87" s="116">
        <v>1</v>
      </c>
      <c r="AJ87" s="116">
        <v>0</v>
      </c>
      <c r="AK87" s="116">
        <v>0</v>
      </c>
      <c r="AL87" s="203">
        <v>0</v>
      </c>
    </row>
    <row r="88" spans="1:38" s="2" customFormat="1" ht="30" customHeight="1">
      <c r="A88" s="142">
        <f t="shared" si="1"/>
        <v>80</v>
      </c>
      <c r="B88" s="113"/>
      <c r="C88" s="113"/>
      <c r="D88" s="113"/>
      <c r="E88" s="113"/>
      <c r="F88" s="113"/>
      <c r="G88" s="113"/>
      <c r="H88" s="113"/>
      <c r="I88" s="113">
        <v>7</v>
      </c>
      <c r="J88" s="113"/>
      <c r="K88" s="39"/>
      <c r="L88" s="114" t="s">
        <v>571</v>
      </c>
      <c r="M88" s="116" t="s">
        <v>572</v>
      </c>
      <c r="N88" s="116"/>
      <c r="O88" s="116"/>
      <c r="P88" s="117" t="s">
        <v>56</v>
      </c>
      <c r="Q88" s="190"/>
      <c r="R88" s="114" t="s">
        <v>1177</v>
      </c>
      <c r="S88" s="138" t="s">
        <v>618</v>
      </c>
      <c r="T88" s="62" t="s">
        <v>30</v>
      </c>
      <c r="U88" s="119" t="s">
        <v>522</v>
      </c>
      <c r="V88" s="119" t="s">
        <v>604</v>
      </c>
      <c r="W88" s="62" t="s">
        <v>31</v>
      </c>
      <c r="X88" s="62" t="s">
        <v>30</v>
      </c>
      <c r="Y88" s="62" t="s">
        <v>61</v>
      </c>
      <c r="Z88" s="143" t="s">
        <v>58</v>
      </c>
      <c r="AA88" s="143" t="s">
        <v>59</v>
      </c>
      <c r="AB88" s="138"/>
      <c r="AC88" s="140">
        <f>AC89+AC90+AC91+AC92</f>
        <v>0.48380000000000001</v>
      </c>
      <c r="AD88" s="116" t="s">
        <v>59</v>
      </c>
      <c r="AE88" s="116" t="s">
        <v>68</v>
      </c>
      <c r="AF88" s="144"/>
      <c r="AG88" s="116">
        <v>1</v>
      </c>
      <c r="AH88" s="203">
        <v>1</v>
      </c>
      <c r="AI88" s="116">
        <v>1</v>
      </c>
      <c r="AJ88" s="116">
        <v>0</v>
      </c>
      <c r="AK88" s="116">
        <v>0</v>
      </c>
      <c r="AL88" s="203">
        <v>0</v>
      </c>
    </row>
    <row r="89" spans="1:38" s="2" customFormat="1" ht="30" customHeight="1">
      <c r="A89" s="142">
        <f t="shared" si="1"/>
        <v>81</v>
      </c>
      <c r="B89" s="113"/>
      <c r="C89" s="113"/>
      <c r="D89" s="113"/>
      <c r="E89" s="113"/>
      <c r="F89" s="113"/>
      <c r="G89" s="113"/>
      <c r="H89" s="113"/>
      <c r="I89" s="113"/>
      <c r="J89" s="113">
        <v>8</v>
      </c>
      <c r="K89" s="39"/>
      <c r="L89" s="114" t="s">
        <v>545</v>
      </c>
      <c r="M89" s="151" t="s">
        <v>574</v>
      </c>
      <c r="N89" s="116"/>
      <c r="O89" s="116" t="s">
        <v>292</v>
      </c>
      <c r="P89" s="117" t="s">
        <v>56</v>
      </c>
      <c r="Q89" s="190"/>
      <c r="R89" s="114" t="s">
        <v>292</v>
      </c>
      <c r="S89" s="138" t="s">
        <v>618</v>
      </c>
      <c r="T89" s="62" t="s">
        <v>31</v>
      </c>
      <c r="U89" s="114"/>
      <c r="V89" s="119"/>
      <c r="W89" s="62" t="s">
        <v>31</v>
      </c>
      <c r="X89" s="62" t="s">
        <v>30</v>
      </c>
      <c r="Y89" s="143" t="s">
        <v>142</v>
      </c>
      <c r="Z89" s="143" t="s">
        <v>58</v>
      </c>
      <c r="AA89" s="143" t="s">
        <v>59</v>
      </c>
      <c r="AB89" s="138" t="s">
        <v>336</v>
      </c>
      <c r="AC89" s="140">
        <v>2E-3</v>
      </c>
      <c r="AD89" s="116" t="s">
        <v>59</v>
      </c>
      <c r="AE89" s="116" t="s">
        <v>68</v>
      </c>
      <c r="AF89" s="144"/>
      <c r="AG89" s="116">
        <v>1</v>
      </c>
      <c r="AH89" s="203">
        <v>1</v>
      </c>
      <c r="AI89" s="116">
        <v>1</v>
      </c>
      <c r="AJ89" s="116">
        <v>0</v>
      </c>
      <c r="AK89" s="116">
        <v>0</v>
      </c>
      <c r="AL89" s="203">
        <v>0</v>
      </c>
    </row>
    <row r="90" spans="1:38" s="2" customFormat="1" ht="30" customHeight="1">
      <c r="A90" s="142">
        <f t="shared" si="1"/>
        <v>82</v>
      </c>
      <c r="B90" s="113"/>
      <c r="C90" s="113"/>
      <c r="D90" s="113"/>
      <c r="E90" s="113"/>
      <c r="F90" s="113"/>
      <c r="G90" s="113"/>
      <c r="H90" s="113"/>
      <c r="I90" s="113"/>
      <c r="J90" s="113">
        <v>8</v>
      </c>
      <c r="K90" s="39"/>
      <c r="L90" s="151" t="s">
        <v>131</v>
      </c>
      <c r="M90" s="151" t="s">
        <v>132</v>
      </c>
      <c r="N90" s="116"/>
      <c r="O90" s="116" t="s">
        <v>148</v>
      </c>
      <c r="P90" s="117" t="s">
        <v>56</v>
      </c>
      <c r="Q90" s="190"/>
      <c r="R90" s="114" t="s">
        <v>292</v>
      </c>
      <c r="S90" s="138" t="s">
        <v>618</v>
      </c>
      <c r="T90" s="62" t="s">
        <v>30</v>
      </c>
      <c r="U90" s="117" t="s">
        <v>131</v>
      </c>
      <c r="V90" s="119" t="s">
        <v>603</v>
      </c>
      <c r="W90" s="62" t="s">
        <v>31</v>
      </c>
      <c r="X90" s="62" t="s">
        <v>30</v>
      </c>
      <c r="Y90" s="62" t="s">
        <v>69</v>
      </c>
      <c r="Z90" s="143" t="s">
        <v>162</v>
      </c>
      <c r="AA90" s="143" t="s">
        <v>118</v>
      </c>
      <c r="AB90" s="138" t="s">
        <v>133</v>
      </c>
      <c r="AC90" s="140">
        <v>2.8799999999999999E-2</v>
      </c>
      <c r="AD90" s="116" t="s">
        <v>59</v>
      </c>
      <c r="AE90" s="116" t="s">
        <v>68</v>
      </c>
      <c r="AF90" s="65"/>
      <c r="AG90" s="116">
        <v>1</v>
      </c>
      <c r="AH90" s="203">
        <v>1</v>
      </c>
      <c r="AI90" s="116">
        <v>1</v>
      </c>
      <c r="AJ90" s="116">
        <v>0</v>
      </c>
      <c r="AK90" s="116">
        <v>0</v>
      </c>
      <c r="AL90" s="203">
        <v>0</v>
      </c>
    </row>
    <row r="91" spans="1:38" s="2" customFormat="1" ht="30" customHeight="1">
      <c r="A91" s="142">
        <f t="shared" si="1"/>
        <v>83</v>
      </c>
      <c r="B91" s="113"/>
      <c r="C91" s="113"/>
      <c r="D91" s="113"/>
      <c r="E91" s="113"/>
      <c r="F91" s="113"/>
      <c r="G91" s="113"/>
      <c r="H91" s="113"/>
      <c r="I91" s="113"/>
      <c r="J91" s="113">
        <v>8</v>
      </c>
      <c r="K91" s="39"/>
      <c r="L91" s="151" t="s">
        <v>542</v>
      </c>
      <c r="M91" s="151" t="s">
        <v>348</v>
      </c>
      <c r="N91" s="116" t="s">
        <v>337</v>
      </c>
      <c r="O91" s="116" t="s">
        <v>292</v>
      </c>
      <c r="P91" s="117" t="s">
        <v>56</v>
      </c>
      <c r="Q91" s="190"/>
      <c r="R91" s="114" t="s">
        <v>1177</v>
      </c>
      <c r="S91" s="138" t="s">
        <v>618</v>
      </c>
      <c r="T91" s="62" t="s">
        <v>30</v>
      </c>
      <c r="U91" s="114" t="s">
        <v>928</v>
      </c>
      <c r="V91" s="119" t="s">
        <v>604</v>
      </c>
      <c r="W91" s="62" t="s">
        <v>31</v>
      </c>
      <c r="X91" s="62" t="s">
        <v>30</v>
      </c>
      <c r="Y91" s="62" t="s">
        <v>69</v>
      </c>
      <c r="Z91" s="143" t="s">
        <v>802</v>
      </c>
      <c r="AA91" s="143" t="s">
        <v>781</v>
      </c>
      <c r="AB91" s="138" t="s">
        <v>338</v>
      </c>
      <c r="AC91" s="140">
        <v>0.44340000000000002</v>
      </c>
      <c r="AD91" s="116" t="s">
        <v>59</v>
      </c>
      <c r="AE91" s="116" t="s">
        <v>68</v>
      </c>
      <c r="AF91" s="65"/>
      <c r="AG91" s="116">
        <v>1</v>
      </c>
      <c r="AH91" s="203">
        <v>1</v>
      </c>
      <c r="AI91" s="116">
        <v>1</v>
      </c>
      <c r="AJ91" s="116">
        <v>0</v>
      </c>
      <c r="AK91" s="116">
        <v>0</v>
      </c>
      <c r="AL91" s="203">
        <v>0</v>
      </c>
    </row>
    <row r="92" spans="1:38" s="2" customFormat="1" ht="30" customHeight="1">
      <c r="A92" s="142">
        <f t="shared" si="1"/>
        <v>84</v>
      </c>
      <c r="B92" s="113"/>
      <c r="C92" s="113"/>
      <c r="D92" s="113"/>
      <c r="E92" s="113"/>
      <c r="F92" s="113"/>
      <c r="G92" s="113"/>
      <c r="H92" s="113"/>
      <c r="I92" s="113"/>
      <c r="J92" s="113">
        <v>8</v>
      </c>
      <c r="K92" s="39"/>
      <c r="L92" s="114" t="s">
        <v>101</v>
      </c>
      <c r="M92" s="116" t="s">
        <v>102</v>
      </c>
      <c r="N92" s="116"/>
      <c r="O92" s="116" t="s">
        <v>148</v>
      </c>
      <c r="P92" s="117" t="s">
        <v>56</v>
      </c>
      <c r="Q92" s="190"/>
      <c r="R92" s="114" t="s">
        <v>292</v>
      </c>
      <c r="S92" s="138" t="s">
        <v>618</v>
      </c>
      <c r="T92" s="62" t="s">
        <v>30</v>
      </c>
      <c r="U92" s="139" t="s">
        <v>101</v>
      </c>
      <c r="V92" s="119" t="s">
        <v>603</v>
      </c>
      <c r="W92" s="62" t="s">
        <v>31</v>
      </c>
      <c r="X92" s="62" t="s">
        <v>30</v>
      </c>
      <c r="Y92" s="62" t="s">
        <v>69</v>
      </c>
      <c r="Z92" s="143" t="s">
        <v>96</v>
      </c>
      <c r="AA92" s="143" t="s">
        <v>256</v>
      </c>
      <c r="AB92" s="138" t="str">
        <f>AB75</f>
        <v>20.4*19*15.6</v>
      </c>
      <c r="AC92" s="140">
        <f>AC75</f>
        <v>9.5999999999999992E-3</v>
      </c>
      <c r="AD92" s="116" t="s">
        <v>59</v>
      </c>
      <c r="AE92" s="116" t="s">
        <v>68</v>
      </c>
      <c r="AF92" s="144"/>
      <c r="AG92" s="116">
        <v>1</v>
      </c>
      <c r="AH92" s="203">
        <v>1</v>
      </c>
      <c r="AI92" s="116">
        <v>1</v>
      </c>
      <c r="AJ92" s="116">
        <v>0</v>
      </c>
      <c r="AK92" s="116">
        <v>0</v>
      </c>
      <c r="AL92" s="203">
        <v>0</v>
      </c>
    </row>
    <row r="93" spans="1:38" s="2" customFormat="1" ht="30" customHeight="1">
      <c r="A93" s="142">
        <f t="shared" si="1"/>
        <v>85</v>
      </c>
      <c r="B93" s="113"/>
      <c r="C93" s="113"/>
      <c r="D93" s="113"/>
      <c r="E93" s="113"/>
      <c r="F93" s="113"/>
      <c r="G93" s="113"/>
      <c r="H93" s="113"/>
      <c r="I93" s="113">
        <v>7</v>
      </c>
      <c r="J93" s="113"/>
      <c r="K93" s="39"/>
      <c r="L93" s="151" t="s">
        <v>543</v>
      </c>
      <c r="M93" s="151" t="s">
        <v>349</v>
      </c>
      <c r="N93" s="116" t="s">
        <v>337</v>
      </c>
      <c r="O93" s="116" t="s">
        <v>292</v>
      </c>
      <c r="P93" s="117" t="s">
        <v>56</v>
      </c>
      <c r="Q93" s="191"/>
      <c r="R93" s="114" t="s">
        <v>1177</v>
      </c>
      <c r="S93" s="138" t="s">
        <v>618</v>
      </c>
      <c r="T93" s="62" t="s">
        <v>30</v>
      </c>
      <c r="U93" s="117" t="s">
        <v>114</v>
      </c>
      <c r="V93" s="119" t="s">
        <v>607</v>
      </c>
      <c r="W93" s="62" t="s">
        <v>31</v>
      </c>
      <c r="X93" s="62" t="s">
        <v>30</v>
      </c>
      <c r="Y93" s="62" t="s">
        <v>69</v>
      </c>
      <c r="Z93" s="143" t="s">
        <v>804</v>
      </c>
      <c r="AA93" s="143" t="s">
        <v>781</v>
      </c>
      <c r="AB93" s="138" t="str">
        <f>AB78</f>
        <v>191*50.5*192</v>
      </c>
      <c r="AC93" s="140">
        <f>AC78</f>
        <v>0.38690000000000002</v>
      </c>
      <c r="AD93" s="116" t="s">
        <v>59</v>
      </c>
      <c r="AE93" s="116" t="s">
        <v>68</v>
      </c>
      <c r="AF93" s="144"/>
      <c r="AG93" s="116">
        <v>1</v>
      </c>
      <c r="AH93" s="203">
        <v>1</v>
      </c>
      <c r="AI93" s="116">
        <v>1</v>
      </c>
      <c r="AJ93" s="116">
        <v>0</v>
      </c>
      <c r="AK93" s="116">
        <v>0</v>
      </c>
      <c r="AL93" s="203">
        <v>0</v>
      </c>
    </row>
    <row r="94" spans="1:38" s="2" customFormat="1" ht="30" customHeight="1">
      <c r="A94" s="142">
        <f t="shared" si="1"/>
        <v>86</v>
      </c>
      <c r="B94" s="113"/>
      <c r="C94" s="113"/>
      <c r="D94" s="113"/>
      <c r="E94" s="113"/>
      <c r="F94" s="113"/>
      <c r="G94" s="113"/>
      <c r="H94" s="113"/>
      <c r="I94" s="113">
        <v>7</v>
      </c>
      <c r="J94" s="113"/>
      <c r="K94" s="39"/>
      <c r="L94" s="151" t="s">
        <v>112</v>
      </c>
      <c r="M94" s="151" t="s">
        <v>113</v>
      </c>
      <c r="N94" s="116"/>
      <c r="O94" s="116" t="s">
        <v>148</v>
      </c>
      <c r="P94" s="117" t="s">
        <v>56</v>
      </c>
      <c r="Q94" s="190"/>
      <c r="R94" s="114" t="s">
        <v>292</v>
      </c>
      <c r="S94" s="138" t="s">
        <v>618</v>
      </c>
      <c r="T94" s="62" t="s">
        <v>30</v>
      </c>
      <c r="U94" s="151" t="s">
        <v>931</v>
      </c>
      <c r="V94" s="119" t="s">
        <v>603</v>
      </c>
      <c r="W94" s="62" t="s">
        <v>31</v>
      </c>
      <c r="X94" s="62" t="s">
        <v>30</v>
      </c>
      <c r="Y94" s="62" t="s">
        <v>69</v>
      </c>
      <c r="Z94" s="143" t="s">
        <v>350</v>
      </c>
      <c r="AA94" s="143"/>
      <c r="AB94" s="138" t="str">
        <f>AB77</f>
        <v>40.5*17*9.6</v>
      </c>
      <c r="AC94" s="140">
        <f>AC77</f>
        <v>1.8800000000000001E-2</v>
      </c>
      <c r="AD94" s="116" t="s">
        <v>59</v>
      </c>
      <c r="AE94" s="116" t="s">
        <v>62</v>
      </c>
      <c r="AF94" s="144"/>
      <c r="AG94" s="116">
        <v>1</v>
      </c>
      <c r="AH94" s="203">
        <v>1</v>
      </c>
      <c r="AI94" s="116">
        <v>1</v>
      </c>
      <c r="AJ94" s="116">
        <v>0</v>
      </c>
      <c r="AK94" s="116">
        <v>0</v>
      </c>
      <c r="AL94" s="203">
        <v>0</v>
      </c>
    </row>
    <row r="95" spans="1:38" s="2" customFormat="1" ht="30" customHeight="1">
      <c r="A95" s="142">
        <f t="shared" si="1"/>
        <v>87</v>
      </c>
      <c r="B95" s="113"/>
      <c r="C95" s="113"/>
      <c r="D95" s="113"/>
      <c r="E95" s="113"/>
      <c r="F95" s="113"/>
      <c r="G95" s="113"/>
      <c r="H95" s="113">
        <v>6</v>
      </c>
      <c r="I95" s="113"/>
      <c r="J95" s="113"/>
      <c r="K95" s="39"/>
      <c r="L95" s="114" t="s">
        <v>1507</v>
      </c>
      <c r="M95" s="116" t="s">
        <v>136</v>
      </c>
      <c r="N95" s="116" t="s">
        <v>351</v>
      </c>
      <c r="O95" s="116" t="s">
        <v>292</v>
      </c>
      <c r="P95" s="117" t="s">
        <v>56</v>
      </c>
      <c r="Q95" s="190"/>
      <c r="R95" s="114" t="s">
        <v>292</v>
      </c>
      <c r="S95" s="138" t="s">
        <v>618</v>
      </c>
      <c r="T95" s="62" t="s">
        <v>30</v>
      </c>
      <c r="U95" s="116" t="s">
        <v>116</v>
      </c>
      <c r="V95" s="146" t="s">
        <v>602</v>
      </c>
      <c r="W95" s="62" t="s">
        <v>30</v>
      </c>
      <c r="X95" s="62" t="s">
        <v>31</v>
      </c>
      <c r="Y95" s="62" t="s">
        <v>61</v>
      </c>
      <c r="Z95" s="143" t="s">
        <v>58</v>
      </c>
      <c r="AA95" s="143" t="s">
        <v>59</v>
      </c>
      <c r="AB95" s="138"/>
      <c r="AC95" s="140">
        <f>AC96+AC99</f>
        <v>0.94122000000000006</v>
      </c>
      <c r="AD95" s="116" t="s">
        <v>59</v>
      </c>
      <c r="AE95" s="116" t="s">
        <v>62</v>
      </c>
      <c r="AF95" s="144"/>
      <c r="AG95" s="116">
        <v>1</v>
      </c>
      <c r="AH95" s="203">
        <v>1</v>
      </c>
      <c r="AI95" s="116">
        <v>1</v>
      </c>
      <c r="AJ95" s="116">
        <v>0</v>
      </c>
      <c r="AK95" s="116">
        <v>0</v>
      </c>
      <c r="AL95" s="203">
        <v>0</v>
      </c>
    </row>
    <row r="96" spans="1:38" s="2" customFormat="1" ht="30" customHeight="1">
      <c r="A96" s="213">
        <f t="shared" si="1"/>
        <v>88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08"/>
      <c r="L96" s="114" t="s">
        <v>1506</v>
      </c>
      <c r="M96" s="116" t="s">
        <v>1489</v>
      </c>
      <c r="N96" s="116"/>
      <c r="O96" s="116" t="s">
        <v>1492</v>
      </c>
      <c r="P96" s="117" t="s">
        <v>56</v>
      </c>
      <c r="Q96" s="190"/>
      <c r="R96" s="114" t="s">
        <v>292</v>
      </c>
      <c r="S96" s="138"/>
      <c r="T96" s="62"/>
      <c r="U96" s="116"/>
      <c r="V96" s="146" t="s">
        <v>602</v>
      </c>
      <c r="W96" s="62" t="s">
        <v>30</v>
      </c>
      <c r="X96" s="62" t="s">
        <v>31</v>
      </c>
      <c r="Y96" s="62" t="s">
        <v>61</v>
      </c>
      <c r="Z96" s="211" t="s">
        <v>58</v>
      </c>
      <c r="AA96" s="211" t="s">
        <v>59</v>
      </c>
      <c r="AB96" s="138"/>
      <c r="AC96" s="140">
        <f>AC97+AC98*AG98</f>
        <v>0.82872000000000001</v>
      </c>
      <c r="AD96" s="116"/>
      <c r="AE96" s="116"/>
      <c r="AF96" s="212"/>
      <c r="AG96" s="116">
        <v>1</v>
      </c>
      <c r="AH96" s="116">
        <v>1</v>
      </c>
      <c r="AI96" s="116">
        <v>1</v>
      </c>
      <c r="AJ96" s="116">
        <v>0</v>
      </c>
      <c r="AK96" s="116">
        <v>0</v>
      </c>
      <c r="AL96" s="116">
        <v>0</v>
      </c>
    </row>
    <row r="97" spans="1:38" s="2" customFormat="1" ht="30" customHeight="1">
      <c r="A97" s="213">
        <f t="shared" si="1"/>
        <v>89</v>
      </c>
      <c r="B97" s="113"/>
      <c r="C97" s="113"/>
      <c r="D97" s="113"/>
      <c r="E97" s="113"/>
      <c r="F97" s="113"/>
      <c r="G97" s="113"/>
      <c r="H97" s="113"/>
      <c r="I97" s="113">
        <v>7</v>
      </c>
      <c r="J97" s="113"/>
      <c r="K97" s="108"/>
      <c r="L97" s="114" t="s">
        <v>793</v>
      </c>
      <c r="M97" s="116" t="s">
        <v>792</v>
      </c>
      <c r="N97" s="116"/>
      <c r="O97" s="116" t="s">
        <v>292</v>
      </c>
      <c r="P97" s="117" t="s">
        <v>56</v>
      </c>
      <c r="Q97" s="190"/>
      <c r="R97" s="114" t="s">
        <v>1177</v>
      </c>
      <c r="S97" s="138" t="s">
        <v>618</v>
      </c>
      <c r="T97" s="62" t="s">
        <v>30</v>
      </c>
      <c r="U97" s="139" t="s">
        <v>775</v>
      </c>
      <c r="V97" s="119" t="s">
        <v>600</v>
      </c>
      <c r="W97" s="62" t="s">
        <v>31</v>
      </c>
      <c r="X97" s="62" t="s">
        <v>30</v>
      </c>
      <c r="Y97" s="62" t="s">
        <v>69</v>
      </c>
      <c r="Z97" s="211" t="s">
        <v>233</v>
      </c>
      <c r="AA97" s="211" t="s">
        <v>80</v>
      </c>
      <c r="AB97" s="138" t="e">
        <f>#REF!</f>
        <v>#REF!</v>
      </c>
      <c r="AC97" s="140">
        <v>0.81840000000000002</v>
      </c>
      <c r="AD97" s="116" t="s">
        <v>59</v>
      </c>
      <c r="AE97" s="116" t="s">
        <v>68</v>
      </c>
      <c r="AF97" s="212"/>
      <c r="AG97" s="116">
        <v>1</v>
      </c>
      <c r="AH97" s="116">
        <v>1</v>
      </c>
      <c r="AI97" s="116">
        <v>1</v>
      </c>
      <c r="AJ97" s="116">
        <v>0</v>
      </c>
      <c r="AK97" s="116">
        <v>0</v>
      </c>
      <c r="AL97" s="116">
        <v>0</v>
      </c>
    </row>
    <row r="98" spans="1:38" s="2" customFormat="1" ht="30" customHeight="1">
      <c r="A98" s="213">
        <f t="shared" si="1"/>
        <v>90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08"/>
      <c r="L98" s="151" t="s">
        <v>1236</v>
      </c>
      <c r="M98" s="151" t="s">
        <v>289</v>
      </c>
      <c r="N98" s="151" t="s">
        <v>1238</v>
      </c>
      <c r="O98" s="116"/>
      <c r="P98" s="117" t="s">
        <v>56</v>
      </c>
      <c r="Q98" s="158"/>
      <c r="R98" s="114" t="s">
        <v>1177</v>
      </c>
      <c r="S98" s="114" t="s">
        <v>619</v>
      </c>
      <c r="T98" s="62" t="s">
        <v>31</v>
      </c>
      <c r="U98" s="62" t="s">
        <v>81</v>
      </c>
      <c r="V98" s="151" t="s">
        <v>1177</v>
      </c>
      <c r="W98" s="62" t="s">
        <v>31</v>
      </c>
      <c r="X98" s="62" t="s">
        <v>30</v>
      </c>
      <c r="Y98" s="62" t="s">
        <v>81</v>
      </c>
      <c r="Z98" s="211" t="s">
        <v>59</v>
      </c>
      <c r="AA98" s="211"/>
      <c r="AB98" s="138"/>
      <c r="AC98" s="140">
        <v>5.1599999999999997E-3</v>
      </c>
      <c r="AD98" s="116" t="s">
        <v>59</v>
      </c>
      <c r="AE98" s="116" t="s">
        <v>68</v>
      </c>
      <c r="AF98" s="212"/>
      <c r="AG98" s="116">
        <v>2</v>
      </c>
      <c r="AH98" s="116">
        <v>2</v>
      </c>
      <c r="AI98" s="116">
        <v>2</v>
      </c>
      <c r="AJ98" s="116">
        <v>0</v>
      </c>
      <c r="AK98" s="116">
        <v>0</v>
      </c>
      <c r="AL98" s="116">
        <v>0</v>
      </c>
    </row>
    <row r="99" spans="1:38" s="2" customFormat="1" ht="30" customHeight="1">
      <c r="A99" s="142">
        <f t="shared" si="1"/>
        <v>91</v>
      </c>
      <c r="B99" s="113"/>
      <c r="C99" s="113"/>
      <c r="D99" s="113"/>
      <c r="E99" s="113"/>
      <c r="F99" s="113"/>
      <c r="G99" s="113"/>
      <c r="H99" s="113"/>
      <c r="I99" s="113">
        <v>7</v>
      </c>
      <c r="J99" s="113"/>
      <c r="K99" s="39"/>
      <c r="L99" s="114" t="s">
        <v>119</v>
      </c>
      <c r="M99" s="116" t="s">
        <v>120</v>
      </c>
      <c r="N99" s="116"/>
      <c r="O99" s="116"/>
      <c r="P99" s="117" t="s">
        <v>56</v>
      </c>
      <c r="Q99" s="190"/>
      <c r="R99" s="114" t="s">
        <v>292</v>
      </c>
      <c r="S99" s="138" t="s">
        <v>618</v>
      </c>
      <c r="T99" s="62" t="s">
        <v>30</v>
      </c>
      <c r="U99" s="114" t="s">
        <v>119</v>
      </c>
      <c r="V99" s="119" t="s">
        <v>603</v>
      </c>
      <c r="W99" s="62" t="s">
        <v>31</v>
      </c>
      <c r="X99" s="62" t="s">
        <v>30</v>
      </c>
      <c r="Y99" s="62" t="s">
        <v>89</v>
      </c>
      <c r="Z99" s="151" t="s">
        <v>346</v>
      </c>
      <c r="AA99" s="151" t="s">
        <v>323</v>
      </c>
      <c r="AB99" s="138"/>
      <c r="AC99" s="140">
        <f>AC81</f>
        <v>0.1125</v>
      </c>
      <c r="AD99" s="116" t="s">
        <v>59</v>
      </c>
      <c r="AE99" s="116" t="s">
        <v>62</v>
      </c>
      <c r="AF99" s="144"/>
      <c r="AG99" s="116">
        <v>1</v>
      </c>
      <c r="AH99" s="203">
        <v>1</v>
      </c>
      <c r="AI99" s="116">
        <v>1</v>
      </c>
      <c r="AJ99" s="116">
        <v>0</v>
      </c>
      <c r="AK99" s="116">
        <v>0</v>
      </c>
      <c r="AL99" s="203">
        <v>0</v>
      </c>
    </row>
    <row r="100" spans="1:38" s="2" customFormat="1" ht="30" customHeight="1">
      <c r="A100" s="142">
        <f t="shared" si="1"/>
        <v>92</v>
      </c>
      <c r="B100" s="113"/>
      <c r="C100" s="113"/>
      <c r="D100" s="113"/>
      <c r="E100" s="113"/>
      <c r="F100" s="113"/>
      <c r="G100" s="113">
        <v>5</v>
      </c>
      <c r="H100" s="113"/>
      <c r="I100" s="113"/>
      <c r="J100" s="113"/>
      <c r="K100" s="39"/>
      <c r="L100" s="114" t="s">
        <v>1647</v>
      </c>
      <c r="M100" s="67" t="s">
        <v>1648</v>
      </c>
      <c r="N100" s="116" t="s">
        <v>352</v>
      </c>
      <c r="O100" s="116" t="s">
        <v>1492</v>
      </c>
      <c r="P100" s="117" t="s">
        <v>56</v>
      </c>
      <c r="Q100" s="192"/>
      <c r="R100" s="114" t="s">
        <v>292</v>
      </c>
      <c r="S100" s="138" t="s">
        <v>618</v>
      </c>
      <c r="T100" s="62" t="s">
        <v>30</v>
      </c>
      <c r="U100" s="114" t="s">
        <v>532</v>
      </c>
      <c r="V100" s="146" t="s">
        <v>602</v>
      </c>
      <c r="W100" s="62" t="s">
        <v>30</v>
      </c>
      <c r="X100" s="62" t="s">
        <v>31</v>
      </c>
      <c r="Y100" s="62" t="s">
        <v>61</v>
      </c>
      <c r="Z100" s="151" t="s">
        <v>58</v>
      </c>
      <c r="AA100" s="143" t="s">
        <v>59</v>
      </c>
      <c r="AB100" s="138"/>
      <c r="AC100" s="140">
        <f>AC66</f>
        <v>2.2854999999999999</v>
      </c>
      <c r="AD100" s="116"/>
      <c r="AE100" s="150" t="s">
        <v>293</v>
      </c>
      <c r="AF100" s="144"/>
      <c r="AG100" s="116">
        <v>0</v>
      </c>
      <c r="AH100" s="203">
        <v>0</v>
      </c>
      <c r="AI100" s="116">
        <v>0</v>
      </c>
      <c r="AJ100" s="116">
        <v>1</v>
      </c>
      <c r="AK100" s="116">
        <v>1</v>
      </c>
      <c r="AL100" s="203">
        <v>1</v>
      </c>
    </row>
    <row r="101" spans="1:38" s="2" customFormat="1" ht="30" customHeight="1">
      <c r="A101" s="142">
        <f t="shared" si="1"/>
        <v>93</v>
      </c>
      <c r="B101" s="113"/>
      <c r="C101" s="113"/>
      <c r="D101" s="113"/>
      <c r="E101" s="113"/>
      <c r="F101" s="113"/>
      <c r="G101" s="113"/>
      <c r="H101" s="113">
        <v>6</v>
      </c>
      <c r="I101" s="113"/>
      <c r="J101" s="113"/>
      <c r="K101" s="39"/>
      <c r="L101" s="114" t="s">
        <v>94</v>
      </c>
      <c r="M101" s="116" t="s">
        <v>905</v>
      </c>
      <c r="N101" s="116"/>
      <c r="O101" s="116" t="s">
        <v>292</v>
      </c>
      <c r="P101" s="117" t="s">
        <v>56</v>
      </c>
      <c r="Q101" s="190"/>
      <c r="R101" s="114" t="s">
        <v>1177</v>
      </c>
      <c r="S101" s="138" t="s">
        <v>618</v>
      </c>
      <c r="T101" s="62" t="s">
        <v>30</v>
      </c>
      <c r="U101" s="139" t="s">
        <v>94</v>
      </c>
      <c r="V101" s="119" t="s">
        <v>600</v>
      </c>
      <c r="W101" s="62" t="s">
        <v>31</v>
      </c>
      <c r="X101" s="62" t="s">
        <v>30</v>
      </c>
      <c r="Y101" s="62" t="s">
        <v>69</v>
      </c>
      <c r="Z101" s="143" t="s">
        <v>162</v>
      </c>
      <c r="AA101" s="143" t="s">
        <v>1287</v>
      </c>
      <c r="AB101" s="138"/>
      <c r="AC101" s="140">
        <v>1.5100000000000001E-2</v>
      </c>
      <c r="AD101" s="116" t="s">
        <v>59</v>
      </c>
      <c r="AE101" s="116" t="s">
        <v>68</v>
      </c>
      <c r="AF101" s="144"/>
      <c r="AG101" s="116">
        <v>0</v>
      </c>
      <c r="AH101" s="203">
        <v>0</v>
      </c>
      <c r="AI101" s="116">
        <v>0</v>
      </c>
      <c r="AJ101" s="116">
        <v>1</v>
      </c>
      <c r="AK101" s="116">
        <v>1</v>
      </c>
      <c r="AL101" s="203">
        <v>1</v>
      </c>
    </row>
    <row r="102" spans="1:38" s="2" customFormat="1" ht="30" customHeight="1">
      <c r="A102" s="142">
        <f t="shared" si="1"/>
        <v>94</v>
      </c>
      <c r="B102" s="113"/>
      <c r="C102" s="113"/>
      <c r="D102" s="113"/>
      <c r="E102" s="113"/>
      <c r="F102" s="113"/>
      <c r="G102" s="113"/>
      <c r="H102" s="113">
        <v>6</v>
      </c>
      <c r="I102" s="113"/>
      <c r="J102" s="113"/>
      <c r="K102" s="39"/>
      <c r="L102" s="117" t="s">
        <v>353</v>
      </c>
      <c r="M102" s="67" t="s">
        <v>354</v>
      </c>
      <c r="N102" s="116" t="s">
        <v>633</v>
      </c>
      <c r="O102" s="116" t="s">
        <v>292</v>
      </c>
      <c r="P102" s="117" t="s">
        <v>56</v>
      </c>
      <c r="Q102" s="192"/>
      <c r="R102" s="114" t="s">
        <v>292</v>
      </c>
      <c r="S102" s="113" t="s">
        <v>305</v>
      </c>
      <c r="T102" s="62" t="s">
        <v>30</v>
      </c>
      <c r="U102" s="139" t="s">
        <v>634</v>
      </c>
      <c r="V102" s="119" t="s">
        <v>631</v>
      </c>
      <c r="W102" s="62" t="s">
        <v>31</v>
      </c>
      <c r="X102" s="62" t="s">
        <v>30</v>
      </c>
      <c r="Y102" s="62" t="s">
        <v>57</v>
      </c>
      <c r="Z102" s="143" t="s">
        <v>58</v>
      </c>
      <c r="AA102" s="143" t="s">
        <v>59</v>
      </c>
      <c r="AB102" s="138"/>
      <c r="AC102" s="140">
        <f>AC68</f>
        <v>0.40589999999999998</v>
      </c>
      <c r="AD102" s="116" t="s">
        <v>59</v>
      </c>
      <c r="AE102" s="116" t="s">
        <v>68</v>
      </c>
      <c r="AF102" s="144"/>
      <c r="AG102" s="116">
        <v>0</v>
      </c>
      <c r="AH102" s="203">
        <v>0</v>
      </c>
      <c r="AI102" s="116">
        <v>0</v>
      </c>
      <c r="AJ102" s="116">
        <v>1</v>
      </c>
      <c r="AK102" s="116">
        <v>1</v>
      </c>
      <c r="AL102" s="203">
        <v>1</v>
      </c>
    </row>
    <row r="103" spans="1:38" s="2" customFormat="1" ht="30" customHeight="1">
      <c r="A103" s="142">
        <f t="shared" si="1"/>
        <v>95</v>
      </c>
      <c r="B103" s="113"/>
      <c r="C103" s="113"/>
      <c r="D103" s="113"/>
      <c r="E103" s="113"/>
      <c r="F103" s="113"/>
      <c r="G103" s="113"/>
      <c r="H103" s="113">
        <v>6</v>
      </c>
      <c r="I103" s="113"/>
      <c r="J103" s="113"/>
      <c r="K103" s="39"/>
      <c r="L103" s="117" t="s">
        <v>355</v>
      </c>
      <c r="M103" s="116" t="s">
        <v>356</v>
      </c>
      <c r="N103" s="116"/>
      <c r="O103" s="116"/>
      <c r="P103" s="117" t="s">
        <v>56</v>
      </c>
      <c r="Q103" s="190"/>
      <c r="R103" s="114" t="s">
        <v>1177</v>
      </c>
      <c r="S103" s="138" t="s">
        <v>618</v>
      </c>
      <c r="T103" s="62" t="s">
        <v>30</v>
      </c>
      <c r="U103" s="113" t="s">
        <v>98</v>
      </c>
      <c r="V103" s="119" t="s">
        <v>604</v>
      </c>
      <c r="W103" s="62" t="s">
        <v>31</v>
      </c>
      <c r="X103" s="62" t="s">
        <v>30</v>
      </c>
      <c r="Y103" s="62" t="s">
        <v>61</v>
      </c>
      <c r="Z103" s="143" t="s">
        <v>58</v>
      </c>
      <c r="AA103" s="143" t="s">
        <v>59</v>
      </c>
      <c r="AB103" s="138"/>
      <c r="AC103" s="140">
        <f>AC69</f>
        <v>0.9336000000000001</v>
      </c>
      <c r="AD103" s="116" t="s">
        <v>59</v>
      </c>
      <c r="AE103" s="116" t="s">
        <v>62</v>
      </c>
      <c r="AF103" s="144"/>
      <c r="AG103" s="116">
        <v>0</v>
      </c>
      <c r="AH103" s="203">
        <v>0</v>
      </c>
      <c r="AI103" s="116">
        <v>0</v>
      </c>
      <c r="AJ103" s="116">
        <v>1</v>
      </c>
      <c r="AK103" s="116">
        <v>1</v>
      </c>
      <c r="AL103" s="203">
        <v>1</v>
      </c>
    </row>
    <row r="104" spans="1:38" s="2" customFormat="1" ht="30" customHeight="1">
      <c r="A104" s="142">
        <f t="shared" si="1"/>
        <v>96</v>
      </c>
      <c r="B104" s="113"/>
      <c r="C104" s="113"/>
      <c r="D104" s="113"/>
      <c r="E104" s="113"/>
      <c r="F104" s="113"/>
      <c r="G104" s="113"/>
      <c r="H104" s="113"/>
      <c r="I104" s="113">
        <v>7</v>
      </c>
      <c r="J104" s="113"/>
      <c r="K104" s="39"/>
      <c r="L104" s="117" t="s">
        <v>357</v>
      </c>
      <c r="M104" s="151" t="s">
        <v>358</v>
      </c>
      <c r="N104" s="116" t="s">
        <v>495</v>
      </c>
      <c r="O104" s="116"/>
      <c r="P104" s="117" t="s">
        <v>56</v>
      </c>
      <c r="Q104" s="190"/>
      <c r="R104" s="114" t="s">
        <v>1177</v>
      </c>
      <c r="S104" s="138" t="s">
        <v>618</v>
      </c>
      <c r="T104" s="62" t="s">
        <v>30</v>
      </c>
      <c r="U104" s="119" t="s">
        <v>100</v>
      </c>
      <c r="V104" s="119" t="s">
        <v>606</v>
      </c>
      <c r="W104" s="62" t="s">
        <v>31</v>
      </c>
      <c r="X104" s="62" t="s">
        <v>30</v>
      </c>
      <c r="Y104" s="62" t="s">
        <v>61</v>
      </c>
      <c r="Z104" s="143" t="s">
        <v>58</v>
      </c>
      <c r="AA104" s="143" t="s">
        <v>59</v>
      </c>
      <c r="AB104" s="138"/>
      <c r="AC104" s="140">
        <f>AC105+AC106+AC107+AC108+AC109+AC110</f>
        <v>0.52750000000000008</v>
      </c>
      <c r="AD104" s="116" t="s">
        <v>59</v>
      </c>
      <c r="AE104" s="116" t="s">
        <v>62</v>
      </c>
      <c r="AF104" s="144"/>
      <c r="AG104" s="116">
        <v>0</v>
      </c>
      <c r="AH104" s="203">
        <v>0</v>
      </c>
      <c r="AI104" s="116">
        <v>0</v>
      </c>
      <c r="AJ104" s="116">
        <v>1</v>
      </c>
      <c r="AK104" s="116">
        <v>1</v>
      </c>
      <c r="AL104" s="203">
        <v>1</v>
      </c>
    </row>
    <row r="105" spans="1:38" s="2" customFormat="1" ht="30" customHeight="1">
      <c r="A105" s="142">
        <f t="shared" si="1"/>
        <v>97</v>
      </c>
      <c r="B105" s="113"/>
      <c r="C105" s="113"/>
      <c r="D105" s="113"/>
      <c r="E105" s="113"/>
      <c r="F105" s="113"/>
      <c r="G105" s="113"/>
      <c r="H105" s="113"/>
      <c r="I105" s="113"/>
      <c r="J105" s="113">
        <v>8</v>
      </c>
      <c r="K105" s="39"/>
      <c r="L105" s="114" t="s">
        <v>1286</v>
      </c>
      <c r="M105" s="116" t="s">
        <v>103</v>
      </c>
      <c r="N105" s="116" t="s">
        <v>104</v>
      </c>
      <c r="O105" s="116"/>
      <c r="P105" s="117" t="s">
        <v>56</v>
      </c>
      <c r="Q105" s="190"/>
      <c r="R105" s="114" t="s">
        <v>816</v>
      </c>
      <c r="S105" s="138" t="s">
        <v>618</v>
      </c>
      <c r="T105" s="62" t="s">
        <v>30</v>
      </c>
      <c r="U105" s="114" t="s">
        <v>1122</v>
      </c>
      <c r="V105" s="119" t="s">
        <v>816</v>
      </c>
      <c r="W105" s="62" t="s">
        <v>31</v>
      </c>
      <c r="X105" s="62" t="s">
        <v>30</v>
      </c>
      <c r="Y105" s="62" t="s">
        <v>105</v>
      </c>
      <c r="Z105" s="143" t="s">
        <v>331</v>
      </c>
      <c r="AA105" s="143" t="s">
        <v>332</v>
      </c>
      <c r="AB105" s="138"/>
      <c r="AC105" s="140">
        <v>3.4500000000000003E-2</v>
      </c>
      <c r="AD105" s="116" t="s">
        <v>59</v>
      </c>
      <c r="AE105" s="116" t="s">
        <v>62</v>
      </c>
      <c r="AF105" s="144"/>
      <c r="AG105" s="116">
        <v>0</v>
      </c>
      <c r="AH105" s="203">
        <v>0</v>
      </c>
      <c r="AI105" s="116">
        <v>0</v>
      </c>
      <c r="AJ105" s="116">
        <v>1</v>
      </c>
      <c r="AK105" s="116">
        <v>1</v>
      </c>
      <c r="AL105" s="203">
        <v>1</v>
      </c>
    </row>
    <row r="106" spans="1:38" s="2" customFormat="1" ht="30" customHeight="1">
      <c r="A106" s="142">
        <f t="shared" si="1"/>
        <v>98</v>
      </c>
      <c r="B106" s="113"/>
      <c r="C106" s="113"/>
      <c r="D106" s="113"/>
      <c r="E106" s="113"/>
      <c r="F106" s="113"/>
      <c r="G106" s="113"/>
      <c r="H106" s="113"/>
      <c r="I106" s="113"/>
      <c r="J106" s="113">
        <v>8</v>
      </c>
      <c r="K106" s="39"/>
      <c r="L106" s="114" t="s">
        <v>106</v>
      </c>
      <c r="M106" s="151" t="s">
        <v>107</v>
      </c>
      <c r="N106" s="116"/>
      <c r="O106" s="116"/>
      <c r="P106" s="117" t="s">
        <v>56</v>
      </c>
      <c r="Q106" s="190"/>
      <c r="R106" s="114" t="s">
        <v>292</v>
      </c>
      <c r="S106" s="138" t="s">
        <v>618</v>
      </c>
      <c r="T106" s="62" t="s">
        <v>30</v>
      </c>
      <c r="U106" s="114" t="s">
        <v>106</v>
      </c>
      <c r="V106" s="119" t="s">
        <v>603</v>
      </c>
      <c r="W106" s="62" t="s">
        <v>31</v>
      </c>
      <c r="X106" s="62" t="s">
        <v>30</v>
      </c>
      <c r="Y106" s="143" t="s">
        <v>108</v>
      </c>
      <c r="Z106" s="143" t="s">
        <v>331</v>
      </c>
      <c r="AA106" s="143" t="s">
        <v>332</v>
      </c>
      <c r="AB106" s="138"/>
      <c r="AC106" s="140">
        <v>3.5000000000000001E-3</v>
      </c>
      <c r="AD106" s="116" t="s">
        <v>59</v>
      </c>
      <c r="AE106" s="116" t="s">
        <v>62</v>
      </c>
      <c r="AF106" s="144"/>
      <c r="AG106" s="116">
        <v>0</v>
      </c>
      <c r="AH106" s="203">
        <v>0</v>
      </c>
      <c r="AI106" s="116">
        <v>0</v>
      </c>
      <c r="AJ106" s="116">
        <v>1</v>
      </c>
      <c r="AK106" s="116">
        <v>1</v>
      </c>
      <c r="AL106" s="203">
        <v>1</v>
      </c>
    </row>
    <row r="107" spans="1:38" s="2" customFormat="1" ht="30" customHeight="1">
      <c r="A107" s="142">
        <f t="shared" si="1"/>
        <v>99</v>
      </c>
      <c r="B107" s="113"/>
      <c r="C107" s="113"/>
      <c r="D107" s="113"/>
      <c r="E107" s="113"/>
      <c r="F107" s="113"/>
      <c r="G107" s="113"/>
      <c r="H107" s="113"/>
      <c r="I107" s="113"/>
      <c r="J107" s="113">
        <v>8</v>
      </c>
      <c r="K107" s="39"/>
      <c r="L107" s="114" t="s">
        <v>335</v>
      </c>
      <c r="M107" s="151" t="s">
        <v>574</v>
      </c>
      <c r="N107" s="116"/>
      <c r="O107" s="116" t="s">
        <v>292</v>
      </c>
      <c r="P107" s="117" t="s">
        <v>56</v>
      </c>
      <c r="Q107" s="190"/>
      <c r="R107" s="114" t="s">
        <v>292</v>
      </c>
      <c r="S107" s="138" t="s">
        <v>618</v>
      </c>
      <c r="T107" s="62" t="s">
        <v>31</v>
      </c>
      <c r="U107" s="114"/>
      <c r="V107" s="119"/>
      <c r="W107" s="62" t="s">
        <v>31</v>
      </c>
      <c r="X107" s="62" t="s">
        <v>30</v>
      </c>
      <c r="Y107" s="143" t="s">
        <v>61</v>
      </c>
      <c r="Z107" s="143" t="s">
        <v>58</v>
      </c>
      <c r="AA107" s="143" t="s">
        <v>59</v>
      </c>
      <c r="AB107" s="138" t="s">
        <v>336</v>
      </c>
      <c r="AC107" s="140">
        <v>0.02</v>
      </c>
      <c r="AD107" s="116" t="s">
        <v>59</v>
      </c>
      <c r="AE107" s="116" t="s">
        <v>68</v>
      </c>
      <c r="AF107" s="144"/>
      <c r="AG107" s="116">
        <v>0</v>
      </c>
      <c r="AH107" s="203">
        <v>0</v>
      </c>
      <c r="AI107" s="116">
        <v>0</v>
      </c>
      <c r="AJ107" s="116">
        <v>1</v>
      </c>
      <c r="AK107" s="116">
        <v>1</v>
      </c>
      <c r="AL107" s="203">
        <v>1</v>
      </c>
    </row>
    <row r="108" spans="1:38" s="2" customFormat="1" ht="30" customHeight="1">
      <c r="A108" s="142">
        <f t="shared" si="1"/>
        <v>100</v>
      </c>
      <c r="B108" s="113"/>
      <c r="C108" s="113"/>
      <c r="D108" s="113"/>
      <c r="E108" s="113"/>
      <c r="F108" s="113"/>
      <c r="G108" s="113"/>
      <c r="H108" s="113"/>
      <c r="I108" s="113"/>
      <c r="J108" s="113">
        <v>8</v>
      </c>
      <c r="K108" s="39"/>
      <c r="L108" s="151" t="s">
        <v>134</v>
      </c>
      <c r="M108" s="151" t="s">
        <v>348</v>
      </c>
      <c r="N108" s="116" t="s">
        <v>337</v>
      </c>
      <c r="O108" s="116" t="s">
        <v>292</v>
      </c>
      <c r="P108" s="117" t="s">
        <v>56</v>
      </c>
      <c r="Q108" s="190"/>
      <c r="R108" s="114" t="s">
        <v>1177</v>
      </c>
      <c r="S108" s="138" t="s">
        <v>618</v>
      </c>
      <c r="T108" s="62" t="s">
        <v>30</v>
      </c>
      <c r="U108" s="119" t="s">
        <v>524</v>
      </c>
      <c r="V108" s="114" t="s">
        <v>600</v>
      </c>
      <c r="W108" s="62" t="s">
        <v>31</v>
      </c>
      <c r="X108" s="62" t="s">
        <v>30</v>
      </c>
      <c r="Y108" s="62" t="s">
        <v>69</v>
      </c>
      <c r="Z108" s="143" t="s">
        <v>802</v>
      </c>
      <c r="AA108" s="143" t="s">
        <v>782</v>
      </c>
      <c r="AB108" s="151" t="str">
        <f>AB91</f>
        <v>44.5*215.5*184</v>
      </c>
      <c r="AC108" s="160">
        <f>AC91</f>
        <v>0.44340000000000002</v>
      </c>
      <c r="AD108" s="116" t="s">
        <v>59</v>
      </c>
      <c r="AE108" s="116" t="s">
        <v>68</v>
      </c>
      <c r="AF108" s="65"/>
      <c r="AG108" s="116">
        <v>0</v>
      </c>
      <c r="AH108" s="203">
        <v>0</v>
      </c>
      <c r="AI108" s="116">
        <v>0</v>
      </c>
      <c r="AJ108" s="116">
        <v>1</v>
      </c>
      <c r="AK108" s="116">
        <v>1</v>
      </c>
      <c r="AL108" s="203">
        <v>1</v>
      </c>
    </row>
    <row r="109" spans="1:38" s="2" customFormat="1" ht="30" customHeight="1">
      <c r="A109" s="142">
        <f t="shared" si="1"/>
        <v>101</v>
      </c>
      <c r="B109" s="113"/>
      <c r="C109" s="113"/>
      <c r="D109" s="113"/>
      <c r="E109" s="113"/>
      <c r="F109" s="113"/>
      <c r="G109" s="113"/>
      <c r="H109" s="113"/>
      <c r="I109" s="113"/>
      <c r="J109" s="113">
        <v>8</v>
      </c>
      <c r="K109" s="39"/>
      <c r="L109" s="114" t="s">
        <v>111</v>
      </c>
      <c r="M109" s="116" t="s">
        <v>340</v>
      </c>
      <c r="N109" s="116"/>
      <c r="O109" s="116" t="s">
        <v>148</v>
      </c>
      <c r="P109" s="117" t="s">
        <v>56</v>
      </c>
      <c r="Q109" s="190"/>
      <c r="R109" s="114" t="s">
        <v>292</v>
      </c>
      <c r="S109" s="113" t="s">
        <v>618</v>
      </c>
      <c r="T109" s="62" t="s">
        <v>30</v>
      </c>
      <c r="U109" s="114" t="s">
        <v>111</v>
      </c>
      <c r="V109" s="119" t="s">
        <v>603</v>
      </c>
      <c r="W109" s="62" t="s">
        <v>31</v>
      </c>
      <c r="X109" s="62" t="s">
        <v>30</v>
      </c>
      <c r="Y109" s="62" t="s">
        <v>69</v>
      </c>
      <c r="Z109" s="143" t="s">
        <v>96</v>
      </c>
      <c r="AA109" s="143" t="s">
        <v>256</v>
      </c>
      <c r="AB109" s="138"/>
      <c r="AC109" s="140">
        <v>1.6500000000000001E-2</v>
      </c>
      <c r="AD109" s="116" t="s">
        <v>59</v>
      </c>
      <c r="AE109" s="116" t="s">
        <v>62</v>
      </c>
      <c r="AF109" s="144"/>
      <c r="AG109" s="116">
        <v>0</v>
      </c>
      <c r="AH109" s="203">
        <v>0</v>
      </c>
      <c r="AI109" s="116">
        <v>0</v>
      </c>
      <c r="AJ109" s="116">
        <v>1</v>
      </c>
      <c r="AK109" s="116">
        <v>1</v>
      </c>
      <c r="AL109" s="203">
        <v>1</v>
      </c>
    </row>
    <row r="110" spans="1:38" s="2" customFormat="1" ht="30" customHeight="1">
      <c r="A110" s="142">
        <f t="shared" si="1"/>
        <v>102</v>
      </c>
      <c r="B110" s="113"/>
      <c r="C110" s="113"/>
      <c r="D110" s="113"/>
      <c r="E110" s="113"/>
      <c r="F110" s="113"/>
      <c r="G110" s="113"/>
      <c r="H110" s="113"/>
      <c r="I110" s="113"/>
      <c r="J110" s="113">
        <v>8</v>
      </c>
      <c r="K110" s="39"/>
      <c r="L110" s="114" t="s">
        <v>101</v>
      </c>
      <c r="M110" s="116" t="s">
        <v>102</v>
      </c>
      <c r="N110" s="116"/>
      <c r="O110" s="116" t="s">
        <v>148</v>
      </c>
      <c r="P110" s="117" t="s">
        <v>56</v>
      </c>
      <c r="Q110" s="190"/>
      <c r="R110" s="114" t="s">
        <v>292</v>
      </c>
      <c r="S110" s="138" t="s">
        <v>618</v>
      </c>
      <c r="T110" s="62" t="s">
        <v>30</v>
      </c>
      <c r="U110" s="139" t="s">
        <v>101</v>
      </c>
      <c r="V110" s="119" t="s">
        <v>603</v>
      </c>
      <c r="W110" s="62" t="s">
        <v>31</v>
      </c>
      <c r="X110" s="62" t="s">
        <v>30</v>
      </c>
      <c r="Y110" s="62" t="s">
        <v>69</v>
      </c>
      <c r="Z110" s="143" t="s">
        <v>96</v>
      </c>
      <c r="AA110" s="143" t="s">
        <v>890</v>
      </c>
      <c r="AB110" s="138"/>
      <c r="AC110" s="140">
        <v>9.5999999999999992E-3</v>
      </c>
      <c r="AD110" s="116" t="s">
        <v>59</v>
      </c>
      <c r="AE110" s="116" t="s">
        <v>68</v>
      </c>
      <c r="AF110" s="144"/>
      <c r="AG110" s="116">
        <v>0</v>
      </c>
      <c r="AH110" s="203">
        <v>0</v>
      </c>
      <c r="AI110" s="116">
        <v>0</v>
      </c>
      <c r="AJ110" s="116">
        <v>1</v>
      </c>
      <c r="AK110" s="116">
        <v>1</v>
      </c>
      <c r="AL110" s="203">
        <v>1</v>
      </c>
    </row>
    <row r="111" spans="1:38" s="2" customFormat="1" ht="30" customHeight="1">
      <c r="A111" s="142">
        <f t="shared" si="1"/>
        <v>103</v>
      </c>
      <c r="B111" s="113"/>
      <c r="C111" s="113"/>
      <c r="D111" s="113"/>
      <c r="E111" s="113"/>
      <c r="F111" s="113"/>
      <c r="G111" s="113"/>
      <c r="H111" s="113"/>
      <c r="I111" s="113">
        <v>7</v>
      </c>
      <c r="J111" s="113"/>
      <c r="K111" s="39"/>
      <c r="L111" s="151" t="s">
        <v>135</v>
      </c>
      <c r="M111" s="151" t="s">
        <v>349</v>
      </c>
      <c r="N111" s="116" t="s">
        <v>337</v>
      </c>
      <c r="O111" s="116" t="s">
        <v>292</v>
      </c>
      <c r="P111" s="117" t="s">
        <v>56</v>
      </c>
      <c r="Q111" s="191"/>
      <c r="R111" s="114" t="s">
        <v>1177</v>
      </c>
      <c r="S111" s="138" t="s">
        <v>618</v>
      </c>
      <c r="T111" s="62" t="s">
        <v>30</v>
      </c>
      <c r="U111" s="117" t="s">
        <v>548</v>
      </c>
      <c r="V111" s="119" t="s">
        <v>600</v>
      </c>
      <c r="W111" s="62" t="s">
        <v>31</v>
      </c>
      <c r="X111" s="62" t="s">
        <v>30</v>
      </c>
      <c r="Y111" s="62" t="s">
        <v>69</v>
      </c>
      <c r="Z111" s="143" t="s">
        <v>800</v>
      </c>
      <c r="AA111" s="143" t="s">
        <v>781</v>
      </c>
      <c r="AB111" s="151" t="str">
        <f>AB93</f>
        <v>191*50.5*192</v>
      </c>
      <c r="AC111" s="140">
        <f>AC93</f>
        <v>0.38690000000000002</v>
      </c>
      <c r="AD111" s="116" t="s">
        <v>59</v>
      </c>
      <c r="AE111" s="116" t="s">
        <v>68</v>
      </c>
      <c r="AF111" s="144"/>
      <c r="AG111" s="116">
        <v>0</v>
      </c>
      <c r="AH111" s="203">
        <v>0</v>
      </c>
      <c r="AI111" s="116">
        <v>0</v>
      </c>
      <c r="AJ111" s="116">
        <v>1</v>
      </c>
      <c r="AK111" s="116">
        <v>1</v>
      </c>
      <c r="AL111" s="203">
        <v>1</v>
      </c>
    </row>
    <row r="112" spans="1:38" s="2" customFormat="1" ht="30" customHeight="1">
      <c r="A112" s="142">
        <f t="shared" si="1"/>
        <v>104</v>
      </c>
      <c r="B112" s="113"/>
      <c r="C112" s="113"/>
      <c r="D112" s="113"/>
      <c r="E112" s="113"/>
      <c r="F112" s="113"/>
      <c r="G112" s="113"/>
      <c r="H112" s="113"/>
      <c r="I112" s="113">
        <v>7</v>
      </c>
      <c r="J112" s="113"/>
      <c r="K112" s="39"/>
      <c r="L112" s="151" t="s">
        <v>112</v>
      </c>
      <c r="M112" s="151" t="s">
        <v>113</v>
      </c>
      <c r="N112" s="116"/>
      <c r="O112" s="116" t="s">
        <v>148</v>
      </c>
      <c r="P112" s="117" t="s">
        <v>56</v>
      </c>
      <c r="Q112" s="190"/>
      <c r="R112" s="114" t="s">
        <v>292</v>
      </c>
      <c r="S112" s="113" t="s">
        <v>618</v>
      </c>
      <c r="T112" s="62" t="s">
        <v>30</v>
      </c>
      <c r="U112" s="151" t="s">
        <v>112</v>
      </c>
      <c r="V112" s="119" t="s">
        <v>603</v>
      </c>
      <c r="W112" s="62" t="s">
        <v>31</v>
      </c>
      <c r="X112" s="62" t="s">
        <v>30</v>
      </c>
      <c r="Y112" s="62" t="s">
        <v>69</v>
      </c>
      <c r="Z112" s="143" t="s">
        <v>350</v>
      </c>
      <c r="AA112" s="143"/>
      <c r="AB112" s="138"/>
      <c r="AC112" s="140">
        <v>1.8800000000000001E-2</v>
      </c>
      <c r="AD112" s="116" t="s">
        <v>59</v>
      </c>
      <c r="AE112" s="116" t="s">
        <v>62</v>
      </c>
      <c r="AF112" s="144"/>
      <c r="AG112" s="116">
        <v>0</v>
      </c>
      <c r="AH112" s="203">
        <v>0</v>
      </c>
      <c r="AI112" s="116">
        <v>0</v>
      </c>
      <c r="AJ112" s="116">
        <v>1</v>
      </c>
      <c r="AK112" s="116">
        <v>1</v>
      </c>
      <c r="AL112" s="203">
        <v>1</v>
      </c>
    </row>
    <row r="113" spans="1:38" s="2" customFormat="1" ht="30" customHeight="1">
      <c r="A113" s="142">
        <f t="shared" si="1"/>
        <v>105</v>
      </c>
      <c r="B113" s="113"/>
      <c r="C113" s="113"/>
      <c r="D113" s="113"/>
      <c r="E113" s="113"/>
      <c r="F113" s="113"/>
      <c r="G113" s="113"/>
      <c r="H113" s="113">
        <v>6</v>
      </c>
      <c r="I113" s="113"/>
      <c r="J113" s="113"/>
      <c r="K113" s="39"/>
      <c r="L113" s="114" t="s">
        <v>1510</v>
      </c>
      <c r="M113" s="116" t="s">
        <v>1499</v>
      </c>
      <c r="N113" s="116" t="s">
        <v>351</v>
      </c>
      <c r="O113" s="116" t="s">
        <v>1492</v>
      </c>
      <c r="P113" s="117" t="s">
        <v>56</v>
      </c>
      <c r="Q113" s="190"/>
      <c r="R113" s="114" t="s">
        <v>292</v>
      </c>
      <c r="S113" s="138" t="s">
        <v>618</v>
      </c>
      <c r="T113" s="62" t="s">
        <v>30</v>
      </c>
      <c r="U113" s="116" t="s">
        <v>116</v>
      </c>
      <c r="V113" s="146" t="s">
        <v>602</v>
      </c>
      <c r="W113" s="62" t="s">
        <v>30</v>
      </c>
      <c r="X113" s="62" t="s">
        <v>31</v>
      </c>
      <c r="Y113" s="62" t="s">
        <v>61</v>
      </c>
      <c r="Z113" s="143" t="s">
        <v>58</v>
      </c>
      <c r="AA113" s="143" t="s">
        <v>59</v>
      </c>
      <c r="AB113" s="138"/>
      <c r="AC113" s="140">
        <f>AC95</f>
        <v>0.94122000000000006</v>
      </c>
      <c r="AD113" s="116" t="s">
        <v>59</v>
      </c>
      <c r="AE113" s="116" t="s">
        <v>62</v>
      </c>
      <c r="AF113" s="144"/>
      <c r="AG113" s="116">
        <v>0</v>
      </c>
      <c r="AH113" s="203">
        <v>0</v>
      </c>
      <c r="AI113" s="116">
        <v>0</v>
      </c>
      <c r="AJ113" s="116">
        <v>1</v>
      </c>
      <c r="AK113" s="116">
        <v>1</v>
      </c>
      <c r="AL113" s="203">
        <v>1</v>
      </c>
    </row>
    <row r="114" spans="1:38" s="2" customFormat="1" ht="30" customHeight="1">
      <c r="A114" s="142">
        <f t="shared" si="1"/>
        <v>106</v>
      </c>
      <c r="B114" s="113"/>
      <c r="C114" s="113"/>
      <c r="D114" s="113"/>
      <c r="E114" s="113"/>
      <c r="F114" s="113"/>
      <c r="G114" s="113"/>
      <c r="H114" s="113"/>
      <c r="I114" s="113">
        <v>7</v>
      </c>
      <c r="J114" s="113"/>
      <c r="K114" s="39"/>
      <c r="L114" s="114" t="s">
        <v>976</v>
      </c>
      <c r="M114" s="116" t="s">
        <v>977</v>
      </c>
      <c r="N114" s="116"/>
      <c r="O114" s="116" t="s">
        <v>292</v>
      </c>
      <c r="P114" s="117" t="s">
        <v>56</v>
      </c>
      <c r="Q114" s="190"/>
      <c r="R114" s="114" t="s">
        <v>1177</v>
      </c>
      <c r="S114" s="138" t="s">
        <v>618</v>
      </c>
      <c r="T114" s="62" t="s">
        <v>30</v>
      </c>
      <c r="U114" s="139" t="s">
        <v>117</v>
      </c>
      <c r="V114" s="119" t="s">
        <v>600</v>
      </c>
      <c r="W114" s="62" t="s">
        <v>31</v>
      </c>
      <c r="X114" s="62" t="s">
        <v>30</v>
      </c>
      <c r="Y114" s="62" t="s">
        <v>69</v>
      </c>
      <c r="Z114" s="143" t="s">
        <v>233</v>
      </c>
      <c r="AA114" s="143" t="s">
        <v>80</v>
      </c>
      <c r="AB114" s="138" t="e">
        <f>#REF!</f>
        <v>#REF!</v>
      </c>
      <c r="AC114" s="140">
        <v>0.81840000000000002</v>
      </c>
      <c r="AD114" s="116" t="s">
        <v>59</v>
      </c>
      <c r="AE114" s="116" t="s">
        <v>68</v>
      </c>
      <c r="AF114" s="144"/>
      <c r="AG114" s="116">
        <v>0</v>
      </c>
      <c r="AH114" s="203">
        <v>0</v>
      </c>
      <c r="AI114" s="116">
        <v>0</v>
      </c>
      <c r="AJ114" s="116">
        <v>1</v>
      </c>
      <c r="AK114" s="116">
        <v>1</v>
      </c>
      <c r="AL114" s="203">
        <v>1</v>
      </c>
    </row>
    <row r="115" spans="1:38" s="2" customFormat="1" ht="30" customHeight="1">
      <c r="A115" s="142">
        <f t="shared" si="1"/>
        <v>107</v>
      </c>
      <c r="B115" s="113"/>
      <c r="C115" s="113"/>
      <c r="D115" s="113"/>
      <c r="E115" s="113"/>
      <c r="F115" s="113"/>
      <c r="G115" s="113"/>
      <c r="H115" s="113"/>
      <c r="I115" s="113">
        <v>7</v>
      </c>
      <c r="J115" s="113"/>
      <c r="K115" s="39"/>
      <c r="L115" s="114" t="s">
        <v>119</v>
      </c>
      <c r="M115" s="116" t="s">
        <v>120</v>
      </c>
      <c r="N115" s="116"/>
      <c r="O115" s="116"/>
      <c r="P115" s="117" t="s">
        <v>56</v>
      </c>
      <c r="Q115" s="190"/>
      <c r="R115" s="114" t="s">
        <v>292</v>
      </c>
      <c r="S115" s="138" t="s">
        <v>618</v>
      </c>
      <c r="T115" s="62" t="s">
        <v>30</v>
      </c>
      <c r="U115" s="114" t="s">
        <v>119</v>
      </c>
      <c r="V115" s="119" t="s">
        <v>603</v>
      </c>
      <c r="W115" s="62" t="s">
        <v>31</v>
      </c>
      <c r="X115" s="62" t="s">
        <v>30</v>
      </c>
      <c r="Y115" s="62" t="s">
        <v>89</v>
      </c>
      <c r="Z115" s="151" t="s">
        <v>346</v>
      </c>
      <c r="AA115" s="151" t="s">
        <v>323</v>
      </c>
      <c r="AB115" s="138"/>
      <c r="AC115" s="140">
        <f>AC81</f>
        <v>0.1125</v>
      </c>
      <c r="AD115" s="116" t="s">
        <v>59</v>
      </c>
      <c r="AE115" s="116" t="s">
        <v>62</v>
      </c>
      <c r="AF115" s="144"/>
      <c r="AG115" s="116">
        <v>0</v>
      </c>
      <c r="AH115" s="203">
        <v>0</v>
      </c>
      <c r="AI115" s="116">
        <v>0</v>
      </c>
      <c r="AJ115" s="116">
        <v>1</v>
      </c>
      <c r="AK115" s="116">
        <v>1</v>
      </c>
      <c r="AL115" s="203">
        <v>1</v>
      </c>
    </row>
    <row r="116" spans="1:38" s="2" customFormat="1" ht="30" customHeight="1">
      <c r="A116" s="142">
        <f t="shared" si="1"/>
        <v>108</v>
      </c>
      <c r="B116" s="113"/>
      <c r="C116" s="113"/>
      <c r="D116" s="113"/>
      <c r="E116" s="113"/>
      <c r="F116" s="113"/>
      <c r="G116" s="113">
        <v>5</v>
      </c>
      <c r="H116" s="113"/>
      <c r="I116" s="113"/>
      <c r="J116" s="113"/>
      <c r="K116" s="39"/>
      <c r="L116" s="117" t="s">
        <v>1649</v>
      </c>
      <c r="M116" s="67" t="s">
        <v>1650</v>
      </c>
      <c r="N116" s="116" t="s">
        <v>337</v>
      </c>
      <c r="O116" s="116" t="s">
        <v>1492</v>
      </c>
      <c r="P116" s="117" t="s">
        <v>56</v>
      </c>
      <c r="Q116" s="192"/>
      <c r="R116" s="114" t="s">
        <v>292</v>
      </c>
      <c r="S116" s="138" t="s">
        <v>618</v>
      </c>
      <c r="T116" s="62" t="s">
        <v>30</v>
      </c>
      <c r="U116" s="114" t="s">
        <v>121</v>
      </c>
      <c r="V116" s="146" t="s">
        <v>602</v>
      </c>
      <c r="W116" s="62" t="s">
        <v>30</v>
      </c>
      <c r="X116" s="62" t="s">
        <v>31</v>
      </c>
      <c r="Y116" s="62" t="s">
        <v>61</v>
      </c>
      <c r="Z116" s="151" t="s">
        <v>58</v>
      </c>
      <c r="AA116" s="151" t="s">
        <v>59</v>
      </c>
      <c r="AB116" s="138"/>
      <c r="AC116" s="140">
        <f>AC82</f>
        <v>2.3970199999999999</v>
      </c>
      <c r="AD116" s="116" t="s">
        <v>59</v>
      </c>
      <c r="AE116" s="150" t="s">
        <v>62</v>
      </c>
      <c r="AF116" s="144"/>
      <c r="AG116" s="116">
        <v>0</v>
      </c>
      <c r="AH116" s="203">
        <v>0</v>
      </c>
      <c r="AI116" s="116">
        <v>0</v>
      </c>
      <c r="AJ116" s="116">
        <v>1</v>
      </c>
      <c r="AK116" s="116">
        <v>1</v>
      </c>
      <c r="AL116" s="203">
        <v>1</v>
      </c>
    </row>
    <row r="117" spans="1:38" s="2" customFormat="1" ht="30" customHeight="1">
      <c r="A117" s="142">
        <f t="shared" si="1"/>
        <v>109</v>
      </c>
      <c r="B117" s="113"/>
      <c r="C117" s="113"/>
      <c r="D117" s="113"/>
      <c r="E117" s="113"/>
      <c r="F117" s="113"/>
      <c r="G117" s="113"/>
      <c r="H117" s="113">
        <v>6</v>
      </c>
      <c r="I117" s="113"/>
      <c r="J117" s="113"/>
      <c r="K117" s="39"/>
      <c r="L117" s="117" t="s">
        <v>359</v>
      </c>
      <c r="M117" s="116" t="s">
        <v>360</v>
      </c>
      <c r="N117" s="117" t="s">
        <v>361</v>
      </c>
      <c r="O117" s="67"/>
      <c r="P117" s="117" t="s">
        <v>56</v>
      </c>
      <c r="Q117" s="192"/>
      <c r="R117" s="114" t="s">
        <v>1177</v>
      </c>
      <c r="S117" s="138" t="s">
        <v>618</v>
      </c>
      <c r="T117" s="62" t="s">
        <v>30</v>
      </c>
      <c r="U117" s="119" t="s">
        <v>122</v>
      </c>
      <c r="V117" s="119" t="s">
        <v>600</v>
      </c>
      <c r="W117" s="62" t="s">
        <v>31</v>
      </c>
      <c r="X117" s="62" t="s">
        <v>30</v>
      </c>
      <c r="Y117" s="62" t="s">
        <v>61</v>
      </c>
      <c r="Z117" s="151" t="s">
        <v>58</v>
      </c>
      <c r="AA117" s="143" t="s">
        <v>59</v>
      </c>
      <c r="AB117" s="138" t="s">
        <v>123</v>
      </c>
      <c r="AC117" s="140">
        <f>AC118+AC119</f>
        <v>0.1933</v>
      </c>
      <c r="AD117" s="116" t="s">
        <v>59</v>
      </c>
      <c r="AE117" s="116" t="s">
        <v>62</v>
      </c>
      <c r="AF117" s="144"/>
      <c r="AG117" s="116">
        <v>0</v>
      </c>
      <c r="AH117" s="203">
        <v>0</v>
      </c>
      <c r="AI117" s="116">
        <v>0</v>
      </c>
      <c r="AJ117" s="116">
        <v>1</v>
      </c>
      <c r="AK117" s="116">
        <v>1</v>
      </c>
      <c r="AL117" s="203">
        <v>1</v>
      </c>
    </row>
    <row r="118" spans="1:38" s="2" customFormat="1" ht="30" customHeight="1">
      <c r="A118" s="142">
        <f t="shared" si="1"/>
        <v>110</v>
      </c>
      <c r="B118" s="113"/>
      <c r="C118" s="113"/>
      <c r="D118" s="113"/>
      <c r="E118" s="113"/>
      <c r="F118" s="113"/>
      <c r="G118" s="113"/>
      <c r="H118" s="113"/>
      <c r="I118" s="113">
        <v>7</v>
      </c>
      <c r="J118" s="113"/>
      <c r="K118" s="39"/>
      <c r="L118" s="117" t="s">
        <v>362</v>
      </c>
      <c r="M118" s="116" t="s">
        <v>363</v>
      </c>
      <c r="N118" s="117"/>
      <c r="O118" s="116" t="s">
        <v>148</v>
      </c>
      <c r="P118" s="117" t="s">
        <v>56</v>
      </c>
      <c r="Q118" s="192"/>
      <c r="R118" s="114" t="s">
        <v>1177</v>
      </c>
      <c r="S118" s="138" t="s">
        <v>618</v>
      </c>
      <c r="T118" s="62" t="s">
        <v>30</v>
      </c>
      <c r="U118" s="63" t="s">
        <v>124</v>
      </c>
      <c r="V118" s="119" t="s">
        <v>600</v>
      </c>
      <c r="W118" s="62" t="s">
        <v>31</v>
      </c>
      <c r="X118" s="62" t="s">
        <v>30</v>
      </c>
      <c r="Y118" s="62" t="s">
        <v>69</v>
      </c>
      <c r="Z118" s="143" t="s">
        <v>162</v>
      </c>
      <c r="AA118" s="143" t="s">
        <v>118</v>
      </c>
      <c r="AB118" s="138" t="s">
        <v>123</v>
      </c>
      <c r="AC118" s="140">
        <v>0.17499999999999999</v>
      </c>
      <c r="AD118" s="116" t="s">
        <v>59</v>
      </c>
      <c r="AE118" s="116" t="s">
        <v>68</v>
      </c>
      <c r="AF118" s="144"/>
      <c r="AG118" s="116">
        <v>0</v>
      </c>
      <c r="AH118" s="203">
        <v>0</v>
      </c>
      <c r="AI118" s="116">
        <v>0</v>
      </c>
      <c r="AJ118" s="116">
        <v>1</v>
      </c>
      <c r="AK118" s="116">
        <v>1</v>
      </c>
      <c r="AL118" s="203">
        <v>1</v>
      </c>
    </row>
    <row r="119" spans="1:38" s="2" customFormat="1" ht="30" customHeight="1">
      <c r="A119" s="142">
        <f t="shared" si="1"/>
        <v>111</v>
      </c>
      <c r="B119" s="113"/>
      <c r="C119" s="113"/>
      <c r="D119" s="113"/>
      <c r="E119" s="113"/>
      <c r="F119" s="113"/>
      <c r="G119" s="113"/>
      <c r="H119" s="113"/>
      <c r="I119" s="113">
        <v>7</v>
      </c>
      <c r="J119" s="113"/>
      <c r="K119" s="39"/>
      <c r="L119" s="117" t="s">
        <v>125</v>
      </c>
      <c r="M119" s="116" t="s">
        <v>126</v>
      </c>
      <c r="N119" s="117"/>
      <c r="O119" s="116" t="s">
        <v>148</v>
      </c>
      <c r="P119" s="117" t="s">
        <v>56</v>
      </c>
      <c r="Q119" s="192"/>
      <c r="R119" s="114" t="s">
        <v>1239</v>
      </c>
      <c r="S119" s="138" t="s">
        <v>618</v>
      </c>
      <c r="T119" s="62" t="s">
        <v>30</v>
      </c>
      <c r="U119" s="63" t="s">
        <v>125</v>
      </c>
      <c r="V119" s="119" t="s">
        <v>600</v>
      </c>
      <c r="W119" s="62" t="s">
        <v>31</v>
      </c>
      <c r="X119" s="62" t="s">
        <v>30</v>
      </c>
      <c r="Y119" s="62" t="s">
        <v>69</v>
      </c>
      <c r="Z119" s="143" t="s">
        <v>162</v>
      </c>
      <c r="AA119" s="143" t="s">
        <v>118</v>
      </c>
      <c r="AB119" s="138" t="s">
        <v>127</v>
      </c>
      <c r="AC119" s="140">
        <v>1.83E-2</v>
      </c>
      <c r="AD119" s="116" t="s">
        <v>59</v>
      </c>
      <c r="AE119" s="116" t="s">
        <v>68</v>
      </c>
      <c r="AF119" s="144"/>
      <c r="AG119" s="116">
        <v>0</v>
      </c>
      <c r="AH119" s="203">
        <v>0</v>
      </c>
      <c r="AI119" s="116">
        <v>0</v>
      </c>
      <c r="AJ119" s="116">
        <v>1</v>
      </c>
      <c r="AK119" s="116">
        <v>1</v>
      </c>
      <c r="AL119" s="203">
        <v>1</v>
      </c>
    </row>
    <row r="120" spans="1:38" s="2" customFormat="1" ht="30" customHeight="1">
      <c r="A120" s="142">
        <f t="shared" si="1"/>
        <v>112</v>
      </c>
      <c r="B120" s="113"/>
      <c r="C120" s="113"/>
      <c r="D120" s="113"/>
      <c r="E120" s="113"/>
      <c r="F120" s="113"/>
      <c r="G120" s="113"/>
      <c r="H120" s="113">
        <v>6</v>
      </c>
      <c r="I120" s="113"/>
      <c r="J120" s="113"/>
      <c r="K120" s="39"/>
      <c r="L120" s="117" t="s">
        <v>364</v>
      </c>
      <c r="M120" s="67" t="s">
        <v>365</v>
      </c>
      <c r="N120" s="116" t="s">
        <v>635</v>
      </c>
      <c r="O120" s="116" t="s">
        <v>292</v>
      </c>
      <c r="P120" s="117" t="s">
        <v>56</v>
      </c>
      <c r="Q120" s="190"/>
      <c r="R120" s="114" t="s">
        <v>292</v>
      </c>
      <c r="S120" s="113" t="s">
        <v>305</v>
      </c>
      <c r="T120" s="62" t="s">
        <v>30</v>
      </c>
      <c r="U120" s="115" t="s">
        <v>632</v>
      </c>
      <c r="V120" s="119" t="s">
        <v>631</v>
      </c>
      <c r="W120" s="62" t="s">
        <v>31</v>
      </c>
      <c r="X120" s="62" t="s">
        <v>30</v>
      </c>
      <c r="Y120" s="62" t="s">
        <v>57</v>
      </c>
      <c r="Z120" s="143" t="s">
        <v>58</v>
      </c>
      <c r="AA120" s="143" t="s">
        <v>59</v>
      </c>
      <c r="AB120" s="138"/>
      <c r="AC120" s="140">
        <v>0.373</v>
      </c>
      <c r="AD120" s="116" t="s">
        <v>59</v>
      </c>
      <c r="AE120" s="116" t="s">
        <v>68</v>
      </c>
      <c r="AF120" s="144"/>
      <c r="AG120" s="116">
        <v>0</v>
      </c>
      <c r="AH120" s="203">
        <v>0</v>
      </c>
      <c r="AI120" s="116">
        <v>0</v>
      </c>
      <c r="AJ120" s="116">
        <v>1</v>
      </c>
      <c r="AK120" s="116">
        <v>1</v>
      </c>
      <c r="AL120" s="203">
        <v>1</v>
      </c>
    </row>
    <row r="121" spans="1:38" s="2" customFormat="1" ht="30" customHeight="1">
      <c r="A121" s="142">
        <f t="shared" si="1"/>
        <v>113</v>
      </c>
      <c r="B121" s="113"/>
      <c r="C121" s="113"/>
      <c r="D121" s="113"/>
      <c r="E121" s="113"/>
      <c r="F121" s="113"/>
      <c r="G121" s="113"/>
      <c r="H121" s="113">
        <v>6</v>
      </c>
      <c r="I121" s="113"/>
      <c r="J121" s="113"/>
      <c r="K121" s="39"/>
      <c r="L121" s="114" t="s">
        <v>366</v>
      </c>
      <c r="M121" s="116" t="s">
        <v>367</v>
      </c>
      <c r="N121" s="116"/>
      <c r="O121" s="116"/>
      <c r="P121" s="117" t="s">
        <v>56</v>
      </c>
      <c r="Q121" s="190"/>
      <c r="R121" s="114" t="s">
        <v>1177</v>
      </c>
      <c r="S121" s="138" t="s">
        <v>618</v>
      </c>
      <c r="T121" s="62" t="s">
        <v>30</v>
      </c>
      <c r="U121" s="119" t="s">
        <v>128</v>
      </c>
      <c r="V121" s="119" t="s">
        <v>604</v>
      </c>
      <c r="W121" s="62" t="s">
        <v>31</v>
      </c>
      <c r="X121" s="62" t="s">
        <v>30</v>
      </c>
      <c r="Y121" s="62" t="s">
        <v>61</v>
      </c>
      <c r="Z121" s="143" t="s">
        <v>58</v>
      </c>
      <c r="AA121" s="143" t="s">
        <v>59</v>
      </c>
      <c r="AB121" s="138"/>
      <c r="AC121" s="140">
        <f>AC87</f>
        <v>0.88950000000000007</v>
      </c>
      <c r="AD121" s="116" t="s">
        <v>59</v>
      </c>
      <c r="AE121" s="116" t="s">
        <v>62</v>
      </c>
      <c r="AF121" s="144"/>
      <c r="AG121" s="116">
        <v>0</v>
      </c>
      <c r="AH121" s="203">
        <v>0</v>
      </c>
      <c r="AI121" s="116">
        <v>0</v>
      </c>
      <c r="AJ121" s="116">
        <v>1</v>
      </c>
      <c r="AK121" s="116">
        <v>1</v>
      </c>
      <c r="AL121" s="203">
        <v>1</v>
      </c>
    </row>
    <row r="122" spans="1:38" s="2" customFormat="1" ht="30" customHeight="1">
      <c r="A122" s="142">
        <f t="shared" si="1"/>
        <v>114</v>
      </c>
      <c r="B122" s="113"/>
      <c r="C122" s="113"/>
      <c r="D122" s="113"/>
      <c r="E122" s="113"/>
      <c r="F122" s="113"/>
      <c r="G122" s="113"/>
      <c r="H122" s="113"/>
      <c r="I122" s="113">
        <v>7</v>
      </c>
      <c r="J122" s="113"/>
      <c r="K122" s="39"/>
      <c r="L122" s="117" t="s">
        <v>368</v>
      </c>
      <c r="M122" s="67" t="s">
        <v>369</v>
      </c>
      <c r="N122" s="116" t="s">
        <v>370</v>
      </c>
      <c r="O122" s="116"/>
      <c r="P122" s="117" t="s">
        <v>56</v>
      </c>
      <c r="Q122" s="190"/>
      <c r="R122" s="114" t="s">
        <v>1177</v>
      </c>
      <c r="S122" s="138" t="s">
        <v>618</v>
      </c>
      <c r="T122" s="62" t="s">
        <v>30</v>
      </c>
      <c r="U122" s="119" t="s">
        <v>130</v>
      </c>
      <c r="V122" s="119" t="s">
        <v>604</v>
      </c>
      <c r="W122" s="62" t="s">
        <v>31</v>
      </c>
      <c r="X122" s="62" t="s">
        <v>30</v>
      </c>
      <c r="Y122" s="62" t="s">
        <v>61</v>
      </c>
      <c r="Z122" s="143" t="s">
        <v>58</v>
      </c>
      <c r="AA122" s="143" t="s">
        <v>59</v>
      </c>
      <c r="AB122" s="138"/>
      <c r="AC122" s="140">
        <f>AC88</f>
        <v>0.48380000000000001</v>
      </c>
      <c r="AD122" s="116" t="s">
        <v>59</v>
      </c>
      <c r="AE122" s="116" t="s">
        <v>68</v>
      </c>
      <c r="AF122" s="144"/>
      <c r="AG122" s="116">
        <v>0</v>
      </c>
      <c r="AH122" s="203">
        <v>0</v>
      </c>
      <c r="AI122" s="116">
        <v>0</v>
      </c>
      <c r="AJ122" s="116">
        <v>1</v>
      </c>
      <c r="AK122" s="116">
        <v>1</v>
      </c>
      <c r="AL122" s="203">
        <v>1</v>
      </c>
    </row>
    <row r="123" spans="1:38" s="2" customFormat="1" ht="30" customHeight="1">
      <c r="A123" s="142">
        <f t="shared" si="1"/>
        <v>115</v>
      </c>
      <c r="B123" s="113"/>
      <c r="C123" s="113"/>
      <c r="D123" s="113"/>
      <c r="E123" s="113"/>
      <c r="F123" s="113"/>
      <c r="G123" s="113"/>
      <c r="H123" s="113"/>
      <c r="I123" s="113"/>
      <c r="J123" s="113">
        <v>8</v>
      </c>
      <c r="K123" s="39"/>
      <c r="L123" s="114" t="s">
        <v>335</v>
      </c>
      <c r="M123" s="151" t="s">
        <v>574</v>
      </c>
      <c r="N123" s="116"/>
      <c r="O123" s="116" t="s">
        <v>292</v>
      </c>
      <c r="P123" s="117" t="s">
        <v>56</v>
      </c>
      <c r="Q123" s="190"/>
      <c r="R123" s="114" t="s">
        <v>292</v>
      </c>
      <c r="S123" s="138" t="s">
        <v>618</v>
      </c>
      <c r="T123" s="62" t="s">
        <v>31</v>
      </c>
      <c r="U123" s="114"/>
      <c r="V123" s="114"/>
      <c r="W123" s="62" t="s">
        <v>31</v>
      </c>
      <c r="X123" s="62" t="s">
        <v>30</v>
      </c>
      <c r="Y123" s="143" t="s">
        <v>61</v>
      </c>
      <c r="Z123" s="143" t="s">
        <v>58</v>
      </c>
      <c r="AA123" s="143" t="s">
        <v>59</v>
      </c>
      <c r="AB123" s="138" t="s">
        <v>336</v>
      </c>
      <c r="AC123" s="140">
        <v>0.02</v>
      </c>
      <c r="AD123" s="116" t="s">
        <v>59</v>
      </c>
      <c r="AE123" s="116" t="s">
        <v>68</v>
      </c>
      <c r="AF123" s="144"/>
      <c r="AG123" s="116">
        <v>0</v>
      </c>
      <c r="AH123" s="203">
        <v>0</v>
      </c>
      <c r="AI123" s="116">
        <v>0</v>
      </c>
      <c r="AJ123" s="116">
        <v>1</v>
      </c>
      <c r="AK123" s="116">
        <v>1</v>
      </c>
      <c r="AL123" s="203">
        <v>1</v>
      </c>
    </row>
    <row r="124" spans="1:38" s="2" customFormat="1" ht="30" customHeight="1">
      <c r="A124" s="142">
        <f t="shared" si="1"/>
        <v>116</v>
      </c>
      <c r="B124" s="113"/>
      <c r="C124" s="113"/>
      <c r="D124" s="113"/>
      <c r="E124" s="113"/>
      <c r="F124" s="113"/>
      <c r="G124" s="113"/>
      <c r="H124" s="113"/>
      <c r="I124" s="113"/>
      <c r="J124" s="113">
        <v>8</v>
      </c>
      <c r="K124" s="39"/>
      <c r="L124" s="151" t="s">
        <v>131</v>
      </c>
      <c r="M124" s="151" t="s">
        <v>132</v>
      </c>
      <c r="N124" s="116"/>
      <c r="O124" s="116" t="s">
        <v>148</v>
      </c>
      <c r="P124" s="117" t="s">
        <v>56</v>
      </c>
      <c r="Q124" s="190"/>
      <c r="R124" s="114" t="s">
        <v>292</v>
      </c>
      <c r="S124" s="138" t="s">
        <v>618</v>
      </c>
      <c r="T124" s="62" t="s">
        <v>30</v>
      </c>
      <c r="U124" s="117" t="s">
        <v>131</v>
      </c>
      <c r="V124" s="119" t="s">
        <v>603</v>
      </c>
      <c r="W124" s="62" t="s">
        <v>31</v>
      </c>
      <c r="X124" s="62" t="s">
        <v>30</v>
      </c>
      <c r="Y124" s="62" t="s">
        <v>69</v>
      </c>
      <c r="Z124" s="143" t="s">
        <v>162</v>
      </c>
      <c r="AA124" s="143" t="s">
        <v>118</v>
      </c>
      <c r="AB124" s="138" t="s">
        <v>133</v>
      </c>
      <c r="AC124" s="140">
        <v>2.8799999999999999E-2</v>
      </c>
      <c r="AD124" s="116" t="s">
        <v>59</v>
      </c>
      <c r="AE124" s="116" t="s">
        <v>68</v>
      </c>
      <c r="AF124" s="65"/>
      <c r="AG124" s="116">
        <v>0</v>
      </c>
      <c r="AH124" s="203">
        <v>0</v>
      </c>
      <c r="AI124" s="116">
        <v>0</v>
      </c>
      <c r="AJ124" s="116">
        <v>1</v>
      </c>
      <c r="AK124" s="116">
        <v>1</v>
      </c>
      <c r="AL124" s="203">
        <v>1</v>
      </c>
    </row>
    <row r="125" spans="1:38" s="2" customFormat="1" ht="30" customHeight="1">
      <c r="A125" s="142">
        <f t="shared" si="1"/>
        <v>117</v>
      </c>
      <c r="B125" s="113"/>
      <c r="C125" s="113"/>
      <c r="D125" s="113"/>
      <c r="E125" s="113"/>
      <c r="F125" s="113"/>
      <c r="G125" s="113"/>
      <c r="H125" s="113"/>
      <c r="I125" s="113"/>
      <c r="J125" s="113">
        <v>8</v>
      </c>
      <c r="K125" s="39"/>
      <c r="L125" s="151" t="s">
        <v>109</v>
      </c>
      <c r="M125" s="151" t="s">
        <v>110</v>
      </c>
      <c r="N125" s="116" t="s">
        <v>337</v>
      </c>
      <c r="O125" s="116" t="s">
        <v>292</v>
      </c>
      <c r="P125" s="117" t="s">
        <v>56</v>
      </c>
      <c r="Q125" s="190"/>
      <c r="R125" s="114" t="s">
        <v>1177</v>
      </c>
      <c r="S125" s="138" t="s">
        <v>618</v>
      </c>
      <c r="T125" s="62" t="s">
        <v>30</v>
      </c>
      <c r="U125" s="117" t="s">
        <v>109</v>
      </c>
      <c r="V125" s="119" t="s">
        <v>600</v>
      </c>
      <c r="W125" s="62" t="s">
        <v>31</v>
      </c>
      <c r="X125" s="62" t="s">
        <v>30</v>
      </c>
      <c r="Y125" s="62" t="s">
        <v>69</v>
      </c>
      <c r="Z125" s="143" t="s">
        <v>805</v>
      </c>
      <c r="AA125" s="143" t="s">
        <v>781</v>
      </c>
      <c r="AB125" s="138"/>
      <c r="AC125" s="140">
        <v>0.44340000000000002</v>
      </c>
      <c r="AD125" s="116" t="s">
        <v>59</v>
      </c>
      <c r="AE125" s="116" t="s">
        <v>68</v>
      </c>
      <c r="AF125" s="144"/>
      <c r="AG125" s="116">
        <v>0</v>
      </c>
      <c r="AH125" s="203">
        <v>0</v>
      </c>
      <c r="AI125" s="116">
        <v>0</v>
      </c>
      <c r="AJ125" s="116">
        <v>1</v>
      </c>
      <c r="AK125" s="116">
        <v>1</v>
      </c>
      <c r="AL125" s="203">
        <v>1</v>
      </c>
    </row>
    <row r="126" spans="1:38" s="2" customFormat="1" ht="30" customHeight="1">
      <c r="A126" s="142">
        <f t="shared" si="1"/>
        <v>118</v>
      </c>
      <c r="B126" s="113"/>
      <c r="C126" s="113"/>
      <c r="D126" s="113"/>
      <c r="E126" s="113"/>
      <c r="F126" s="113"/>
      <c r="G126" s="113"/>
      <c r="H126" s="113"/>
      <c r="I126" s="113"/>
      <c r="J126" s="113">
        <v>8</v>
      </c>
      <c r="K126" s="39"/>
      <c r="L126" s="114" t="s">
        <v>101</v>
      </c>
      <c r="M126" s="116" t="s">
        <v>102</v>
      </c>
      <c r="N126" s="116"/>
      <c r="O126" s="116" t="s">
        <v>148</v>
      </c>
      <c r="P126" s="117" t="s">
        <v>56</v>
      </c>
      <c r="Q126" s="190"/>
      <c r="R126" s="114" t="s">
        <v>292</v>
      </c>
      <c r="S126" s="138" t="s">
        <v>618</v>
      </c>
      <c r="T126" s="62" t="s">
        <v>30</v>
      </c>
      <c r="U126" s="139" t="s">
        <v>101</v>
      </c>
      <c r="V126" s="119" t="s">
        <v>603</v>
      </c>
      <c r="W126" s="62" t="s">
        <v>31</v>
      </c>
      <c r="X126" s="62" t="s">
        <v>30</v>
      </c>
      <c r="Y126" s="62" t="s">
        <v>69</v>
      </c>
      <c r="Z126" s="143" t="s">
        <v>96</v>
      </c>
      <c r="AA126" s="143" t="s">
        <v>256</v>
      </c>
      <c r="AB126" s="138"/>
      <c r="AC126" s="140">
        <v>9.5999999999999992E-3</v>
      </c>
      <c r="AD126" s="116" t="s">
        <v>59</v>
      </c>
      <c r="AE126" s="116" t="s">
        <v>68</v>
      </c>
      <c r="AF126" s="144"/>
      <c r="AG126" s="116">
        <v>0</v>
      </c>
      <c r="AH126" s="203">
        <v>0</v>
      </c>
      <c r="AI126" s="116">
        <v>0</v>
      </c>
      <c r="AJ126" s="116">
        <v>1</v>
      </c>
      <c r="AK126" s="116">
        <v>1</v>
      </c>
      <c r="AL126" s="203">
        <v>1</v>
      </c>
    </row>
    <row r="127" spans="1:38" s="2" customFormat="1" ht="30" customHeight="1">
      <c r="A127" s="142">
        <f t="shared" si="1"/>
        <v>119</v>
      </c>
      <c r="B127" s="113"/>
      <c r="C127" s="113"/>
      <c r="D127" s="113"/>
      <c r="E127" s="113"/>
      <c r="F127" s="113"/>
      <c r="G127" s="113"/>
      <c r="H127" s="113"/>
      <c r="I127" s="113">
        <v>7</v>
      </c>
      <c r="J127" s="113"/>
      <c r="K127" s="39"/>
      <c r="L127" s="151" t="s">
        <v>112</v>
      </c>
      <c r="M127" s="151" t="s">
        <v>113</v>
      </c>
      <c r="N127" s="116"/>
      <c r="O127" s="116" t="s">
        <v>148</v>
      </c>
      <c r="P127" s="117" t="s">
        <v>56</v>
      </c>
      <c r="Q127" s="190"/>
      <c r="R127" s="114" t="s">
        <v>292</v>
      </c>
      <c r="S127" s="113" t="s">
        <v>618</v>
      </c>
      <c r="T127" s="62" t="s">
        <v>30</v>
      </c>
      <c r="U127" s="151" t="s">
        <v>112</v>
      </c>
      <c r="V127" s="119" t="s">
        <v>603</v>
      </c>
      <c r="W127" s="62" t="s">
        <v>31</v>
      </c>
      <c r="X127" s="62" t="s">
        <v>30</v>
      </c>
      <c r="Y127" s="62" t="s">
        <v>69</v>
      </c>
      <c r="Z127" s="143" t="s">
        <v>869</v>
      </c>
      <c r="AA127" s="143"/>
      <c r="AB127" s="138"/>
      <c r="AC127" s="140">
        <v>1.8800000000000001E-2</v>
      </c>
      <c r="AD127" s="116" t="s">
        <v>59</v>
      </c>
      <c r="AE127" s="116" t="s">
        <v>62</v>
      </c>
      <c r="AF127" s="144"/>
      <c r="AG127" s="116">
        <v>0</v>
      </c>
      <c r="AH127" s="203">
        <v>0</v>
      </c>
      <c r="AI127" s="116">
        <v>0</v>
      </c>
      <c r="AJ127" s="116">
        <v>1</v>
      </c>
      <c r="AK127" s="116">
        <v>1</v>
      </c>
      <c r="AL127" s="203">
        <v>1</v>
      </c>
    </row>
    <row r="128" spans="1:38" s="2" customFormat="1" ht="30" customHeight="1">
      <c r="A128" s="142">
        <f t="shared" si="1"/>
        <v>120</v>
      </c>
      <c r="B128" s="113"/>
      <c r="C128" s="113"/>
      <c r="D128" s="113"/>
      <c r="E128" s="113"/>
      <c r="F128" s="113"/>
      <c r="G128" s="113"/>
      <c r="H128" s="113"/>
      <c r="I128" s="113">
        <v>7</v>
      </c>
      <c r="J128" s="113"/>
      <c r="K128" s="39"/>
      <c r="L128" s="151" t="s">
        <v>114</v>
      </c>
      <c r="M128" s="151" t="s">
        <v>115</v>
      </c>
      <c r="N128" s="116" t="s">
        <v>337</v>
      </c>
      <c r="O128" s="116" t="s">
        <v>292</v>
      </c>
      <c r="P128" s="117" t="s">
        <v>56</v>
      </c>
      <c r="Q128" s="190"/>
      <c r="R128" s="114" t="s">
        <v>1177</v>
      </c>
      <c r="S128" s="138" t="s">
        <v>618</v>
      </c>
      <c r="T128" s="62" t="s">
        <v>30</v>
      </c>
      <c r="U128" s="117" t="s">
        <v>114</v>
      </c>
      <c r="V128" s="119" t="s">
        <v>600</v>
      </c>
      <c r="W128" s="62" t="s">
        <v>31</v>
      </c>
      <c r="X128" s="62" t="s">
        <v>30</v>
      </c>
      <c r="Y128" s="62" t="s">
        <v>69</v>
      </c>
      <c r="Z128" s="143" t="s">
        <v>800</v>
      </c>
      <c r="AA128" s="143" t="s">
        <v>781</v>
      </c>
      <c r="AB128" s="138"/>
      <c r="AC128" s="140">
        <v>0.38690000000000002</v>
      </c>
      <c r="AD128" s="116" t="s">
        <v>59</v>
      </c>
      <c r="AE128" s="116" t="s">
        <v>68</v>
      </c>
      <c r="AF128" s="144"/>
      <c r="AG128" s="116">
        <v>0</v>
      </c>
      <c r="AH128" s="203">
        <v>0</v>
      </c>
      <c r="AI128" s="116">
        <v>0</v>
      </c>
      <c r="AJ128" s="116">
        <v>1</v>
      </c>
      <c r="AK128" s="116">
        <v>1</v>
      </c>
      <c r="AL128" s="203">
        <v>1</v>
      </c>
    </row>
    <row r="129" spans="1:38" s="2" customFormat="1" ht="30" customHeight="1">
      <c r="A129" s="142">
        <f t="shared" si="1"/>
        <v>121</v>
      </c>
      <c r="B129" s="113"/>
      <c r="C129" s="113"/>
      <c r="D129" s="113"/>
      <c r="E129" s="113"/>
      <c r="F129" s="113"/>
      <c r="G129" s="113"/>
      <c r="H129" s="113">
        <v>6</v>
      </c>
      <c r="I129" s="113"/>
      <c r="J129" s="113"/>
      <c r="K129" s="39"/>
      <c r="L129" s="114" t="s">
        <v>1509</v>
      </c>
      <c r="M129" s="116" t="s">
        <v>1500</v>
      </c>
      <c r="N129" s="116"/>
      <c r="O129" s="116" t="s">
        <v>1492</v>
      </c>
      <c r="P129" s="117" t="s">
        <v>56</v>
      </c>
      <c r="Q129" s="190"/>
      <c r="R129" s="114" t="s">
        <v>292</v>
      </c>
      <c r="S129" s="138" t="s">
        <v>618</v>
      </c>
      <c r="T129" s="62" t="s">
        <v>31</v>
      </c>
      <c r="U129" s="113"/>
      <c r="V129" s="146" t="s">
        <v>602</v>
      </c>
      <c r="W129" s="62" t="s">
        <v>30</v>
      </c>
      <c r="X129" s="62" t="s">
        <v>31</v>
      </c>
      <c r="Y129" s="62" t="s">
        <v>61</v>
      </c>
      <c r="Z129" s="143" t="s">
        <v>58</v>
      </c>
      <c r="AA129" s="143" t="s">
        <v>59</v>
      </c>
      <c r="AB129" s="138"/>
      <c r="AC129" s="140">
        <f>AC130+AC133</f>
        <v>0.94122000000000006</v>
      </c>
      <c r="AD129" s="116" t="s">
        <v>59</v>
      </c>
      <c r="AE129" s="116" t="s">
        <v>62</v>
      </c>
      <c r="AF129" s="144"/>
      <c r="AG129" s="116">
        <v>0</v>
      </c>
      <c r="AH129" s="203">
        <v>0</v>
      </c>
      <c r="AI129" s="116">
        <v>0</v>
      </c>
      <c r="AJ129" s="116">
        <v>1</v>
      </c>
      <c r="AK129" s="116">
        <v>1</v>
      </c>
      <c r="AL129" s="203">
        <v>1</v>
      </c>
    </row>
    <row r="130" spans="1:38" s="2" customFormat="1" ht="30" customHeight="1">
      <c r="A130" s="213">
        <f t="shared" si="1"/>
        <v>122</v>
      </c>
      <c r="B130" s="113"/>
      <c r="C130" s="113"/>
      <c r="D130" s="113"/>
      <c r="E130" s="113"/>
      <c r="F130" s="113"/>
      <c r="G130" s="113"/>
      <c r="H130" s="113"/>
      <c r="I130" s="113">
        <v>7</v>
      </c>
      <c r="J130" s="113"/>
      <c r="K130" s="108"/>
      <c r="L130" s="114" t="s">
        <v>1505</v>
      </c>
      <c r="M130" s="116" t="s">
        <v>1491</v>
      </c>
      <c r="N130" s="116"/>
      <c r="O130" s="116" t="s">
        <v>1492</v>
      </c>
      <c r="P130" s="117" t="s">
        <v>56</v>
      </c>
      <c r="Q130" s="190"/>
      <c r="R130" s="114" t="s">
        <v>292</v>
      </c>
      <c r="S130" s="138" t="s">
        <v>618</v>
      </c>
      <c r="T130" s="62" t="s">
        <v>30</v>
      </c>
      <c r="U130" s="139"/>
      <c r="V130" s="146" t="s">
        <v>602</v>
      </c>
      <c r="W130" s="62" t="s">
        <v>30</v>
      </c>
      <c r="X130" s="62" t="s">
        <v>31</v>
      </c>
      <c r="Y130" s="62" t="s">
        <v>61</v>
      </c>
      <c r="Z130" s="211" t="s">
        <v>58</v>
      </c>
      <c r="AA130" s="211" t="s">
        <v>59</v>
      </c>
      <c r="AB130" s="138"/>
      <c r="AC130" s="140">
        <f>AC131+AC132*AJ132</f>
        <v>0.82872000000000001</v>
      </c>
      <c r="AD130" s="116" t="s">
        <v>59</v>
      </c>
      <c r="AE130" s="116" t="s">
        <v>68</v>
      </c>
      <c r="AF130" s="212"/>
      <c r="AG130" s="116">
        <v>0</v>
      </c>
      <c r="AH130" s="116">
        <v>0</v>
      </c>
      <c r="AI130" s="116">
        <v>0</v>
      </c>
      <c r="AJ130" s="116">
        <v>1</v>
      </c>
      <c r="AK130" s="116">
        <v>1</v>
      </c>
      <c r="AL130" s="116">
        <v>1</v>
      </c>
    </row>
    <row r="131" spans="1:38" s="2" customFormat="1" ht="30" customHeight="1">
      <c r="A131" s="213">
        <f t="shared" si="1"/>
        <v>123</v>
      </c>
      <c r="B131" s="113"/>
      <c r="C131" s="113"/>
      <c r="D131" s="113"/>
      <c r="E131" s="113"/>
      <c r="F131" s="113"/>
      <c r="G131" s="113"/>
      <c r="H131" s="113"/>
      <c r="I131" s="113">
        <v>7</v>
      </c>
      <c r="J131" s="113"/>
      <c r="K131" s="108"/>
      <c r="L131" s="114" t="s">
        <v>1508</v>
      </c>
      <c r="M131" s="116" t="s">
        <v>1490</v>
      </c>
      <c r="N131" s="116"/>
      <c r="O131" s="116"/>
      <c r="P131" s="117" t="s">
        <v>56</v>
      </c>
      <c r="Q131" s="190"/>
      <c r="R131" s="114" t="s">
        <v>292</v>
      </c>
      <c r="S131" s="113" t="s">
        <v>618</v>
      </c>
      <c r="T131" s="62" t="s">
        <v>30</v>
      </c>
      <c r="U131" s="139" t="s">
        <v>345</v>
      </c>
      <c r="V131" s="119" t="s">
        <v>603</v>
      </c>
      <c r="W131" s="62" t="s">
        <v>31</v>
      </c>
      <c r="X131" s="62" t="s">
        <v>30</v>
      </c>
      <c r="Y131" s="62" t="s">
        <v>69</v>
      </c>
      <c r="Z131" s="211" t="s">
        <v>233</v>
      </c>
      <c r="AA131" s="211" t="s">
        <v>80</v>
      </c>
      <c r="AB131" s="138" t="str">
        <f>AB80</f>
        <v>29*106515</v>
      </c>
      <c r="AC131" s="140">
        <f>AC80</f>
        <v>0.81840000000000002</v>
      </c>
      <c r="AD131" s="116" t="s">
        <v>59</v>
      </c>
      <c r="AE131" s="116" t="s">
        <v>68</v>
      </c>
      <c r="AF131" s="212"/>
      <c r="AG131" s="116">
        <v>0</v>
      </c>
      <c r="AH131" s="116">
        <v>0</v>
      </c>
      <c r="AI131" s="116">
        <v>0</v>
      </c>
      <c r="AJ131" s="116">
        <v>1</v>
      </c>
      <c r="AK131" s="116">
        <v>1</v>
      </c>
      <c r="AL131" s="116">
        <v>1</v>
      </c>
    </row>
    <row r="132" spans="1:38" s="2" customFormat="1" ht="30" customHeight="1">
      <c r="A132" s="213">
        <f t="shared" si="1"/>
        <v>124</v>
      </c>
      <c r="B132" s="113"/>
      <c r="C132" s="113"/>
      <c r="D132" s="113"/>
      <c r="E132" s="113"/>
      <c r="F132" s="113"/>
      <c r="G132" s="113"/>
      <c r="H132" s="113"/>
      <c r="I132" s="113"/>
      <c r="J132" s="113">
        <v>8</v>
      </c>
      <c r="K132" s="108"/>
      <c r="L132" s="151" t="s">
        <v>1236</v>
      </c>
      <c r="M132" s="151" t="s">
        <v>1235</v>
      </c>
      <c r="N132" s="151" t="s">
        <v>1238</v>
      </c>
      <c r="O132" s="116" t="s">
        <v>318</v>
      </c>
      <c r="P132" s="117" t="s">
        <v>56</v>
      </c>
      <c r="Q132" s="158"/>
      <c r="R132" s="114" t="s">
        <v>292</v>
      </c>
      <c r="S132" s="114" t="s">
        <v>619</v>
      </c>
      <c r="T132" s="62" t="s">
        <v>31</v>
      </c>
      <c r="U132" s="62" t="s">
        <v>81</v>
      </c>
      <c r="V132" s="146" t="s">
        <v>602</v>
      </c>
      <c r="W132" s="62" t="s">
        <v>31</v>
      </c>
      <c r="X132" s="62" t="s">
        <v>30</v>
      </c>
      <c r="Y132" s="62" t="s">
        <v>81</v>
      </c>
      <c r="Z132" s="211" t="s">
        <v>59</v>
      </c>
      <c r="AA132" s="211" t="s">
        <v>59</v>
      </c>
      <c r="AB132" s="138"/>
      <c r="AC132" s="140">
        <v>5.1599999999999997E-3</v>
      </c>
      <c r="AD132" s="116" t="s">
        <v>59</v>
      </c>
      <c r="AE132" s="116" t="s">
        <v>68</v>
      </c>
      <c r="AF132" s="212"/>
      <c r="AG132" s="116">
        <v>0</v>
      </c>
      <c r="AH132" s="116">
        <v>0</v>
      </c>
      <c r="AI132" s="116">
        <v>0</v>
      </c>
      <c r="AJ132" s="116">
        <v>2</v>
      </c>
      <c r="AK132" s="116">
        <v>2</v>
      </c>
      <c r="AL132" s="116">
        <v>2</v>
      </c>
    </row>
    <row r="133" spans="1:38" s="2" customFormat="1" ht="30" customHeight="1">
      <c r="A133" s="142">
        <f t="shared" si="1"/>
        <v>125</v>
      </c>
      <c r="B133" s="113"/>
      <c r="C133" s="113"/>
      <c r="D133" s="113"/>
      <c r="E133" s="113"/>
      <c r="F133" s="113"/>
      <c r="G133" s="113"/>
      <c r="H133" s="113"/>
      <c r="I133" s="113">
        <v>7</v>
      </c>
      <c r="J133" s="113"/>
      <c r="K133" s="39"/>
      <c r="L133" s="114" t="s">
        <v>119</v>
      </c>
      <c r="M133" s="116" t="s">
        <v>120</v>
      </c>
      <c r="N133" s="116"/>
      <c r="O133" s="116"/>
      <c r="P133" s="117" t="s">
        <v>56</v>
      </c>
      <c r="Q133" s="190"/>
      <c r="R133" s="114" t="s">
        <v>292</v>
      </c>
      <c r="S133" s="138" t="s">
        <v>618</v>
      </c>
      <c r="T133" s="62" t="s">
        <v>30</v>
      </c>
      <c r="U133" s="114" t="s">
        <v>119</v>
      </c>
      <c r="V133" s="119" t="s">
        <v>603</v>
      </c>
      <c r="W133" s="62" t="s">
        <v>31</v>
      </c>
      <c r="X133" s="62" t="s">
        <v>30</v>
      </c>
      <c r="Y133" s="62" t="s">
        <v>89</v>
      </c>
      <c r="Z133" s="151" t="s">
        <v>346</v>
      </c>
      <c r="AA133" s="151" t="s">
        <v>323</v>
      </c>
      <c r="AB133" s="138"/>
      <c r="AC133" s="140">
        <f>AC81</f>
        <v>0.1125</v>
      </c>
      <c r="AD133" s="116" t="s">
        <v>59</v>
      </c>
      <c r="AE133" s="116" t="s">
        <v>62</v>
      </c>
      <c r="AF133" s="144"/>
      <c r="AG133" s="116">
        <v>0</v>
      </c>
      <c r="AH133" s="203">
        <v>0</v>
      </c>
      <c r="AI133" s="116">
        <v>0</v>
      </c>
      <c r="AJ133" s="116">
        <v>1</v>
      </c>
      <c r="AK133" s="116">
        <v>1</v>
      </c>
      <c r="AL133" s="203">
        <v>1</v>
      </c>
    </row>
    <row r="134" spans="1:38" s="2" customFormat="1" ht="30" customHeight="1">
      <c r="A134" s="142">
        <f t="shared" si="1"/>
        <v>126</v>
      </c>
      <c r="B134" s="113"/>
      <c r="C134" s="113"/>
      <c r="D134" s="113"/>
      <c r="E134" s="113">
        <v>3</v>
      </c>
      <c r="F134" s="113"/>
      <c r="G134" s="113"/>
      <c r="H134" s="113"/>
      <c r="I134" s="113"/>
      <c r="J134" s="113"/>
      <c r="K134" s="39"/>
      <c r="L134" s="114" t="s">
        <v>884</v>
      </c>
      <c r="M134" s="116" t="s">
        <v>883</v>
      </c>
      <c r="N134" s="116" t="s">
        <v>137</v>
      </c>
      <c r="O134" s="116"/>
      <c r="P134" s="117" t="s">
        <v>56</v>
      </c>
      <c r="Q134" s="190"/>
      <c r="R134" s="114" t="s">
        <v>292</v>
      </c>
      <c r="S134" s="138" t="s">
        <v>618</v>
      </c>
      <c r="T134" s="62" t="s">
        <v>30</v>
      </c>
      <c r="U134" s="114" t="s">
        <v>580</v>
      </c>
      <c r="V134" s="114" t="s">
        <v>625</v>
      </c>
      <c r="W134" s="62" t="s">
        <v>31</v>
      </c>
      <c r="X134" s="62" t="s">
        <v>30</v>
      </c>
      <c r="Y134" s="116" t="s">
        <v>138</v>
      </c>
      <c r="Z134" s="143" t="s">
        <v>371</v>
      </c>
      <c r="AA134" s="151" t="s">
        <v>372</v>
      </c>
      <c r="AB134" s="138" t="s">
        <v>373</v>
      </c>
      <c r="AC134" s="140">
        <v>3.04E-2</v>
      </c>
      <c r="AD134" s="120" t="s">
        <v>374</v>
      </c>
      <c r="AE134" s="116" t="s">
        <v>62</v>
      </c>
      <c r="AF134" s="144"/>
      <c r="AG134" s="116">
        <v>1</v>
      </c>
      <c r="AH134" s="203">
        <v>1</v>
      </c>
      <c r="AI134" s="116">
        <v>1</v>
      </c>
      <c r="AJ134" s="116">
        <v>1</v>
      </c>
      <c r="AK134" s="116">
        <v>1</v>
      </c>
      <c r="AL134" s="203">
        <v>1</v>
      </c>
    </row>
    <row r="135" spans="1:38" s="2" customFormat="1" ht="30" customHeight="1">
      <c r="A135" s="142">
        <f t="shared" si="1"/>
        <v>127</v>
      </c>
      <c r="B135" s="113"/>
      <c r="C135" s="113"/>
      <c r="D135" s="113"/>
      <c r="E135" s="113">
        <v>3</v>
      </c>
      <c r="F135" s="113"/>
      <c r="G135" s="113"/>
      <c r="H135" s="113"/>
      <c r="I135" s="113"/>
      <c r="J135" s="113"/>
      <c r="K135" s="39"/>
      <c r="L135" s="114" t="s">
        <v>525</v>
      </c>
      <c r="M135" s="116" t="s">
        <v>529</v>
      </c>
      <c r="N135" s="116" t="s">
        <v>139</v>
      </c>
      <c r="O135" s="116"/>
      <c r="P135" s="117" t="s">
        <v>56</v>
      </c>
      <c r="Q135" s="190"/>
      <c r="R135" s="114" t="s">
        <v>292</v>
      </c>
      <c r="S135" s="138" t="s">
        <v>618</v>
      </c>
      <c r="T135" s="62" t="s">
        <v>30</v>
      </c>
      <c r="U135" s="114" t="s">
        <v>882</v>
      </c>
      <c r="V135" s="114" t="s">
        <v>599</v>
      </c>
      <c r="W135" s="62" t="s">
        <v>31</v>
      </c>
      <c r="X135" s="62" t="s">
        <v>30</v>
      </c>
      <c r="Y135" s="116" t="s">
        <v>138</v>
      </c>
      <c r="Z135" s="143" t="s">
        <v>371</v>
      </c>
      <c r="AA135" s="151" t="s">
        <v>372</v>
      </c>
      <c r="AB135" s="138" t="s">
        <v>375</v>
      </c>
      <c r="AC135" s="140">
        <v>3.0300000000000001E-2</v>
      </c>
      <c r="AD135" s="120" t="s">
        <v>374</v>
      </c>
      <c r="AE135" s="116" t="s">
        <v>62</v>
      </c>
      <c r="AF135" s="144"/>
      <c r="AG135" s="116">
        <v>1</v>
      </c>
      <c r="AH135" s="203">
        <v>1</v>
      </c>
      <c r="AI135" s="116">
        <v>1</v>
      </c>
      <c r="AJ135" s="116">
        <v>1</v>
      </c>
      <c r="AK135" s="116">
        <v>1</v>
      </c>
      <c r="AL135" s="203">
        <v>1</v>
      </c>
    </row>
    <row r="136" spans="1:38" s="2" customFormat="1" ht="30" customHeight="1">
      <c r="A136" s="142">
        <f t="shared" si="1"/>
        <v>128</v>
      </c>
      <c r="B136" s="113"/>
      <c r="C136" s="113"/>
      <c r="D136" s="113"/>
      <c r="E136" s="113">
        <v>3</v>
      </c>
      <c r="F136" s="113"/>
      <c r="G136" s="113"/>
      <c r="H136" s="113"/>
      <c r="I136" s="113"/>
      <c r="J136" s="113"/>
      <c r="K136" s="39"/>
      <c r="L136" s="114" t="s">
        <v>1163</v>
      </c>
      <c r="M136" s="116" t="s">
        <v>377</v>
      </c>
      <c r="N136" s="116"/>
      <c r="O136" s="116"/>
      <c r="P136" s="117" t="s">
        <v>56</v>
      </c>
      <c r="Q136" s="190"/>
      <c r="R136" s="114" t="s">
        <v>292</v>
      </c>
      <c r="S136" s="114" t="s">
        <v>619</v>
      </c>
      <c r="T136" s="62" t="s">
        <v>31</v>
      </c>
      <c r="U136" s="62" t="s">
        <v>81</v>
      </c>
      <c r="V136" s="151" t="s">
        <v>59</v>
      </c>
      <c r="W136" s="62" t="s">
        <v>31</v>
      </c>
      <c r="X136" s="62" t="s">
        <v>30</v>
      </c>
      <c r="Y136" s="62" t="s">
        <v>81</v>
      </c>
      <c r="Z136" s="143" t="s">
        <v>141</v>
      </c>
      <c r="AA136" s="151"/>
      <c r="AB136" s="138"/>
      <c r="AC136" s="140">
        <v>6.9999999999999999E-4</v>
      </c>
      <c r="AD136" s="120" t="s">
        <v>378</v>
      </c>
      <c r="AE136" s="116" t="s">
        <v>68</v>
      </c>
      <c r="AF136" s="144"/>
      <c r="AG136" s="116">
        <v>1</v>
      </c>
      <c r="AH136" s="203">
        <v>1</v>
      </c>
      <c r="AI136" s="116">
        <v>1</v>
      </c>
      <c r="AJ136" s="116">
        <v>1</v>
      </c>
      <c r="AK136" s="116">
        <v>1</v>
      </c>
      <c r="AL136" s="203">
        <v>1</v>
      </c>
    </row>
    <row r="137" spans="1:38" s="2" customFormat="1" ht="30" customHeight="1">
      <c r="A137" s="142">
        <f t="shared" si="1"/>
        <v>129</v>
      </c>
      <c r="B137" s="113"/>
      <c r="C137" s="113"/>
      <c r="D137" s="113"/>
      <c r="E137" s="113">
        <v>3</v>
      </c>
      <c r="F137" s="113"/>
      <c r="G137" s="113"/>
      <c r="H137" s="113"/>
      <c r="I137" s="113"/>
      <c r="J137" s="113"/>
      <c r="K137" s="39"/>
      <c r="L137" s="114" t="s">
        <v>379</v>
      </c>
      <c r="M137" s="116" t="s">
        <v>380</v>
      </c>
      <c r="N137" s="115"/>
      <c r="O137" s="115"/>
      <c r="P137" s="117" t="s">
        <v>56</v>
      </c>
      <c r="Q137" s="190"/>
      <c r="R137" s="114" t="s">
        <v>1177</v>
      </c>
      <c r="S137" s="113" t="s">
        <v>381</v>
      </c>
      <c r="T137" s="62" t="s">
        <v>30</v>
      </c>
      <c r="U137" s="114" t="s">
        <v>379</v>
      </c>
      <c r="V137" s="119" t="s">
        <v>604</v>
      </c>
      <c r="W137" s="62" t="s">
        <v>31</v>
      </c>
      <c r="X137" s="62" t="s">
        <v>30</v>
      </c>
      <c r="Y137" s="113" t="s">
        <v>140</v>
      </c>
      <c r="Z137" s="143" t="s">
        <v>141</v>
      </c>
      <c r="AA137" s="151"/>
      <c r="AB137" s="115" t="s">
        <v>382</v>
      </c>
      <c r="AC137" s="118">
        <v>2.9999999999999997E-4</v>
      </c>
      <c r="AD137" s="116" t="s">
        <v>383</v>
      </c>
      <c r="AE137" s="116" t="s">
        <v>66</v>
      </c>
      <c r="AF137" s="144"/>
      <c r="AG137" s="116">
        <v>1</v>
      </c>
      <c r="AH137" s="203">
        <v>1</v>
      </c>
      <c r="AI137" s="116">
        <v>1</v>
      </c>
      <c r="AJ137" s="116">
        <v>1</v>
      </c>
      <c r="AK137" s="116">
        <v>1</v>
      </c>
      <c r="AL137" s="203">
        <v>1</v>
      </c>
    </row>
    <row r="138" spans="1:38" s="2" customFormat="1" ht="30" customHeight="1">
      <c r="A138" s="142">
        <f t="shared" si="1"/>
        <v>130</v>
      </c>
      <c r="B138" s="113"/>
      <c r="C138" s="113"/>
      <c r="D138" s="113"/>
      <c r="E138" s="113">
        <v>3</v>
      </c>
      <c r="F138" s="113"/>
      <c r="G138" s="113"/>
      <c r="H138" s="113"/>
      <c r="I138" s="113"/>
      <c r="J138" s="113"/>
      <c r="K138" s="39"/>
      <c r="L138" s="115" t="s">
        <v>611</v>
      </c>
      <c r="M138" s="115" t="s">
        <v>384</v>
      </c>
      <c r="N138" s="116"/>
      <c r="O138" s="116"/>
      <c r="P138" s="117" t="s">
        <v>56</v>
      </c>
      <c r="Q138" s="190"/>
      <c r="R138" s="114" t="s">
        <v>292</v>
      </c>
      <c r="S138" s="113" t="s">
        <v>381</v>
      </c>
      <c r="T138" s="62" t="s">
        <v>30</v>
      </c>
      <c r="U138" s="115" t="s">
        <v>611</v>
      </c>
      <c r="V138" s="119" t="s">
        <v>604</v>
      </c>
      <c r="W138" s="62" t="s">
        <v>31</v>
      </c>
      <c r="X138" s="62" t="s">
        <v>30</v>
      </c>
      <c r="Y138" s="113" t="s">
        <v>140</v>
      </c>
      <c r="Z138" s="143" t="s">
        <v>141</v>
      </c>
      <c r="AA138" s="151"/>
      <c r="AB138" s="115" t="s">
        <v>385</v>
      </c>
      <c r="AC138" s="118">
        <v>0.39600000000000002</v>
      </c>
      <c r="AD138" s="150" t="s">
        <v>386</v>
      </c>
      <c r="AE138" s="116" t="s">
        <v>68</v>
      </c>
      <c r="AF138" s="144"/>
      <c r="AG138" s="116">
        <v>1</v>
      </c>
      <c r="AH138" s="203">
        <v>1</v>
      </c>
      <c r="AI138" s="116">
        <v>1</v>
      </c>
      <c r="AJ138" s="116">
        <v>1</v>
      </c>
      <c r="AK138" s="116">
        <v>1</v>
      </c>
      <c r="AL138" s="203">
        <v>1</v>
      </c>
    </row>
    <row r="139" spans="1:38" s="2" customFormat="1" ht="30" customHeight="1">
      <c r="A139" s="142">
        <f t="shared" si="1"/>
        <v>131</v>
      </c>
      <c r="B139" s="113"/>
      <c r="C139" s="113"/>
      <c r="D139" s="113"/>
      <c r="E139" s="113">
        <v>3</v>
      </c>
      <c r="F139" s="113"/>
      <c r="G139" s="113"/>
      <c r="H139" s="113"/>
      <c r="I139" s="113"/>
      <c r="J139" s="113"/>
      <c r="K139" s="39"/>
      <c r="L139" s="114" t="s">
        <v>387</v>
      </c>
      <c r="M139" s="116" t="s">
        <v>388</v>
      </c>
      <c r="N139" s="116"/>
      <c r="O139" s="116"/>
      <c r="P139" s="117" t="s">
        <v>56</v>
      </c>
      <c r="Q139" s="190"/>
      <c r="R139" s="114" t="s">
        <v>292</v>
      </c>
      <c r="S139" s="113" t="s">
        <v>381</v>
      </c>
      <c r="T139" s="62" t="s">
        <v>30</v>
      </c>
      <c r="U139" s="114" t="s">
        <v>387</v>
      </c>
      <c r="V139" s="119" t="s">
        <v>604</v>
      </c>
      <c r="W139" s="62" t="s">
        <v>31</v>
      </c>
      <c r="X139" s="62" t="s">
        <v>30</v>
      </c>
      <c r="Y139" s="113" t="s">
        <v>140</v>
      </c>
      <c r="Z139" s="143" t="s">
        <v>141</v>
      </c>
      <c r="AA139" s="151"/>
      <c r="AB139" s="115" t="s">
        <v>389</v>
      </c>
      <c r="AC139" s="118">
        <v>1E-4</v>
      </c>
      <c r="AD139" s="116" t="s">
        <v>383</v>
      </c>
      <c r="AE139" s="116" t="s">
        <v>62</v>
      </c>
      <c r="AF139" s="144"/>
      <c r="AG139" s="116">
        <v>1</v>
      </c>
      <c r="AH139" s="203">
        <v>1</v>
      </c>
      <c r="AI139" s="116">
        <v>1</v>
      </c>
      <c r="AJ139" s="116">
        <v>1</v>
      </c>
      <c r="AK139" s="116">
        <v>1</v>
      </c>
      <c r="AL139" s="203">
        <v>1</v>
      </c>
    </row>
    <row r="140" spans="1:38" s="2" customFormat="1" ht="30" customHeight="1">
      <c r="A140" s="213">
        <f t="shared" si="1"/>
        <v>132</v>
      </c>
      <c r="B140" s="113"/>
      <c r="C140" s="113"/>
      <c r="D140" s="113"/>
      <c r="E140" s="113">
        <v>3</v>
      </c>
      <c r="F140" s="113"/>
      <c r="G140" s="113"/>
      <c r="H140" s="113"/>
      <c r="I140" s="113"/>
      <c r="J140" s="113"/>
      <c r="K140" s="113"/>
      <c r="L140" s="352" t="s">
        <v>1636</v>
      </c>
      <c r="M140" s="352" t="s">
        <v>1633</v>
      </c>
      <c r="N140" s="113" t="s">
        <v>391</v>
      </c>
      <c r="O140" s="113" t="s">
        <v>620</v>
      </c>
      <c r="P140" s="117" t="s">
        <v>56</v>
      </c>
      <c r="Q140" s="190"/>
      <c r="R140" s="114" t="s">
        <v>1176</v>
      </c>
      <c r="S140" s="113" t="s">
        <v>1141</v>
      </c>
      <c r="T140" s="62" t="s">
        <v>30</v>
      </c>
      <c r="U140" s="113" t="s">
        <v>390</v>
      </c>
      <c r="V140" s="119" t="s">
        <v>592</v>
      </c>
      <c r="W140" s="62" t="s">
        <v>31</v>
      </c>
      <c r="X140" s="62" t="s">
        <v>30</v>
      </c>
      <c r="Y140" s="62" t="s">
        <v>61</v>
      </c>
      <c r="Z140" s="211" t="s">
        <v>58</v>
      </c>
      <c r="AA140" s="211" t="s">
        <v>59</v>
      </c>
      <c r="AB140" s="163" t="s">
        <v>392</v>
      </c>
      <c r="AC140" s="164">
        <v>0.38400000000000001</v>
      </c>
      <c r="AD140" s="116" t="s">
        <v>60</v>
      </c>
      <c r="AE140" s="116" t="s">
        <v>68</v>
      </c>
      <c r="AF140" s="212"/>
      <c r="AG140" s="116">
        <v>1</v>
      </c>
      <c r="AH140" s="116">
        <v>1</v>
      </c>
      <c r="AI140" s="116">
        <v>1</v>
      </c>
      <c r="AJ140" s="116">
        <v>1</v>
      </c>
      <c r="AK140" s="116">
        <v>1</v>
      </c>
      <c r="AL140" s="116">
        <v>1</v>
      </c>
    </row>
    <row r="141" spans="1:38" s="2" customFormat="1" ht="30" customHeight="1">
      <c r="A141" s="213">
        <f t="shared" si="1"/>
        <v>133</v>
      </c>
      <c r="B141" s="113"/>
      <c r="C141" s="113"/>
      <c r="D141" s="113"/>
      <c r="E141" s="113"/>
      <c r="F141" s="113">
        <v>4</v>
      </c>
      <c r="G141" s="113"/>
      <c r="H141" s="113"/>
      <c r="I141" s="113"/>
      <c r="J141" s="113"/>
      <c r="K141" s="113"/>
      <c r="L141" s="113" t="s">
        <v>1635</v>
      </c>
      <c r="M141" s="163" t="s">
        <v>1634</v>
      </c>
      <c r="N141" s="113"/>
      <c r="O141" s="113" t="s">
        <v>620</v>
      </c>
      <c r="P141" s="117" t="s">
        <v>56</v>
      </c>
      <c r="Q141" s="190"/>
      <c r="R141" s="114" t="s">
        <v>1177</v>
      </c>
      <c r="S141" s="113" t="s">
        <v>1140</v>
      </c>
      <c r="T141" s="62" t="s">
        <v>30</v>
      </c>
      <c r="U141" s="113" t="s">
        <v>390</v>
      </c>
      <c r="V141" s="119" t="s">
        <v>600</v>
      </c>
      <c r="W141" s="62" t="s">
        <v>31</v>
      </c>
      <c r="X141" s="62" t="s">
        <v>30</v>
      </c>
      <c r="Y141" s="62" t="s">
        <v>69</v>
      </c>
      <c r="Z141" s="211" t="s">
        <v>162</v>
      </c>
      <c r="AA141" s="211" t="s">
        <v>118</v>
      </c>
      <c r="AB141" s="113" t="s">
        <v>393</v>
      </c>
      <c r="AC141" s="164">
        <v>0.14399999999999999</v>
      </c>
      <c r="AD141" s="116" t="s">
        <v>59</v>
      </c>
      <c r="AE141" s="116" t="s">
        <v>68</v>
      </c>
      <c r="AF141" s="212"/>
      <c r="AG141" s="116">
        <v>1</v>
      </c>
      <c r="AH141" s="116">
        <v>1</v>
      </c>
      <c r="AI141" s="116">
        <v>1</v>
      </c>
      <c r="AJ141" s="116">
        <v>1</v>
      </c>
      <c r="AK141" s="116">
        <v>1</v>
      </c>
      <c r="AL141" s="116">
        <v>1</v>
      </c>
    </row>
    <row r="142" spans="1:38" s="2" customFormat="1" ht="30" customHeight="1">
      <c r="A142" s="213">
        <f t="shared" si="1"/>
        <v>134</v>
      </c>
      <c r="B142" s="113"/>
      <c r="C142" s="113"/>
      <c r="D142" s="113"/>
      <c r="E142" s="113"/>
      <c r="F142" s="113">
        <v>4</v>
      </c>
      <c r="G142" s="113"/>
      <c r="H142" s="113"/>
      <c r="I142" s="113"/>
      <c r="J142" s="113"/>
      <c r="K142" s="113"/>
      <c r="L142" s="113" t="s">
        <v>612</v>
      </c>
      <c r="M142" s="113" t="s">
        <v>394</v>
      </c>
      <c r="N142" s="113"/>
      <c r="O142" s="113" t="s">
        <v>620</v>
      </c>
      <c r="P142" s="117" t="s">
        <v>56</v>
      </c>
      <c r="Q142" s="190"/>
      <c r="R142" s="114" t="s">
        <v>292</v>
      </c>
      <c r="S142" s="113" t="s">
        <v>1140</v>
      </c>
      <c r="T142" s="62" t="s">
        <v>30</v>
      </c>
      <c r="U142" s="113" t="s">
        <v>390</v>
      </c>
      <c r="V142" s="119" t="s">
        <v>627</v>
      </c>
      <c r="W142" s="62" t="s">
        <v>31</v>
      </c>
      <c r="X142" s="62" t="s">
        <v>30</v>
      </c>
      <c r="Y142" s="62" t="s">
        <v>108</v>
      </c>
      <c r="Z142" s="211" t="s">
        <v>621</v>
      </c>
      <c r="AA142" s="211" t="s">
        <v>622</v>
      </c>
      <c r="AB142" s="387" t="s">
        <v>395</v>
      </c>
      <c r="AC142" s="164">
        <v>0.02</v>
      </c>
      <c r="AD142" s="116" t="s">
        <v>59</v>
      </c>
      <c r="AE142" s="116" t="s">
        <v>68</v>
      </c>
      <c r="AF142" s="212"/>
      <c r="AG142" s="116">
        <v>2</v>
      </c>
      <c r="AH142" s="116">
        <v>2</v>
      </c>
      <c r="AI142" s="116">
        <v>2</v>
      </c>
      <c r="AJ142" s="116">
        <v>2</v>
      </c>
      <c r="AK142" s="116">
        <v>2</v>
      </c>
      <c r="AL142" s="116">
        <v>2</v>
      </c>
    </row>
    <row r="143" spans="1:38" s="2" customFormat="1" ht="30" customHeight="1">
      <c r="A143" s="213">
        <f t="shared" ref="A143:A212" si="2">ROW()-8</f>
        <v>135</v>
      </c>
      <c r="B143" s="113"/>
      <c r="C143" s="113"/>
      <c r="D143" s="113"/>
      <c r="E143" s="113"/>
      <c r="F143" s="113">
        <v>4</v>
      </c>
      <c r="G143" s="113"/>
      <c r="H143" s="113"/>
      <c r="I143" s="113"/>
      <c r="J143" s="113"/>
      <c r="K143" s="113"/>
      <c r="L143" s="113" t="s">
        <v>396</v>
      </c>
      <c r="M143" s="113" t="s">
        <v>397</v>
      </c>
      <c r="N143" s="113"/>
      <c r="O143" s="113" t="s">
        <v>620</v>
      </c>
      <c r="P143" s="117" t="s">
        <v>56</v>
      </c>
      <c r="Q143" s="190"/>
      <c r="R143" s="114" t="s">
        <v>1176</v>
      </c>
      <c r="S143" s="113" t="s">
        <v>1140</v>
      </c>
      <c r="T143" s="62" t="s">
        <v>30</v>
      </c>
      <c r="U143" s="113" t="s">
        <v>396</v>
      </c>
      <c r="V143" s="119" t="s">
        <v>592</v>
      </c>
      <c r="W143" s="62" t="s">
        <v>31</v>
      </c>
      <c r="X143" s="62" t="s">
        <v>30</v>
      </c>
      <c r="Y143" s="62" t="s">
        <v>105</v>
      </c>
      <c r="Z143" s="211" t="s">
        <v>623</v>
      </c>
      <c r="AA143" s="211" t="s">
        <v>624</v>
      </c>
      <c r="AB143" s="113" t="s">
        <v>398</v>
      </c>
      <c r="AC143" s="164">
        <v>0.24</v>
      </c>
      <c r="AD143" s="116" t="s">
        <v>59</v>
      </c>
      <c r="AE143" s="116" t="s">
        <v>68</v>
      </c>
      <c r="AF143" s="212"/>
      <c r="AG143" s="116">
        <v>1</v>
      </c>
      <c r="AH143" s="116">
        <v>1</v>
      </c>
      <c r="AI143" s="116">
        <v>1</v>
      </c>
      <c r="AJ143" s="116">
        <v>1</v>
      </c>
      <c r="AK143" s="116">
        <v>1</v>
      </c>
      <c r="AL143" s="116">
        <v>1</v>
      </c>
    </row>
    <row r="144" spans="1:38" s="2" customFormat="1" ht="30" customHeight="1">
      <c r="A144" s="213">
        <f t="shared" si="2"/>
        <v>136</v>
      </c>
      <c r="B144" s="113"/>
      <c r="C144" s="113"/>
      <c r="D144" s="113"/>
      <c r="E144" s="113">
        <v>3</v>
      </c>
      <c r="F144" s="113"/>
      <c r="G144" s="113"/>
      <c r="H144" s="113"/>
      <c r="I144" s="113"/>
      <c r="J144" s="113"/>
      <c r="K144" s="108"/>
      <c r="L144" s="152" t="s">
        <v>399</v>
      </c>
      <c r="M144" s="116" t="s">
        <v>400</v>
      </c>
      <c r="N144" s="116" t="s">
        <v>521</v>
      </c>
      <c r="O144" s="116"/>
      <c r="P144" s="117" t="s">
        <v>56</v>
      </c>
      <c r="Q144" s="190"/>
      <c r="R144" s="114" t="s">
        <v>292</v>
      </c>
      <c r="S144" s="114" t="s">
        <v>619</v>
      </c>
      <c r="T144" s="62" t="s">
        <v>31</v>
      </c>
      <c r="U144" s="62" t="s">
        <v>81</v>
      </c>
      <c r="V144" s="151" t="s">
        <v>59</v>
      </c>
      <c r="W144" s="62" t="s">
        <v>31</v>
      </c>
      <c r="X144" s="62" t="s">
        <v>30</v>
      </c>
      <c r="Y144" s="62" t="s">
        <v>81</v>
      </c>
      <c r="Z144" s="211" t="s">
        <v>59</v>
      </c>
      <c r="AA144" s="211" t="s">
        <v>59</v>
      </c>
      <c r="AB144" s="138"/>
      <c r="AC144" s="140">
        <v>1.5800000000000002E-2</v>
      </c>
      <c r="AD144" s="120" t="s">
        <v>646</v>
      </c>
      <c r="AE144" s="116" t="s">
        <v>68</v>
      </c>
      <c r="AF144" s="212"/>
      <c r="AG144" s="116">
        <v>2</v>
      </c>
      <c r="AH144" s="116">
        <v>2</v>
      </c>
      <c r="AI144" s="116">
        <v>2</v>
      </c>
      <c r="AJ144" s="116">
        <v>2</v>
      </c>
      <c r="AK144" s="116">
        <v>2</v>
      </c>
      <c r="AL144" s="116">
        <v>2</v>
      </c>
    </row>
    <row r="145" spans="1:38" s="2" customFormat="1" ht="30" customHeight="1">
      <c r="A145" s="142">
        <f t="shared" si="2"/>
        <v>137</v>
      </c>
      <c r="B145" s="113"/>
      <c r="C145" s="113"/>
      <c r="D145" s="113">
        <v>2</v>
      </c>
      <c r="E145" s="113"/>
      <c r="F145" s="113"/>
      <c r="G145" s="113"/>
      <c r="H145" s="113"/>
      <c r="I145" s="113"/>
      <c r="J145" s="113"/>
      <c r="K145" s="39"/>
      <c r="L145" s="114" t="s">
        <v>401</v>
      </c>
      <c r="M145" s="165" t="s">
        <v>402</v>
      </c>
      <c r="N145" s="165" t="s">
        <v>403</v>
      </c>
      <c r="O145" s="116"/>
      <c r="P145" s="117" t="s">
        <v>56</v>
      </c>
      <c r="Q145" s="193"/>
      <c r="R145" s="114" t="s">
        <v>292</v>
      </c>
      <c r="S145" s="114" t="s">
        <v>619</v>
      </c>
      <c r="T145" s="62" t="s">
        <v>31</v>
      </c>
      <c r="U145" s="62" t="s">
        <v>81</v>
      </c>
      <c r="V145" s="166" t="s">
        <v>59</v>
      </c>
      <c r="W145" s="62" t="s">
        <v>31</v>
      </c>
      <c r="X145" s="62" t="s">
        <v>30</v>
      </c>
      <c r="Y145" s="62" t="s">
        <v>81</v>
      </c>
      <c r="Z145" s="143" t="s">
        <v>59</v>
      </c>
      <c r="AA145" s="143"/>
      <c r="AB145" s="138"/>
      <c r="AC145" s="140">
        <v>1.9599999999999999E-2</v>
      </c>
      <c r="AD145" s="120" t="s">
        <v>646</v>
      </c>
      <c r="AE145" s="116" t="s">
        <v>68</v>
      </c>
      <c r="AF145" s="144"/>
      <c r="AG145" s="116">
        <v>4</v>
      </c>
      <c r="AH145" s="203">
        <v>4</v>
      </c>
      <c r="AI145" s="116">
        <v>4</v>
      </c>
      <c r="AJ145" s="116">
        <v>4</v>
      </c>
      <c r="AK145" s="116">
        <v>4</v>
      </c>
      <c r="AL145" s="203">
        <v>4</v>
      </c>
    </row>
    <row r="146" spans="1:38" s="2" customFormat="1" ht="30" customHeight="1">
      <c r="A146" s="142">
        <f t="shared" si="2"/>
        <v>138</v>
      </c>
      <c r="B146" s="113"/>
      <c r="C146" s="113"/>
      <c r="D146" s="113">
        <v>2</v>
      </c>
      <c r="E146" s="113"/>
      <c r="F146" s="113"/>
      <c r="G146" s="113"/>
      <c r="H146" s="113"/>
      <c r="I146" s="113"/>
      <c r="J146" s="113"/>
      <c r="K146" s="39"/>
      <c r="L146" s="114" t="s">
        <v>863</v>
      </c>
      <c r="M146" s="116" t="s">
        <v>914</v>
      </c>
      <c r="N146" s="116"/>
      <c r="O146" s="116" t="s">
        <v>292</v>
      </c>
      <c r="P146" s="117" t="s">
        <v>56</v>
      </c>
      <c r="Q146" s="190"/>
      <c r="R146" s="114" t="s">
        <v>292</v>
      </c>
      <c r="S146" s="138" t="s">
        <v>618</v>
      </c>
      <c r="T146" s="62" t="s">
        <v>30</v>
      </c>
      <c r="U146" s="114" t="s">
        <v>863</v>
      </c>
      <c r="V146" s="146" t="s">
        <v>603</v>
      </c>
      <c r="W146" s="62" t="s">
        <v>31</v>
      </c>
      <c r="X146" s="62" t="s">
        <v>30</v>
      </c>
      <c r="Y146" s="62" t="s">
        <v>57</v>
      </c>
      <c r="Z146" s="143" t="s">
        <v>58</v>
      </c>
      <c r="AA146" s="143" t="s">
        <v>59</v>
      </c>
      <c r="AB146" s="138"/>
      <c r="AC146" s="140">
        <f>AC148+AC149+AC150+AC151+AC152</f>
        <v>1.8646</v>
      </c>
      <c r="AD146" s="116" t="s">
        <v>59</v>
      </c>
      <c r="AE146" s="116" t="s">
        <v>68</v>
      </c>
      <c r="AF146" s="144"/>
      <c r="AG146" s="116">
        <v>1</v>
      </c>
      <c r="AH146" s="203">
        <v>1</v>
      </c>
      <c r="AI146" s="116">
        <v>1</v>
      </c>
      <c r="AJ146" s="116">
        <v>1</v>
      </c>
      <c r="AK146" s="116">
        <v>1</v>
      </c>
      <c r="AL146" s="203">
        <v>1</v>
      </c>
    </row>
    <row r="147" spans="1:38" s="2" customFormat="1" ht="30" customHeight="1">
      <c r="A147" s="142">
        <f t="shared" si="2"/>
        <v>139</v>
      </c>
      <c r="B147" s="113"/>
      <c r="C147" s="113"/>
      <c r="D147" s="113"/>
      <c r="E147" s="113">
        <v>3</v>
      </c>
      <c r="F147" s="113"/>
      <c r="G147" s="113"/>
      <c r="H147" s="113"/>
      <c r="I147" s="113"/>
      <c r="J147" s="113"/>
      <c r="K147" s="39"/>
      <c r="L147" s="122" t="s">
        <v>1473</v>
      </c>
      <c r="M147" s="116" t="s">
        <v>1474</v>
      </c>
      <c r="N147" s="167"/>
      <c r="O147" s="116" t="s">
        <v>292</v>
      </c>
      <c r="P147" s="117" t="s">
        <v>56</v>
      </c>
      <c r="Q147" s="190"/>
      <c r="R147" s="114"/>
      <c r="S147" s="138"/>
      <c r="T147" s="62"/>
      <c r="U147" s="114"/>
      <c r="V147" s="146" t="s">
        <v>599</v>
      </c>
      <c r="W147" s="62" t="s">
        <v>31</v>
      </c>
      <c r="X147" s="62" t="s">
        <v>30</v>
      </c>
      <c r="Y147" s="138" t="s">
        <v>1468</v>
      </c>
      <c r="Z147" s="143"/>
      <c r="AA147" s="143"/>
      <c r="AB147" s="138"/>
      <c r="AC147" s="140">
        <f>AC148</f>
        <v>1.7576000000000001</v>
      </c>
      <c r="AD147" s="116"/>
      <c r="AE147" s="116"/>
      <c r="AF147" s="144"/>
      <c r="AG147" s="116">
        <v>1</v>
      </c>
      <c r="AH147" s="203">
        <v>1</v>
      </c>
      <c r="AI147" s="116">
        <v>1</v>
      </c>
      <c r="AJ147" s="116">
        <v>1</v>
      </c>
      <c r="AK147" s="116">
        <v>1</v>
      </c>
      <c r="AL147" s="203">
        <v>1</v>
      </c>
    </row>
    <row r="148" spans="1:38" s="2" customFormat="1" ht="30" customHeight="1">
      <c r="A148" s="142">
        <f t="shared" si="2"/>
        <v>140</v>
      </c>
      <c r="B148" s="113"/>
      <c r="C148" s="113"/>
      <c r="D148" s="113"/>
      <c r="E148" s="113"/>
      <c r="F148" s="113">
        <v>4</v>
      </c>
      <c r="G148" s="113"/>
      <c r="H148" s="113"/>
      <c r="I148" s="113"/>
      <c r="J148" s="113"/>
      <c r="K148" s="39"/>
      <c r="L148" s="114" t="s">
        <v>520</v>
      </c>
      <c r="M148" s="116" t="s">
        <v>1290</v>
      </c>
      <c r="N148" s="116"/>
      <c r="O148" s="116" t="s">
        <v>292</v>
      </c>
      <c r="P148" s="117" t="s">
        <v>56</v>
      </c>
      <c r="Q148" s="190"/>
      <c r="R148" s="114" t="s">
        <v>1291</v>
      </c>
      <c r="S148" s="138" t="s">
        <v>618</v>
      </c>
      <c r="T148" s="62" t="s">
        <v>30</v>
      </c>
      <c r="U148" s="113" t="s">
        <v>864</v>
      </c>
      <c r="V148" s="119" t="s">
        <v>600</v>
      </c>
      <c r="W148" s="62" t="s">
        <v>31</v>
      </c>
      <c r="X148" s="62" t="s">
        <v>30</v>
      </c>
      <c r="Y148" s="62" t="s">
        <v>69</v>
      </c>
      <c r="Z148" s="143" t="s">
        <v>1292</v>
      </c>
      <c r="AA148" s="143" t="s">
        <v>143</v>
      </c>
      <c r="AB148" s="138" t="s">
        <v>144</v>
      </c>
      <c r="AC148" s="140">
        <v>1.7576000000000001</v>
      </c>
      <c r="AD148" s="116" t="s">
        <v>60</v>
      </c>
      <c r="AE148" s="116" t="s">
        <v>68</v>
      </c>
      <c r="AF148" s="144"/>
      <c r="AG148" s="116">
        <v>1</v>
      </c>
      <c r="AH148" s="203">
        <v>1</v>
      </c>
      <c r="AI148" s="116">
        <v>1</v>
      </c>
      <c r="AJ148" s="116">
        <v>1</v>
      </c>
      <c r="AK148" s="116">
        <v>1</v>
      </c>
      <c r="AL148" s="203">
        <v>1</v>
      </c>
    </row>
    <row r="149" spans="1:38" s="2" customFormat="1" ht="30" customHeight="1">
      <c r="A149" s="142">
        <f t="shared" si="2"/>
        <v>141</v>
      </c>
      <c r="B149" s="113"/>
      <c r="C149" s="113"/>
      <c r="D149" s="113"/>
      <c r="E149" s="113">
        <v>3</v>
      </c>
      <c r="F149" s="113"/>
      <c r="G149" s="113"/>
      <c r="H149" s="113"/>
      <c r="I149" s="113"/>
      <c r="J149" s="113"/>
      <c r="K149" s="39"/>
      <c r="L149" s="114" t="s">
        <v>909</v>
      </c>
      <c r="M149" s="116" t="s">
        <v>145</v>
      </c>
      <c r="N149" s="116"/>
      <c r="O149" s="116" t="s">
        <v>292</v>
      </c>
      <c r="P149" s="117" t="s">
        <v>56</v>
      </c>
      <c r="Q149" s="190"/>
      <c r="R149" s="114" t="s">
        <v>1177</v>
      </c>
      <c r="S149" s="138" t="s">
        <v>618</v>
      </c>
      <c r="T149" s="62" t="s">
        <v>30</v>
      </c>
      <c r="U149" s="114" t="s">
        <v>484</v>
      </c>
      <c r="V149" s="119" t="s">
        <v>604</v>
      </c>
      <c r="W149" s="62" t="s">
        <v>31</v>
      </c>
      <c r="X149" s="62" t="s">
        <v>30</v>
      </c>
      <c r="Y149" s="62" t="s">
        <v>69</v>
      </c>
      <c r="Z149" s="143" t="s">
        <v>579</v>
      </c>
      <c r="AA149" s="143" t="s">
        <v>404</v>
      </c>
      <c r="AB149" s="138" t="s">
        <v>146</v>
      </c>
      <c r="AC149" s="140">
        <v>9.2799999999999994E-2</v>
      </c>
      <c r="AD149" s="116" t="s">
        <v>60</v>
      </c>
      <c r="AE149" s="116" t="s">
        <v>68</v>
      </c>
      <c r="AF149" s="144"/>
      <c r="AG149" s="116">
        <v>1</v>
      </c>
      <c r="AH149" s="203">
        <v>1</v>
      </c>
      <c r="AI149" s="116">
        <v>1</v>
      </c>
      <c r="AJ149" s="116">
        <v>1</v>
      </c>
      <c r="AK149" s="116">
        <v>1</v>
      </c>
      <c r="AL149" s="203">
        <v>1</v>
      </c>
    </row>
    <row r="150" spans="1:38" s="2" customFormat="1" ht="30" customHeight="1">
      <c r="A150" s="142">
        <f t="shared" si="2"/>
        <v>142</v>
      </c>
      <c r="B150" s="113"/>
      <c r="C150" s="113"/>
      <c r="D150" s="113"/>
      <c r="E150" s="113">
        <v>3</v>
      </c>
      <c r="F150" s="113"/>
      <c r="G150" s="113"/>
      <c r="H150" s="113"/>
      <c r="I150" s="113"/>
      <c r="J150" s="113"/>
      <c r="K150" s="39"/>
      <c r="L150" s="114" t="s">
        <v>839</v>
      </c>
      <c r="M150" s="116" t="s">
        <v>840</v>
      </c>
      <c r="N150" s="154"/>
      <c r="O150" s="116" t="s">
        <v>292</v>
      </c>
      <c r="P150" s="117" t="s">
        <v>56</v>
      </c>
      <c r="Q150" s="190"/>
      <c r="R150" s="114" t="s">
        <v>1176</v>
      </c>
      <c r="S150" s="138" t="s">
        <v>618</v>
      </c>
      <c r="T150" s="62" t="s">
        <v>30</v>
      </c>
      <c r="U150" s="139" t="s">
        <v>147</v>
      </c>
      <c r="V150" s="119" t="s">
        <v>592</v>
      </c>
      <c r="W150" s="62" t="s">
        <v>31</v>
      </c>
      <c r="X150" s="62" t="s">
        <v>30</v>
      </c>
      <c r="Y150" s="119" t="s">
        <v>405</v>
      </c>
      <c r="Z150" s="143" t="s">
        <v>829</v>
      </c>
      <c r="AA150" s="143" t="s">
        <v>841</v>
      </c>
      <c r="AB150" s="138"/>
      <c r="AC150" s="140">
        <v>6.0000000000000001E-3</v>
      </c>
      <c r="AD150" s="120" t="s">
        <v>831</v>
      </c>
      <c r="AE150" s="116" t="s">
        <v>68</v>
      </c>
      <c r="AF150" s="144"/>
      <c r="AG150" s="116">
        <v>1</v>
      </c>
      <c r="AH150" s="203">
        <v>1</v>
      </c>
      <c r="AI150" s="116">
        <v>1</v>
      </c>
      <c r="AJ150" s="116">
        <v>1</v>
      </c>
      <c r="AK150" s="116">
        <v>1</v>
      </c>
      <c r="AL150" s="203">
        <v>1</v>
      </c>
    </row>
    <row r="151" spans="1:38" s="2" customFormat="1" ht="30" customHeight="1">
      <c r="A151" s="142">
        <f t="shared" si="2"/>
        <v>143</v>
      </c>
      <c r="B151" s="113"/>
      <c r="C151" s="113"/>
      <c r="D151" s="113"/>
      <c r="E151" s="113">
        <v>3</v>
      </c>
      <c r="F151" s="113"/>
      <c r="G151" s="113"/>
      <c r="H151" s="113"/>
      <c r="I151" s="113"/>
      <c r="J151" s="113"/>
      <c r="K151" s="39"/>
      <c r="L151" s="114" t="s">
        <v>1179</v>
      </c>
      <c r="M151" s="116" t="s">
        <v>1178</v>
      </c>
      <c r="N151" s="154"/>
      <c r="O151" s="116" t="s">
        <v>292</v>
      </c>
      <c r="P151" s="117" t="s">
        <v>56</v>
      </c>
      <c r="Q151" s="190"/>
      <c r="R151" s="114" t="s">
        <v>1180</v>
      </c>
      <c r="S151" s="138"/>
      <c r="T151" s="62"/>
      <c r="U151" s="166" t="s">
        <v>59</v>
      </c>
      <c r="V151" s="119" t="s">
        <v>1180</v>
      </c>
      <c r="W151" s="62" t="s">
        <v>31</v>
      </c>
      <c r="X151" s="62" t="s">
        <v>30</v>
      </c>
      <c r="Y151" s="62" t="s">
        <v>81</v>
      </c>
      <c r="Z151" s="143" t="s">
        <v>59</v>
      </c>
      <c r="AA151" s="143" t="s">
        <v>1182</v>
      </c>
      <c r="AB151" s="138" t="s">
        <v>1183</v>
      </c>
      <c r="AC151" s="140">
        <v>6.1999999999999998E-3</v>
      </c>
      <c r="AD151" s="120" t="s">
        <v>1184</v>
      </c>
      <c r="AE151" s="116"/>
      <c r="AF151" s="144"/>
      <c r="AG151" s="116">
        <v>1</v>
      </c>
      <c r="AH151" s="203">
        <v>1</v>
      </c>
      <c r="AI151" s="116">
        <v>1</v>
      </c>
      <c r="AJ151" s="116">
        <v>1</v>
      </c>
      <c r="AK151" s="116">
        <v>1</v>
      </c>
      <c r="AL151" s="203">
        <v>1</v>
      </c>
    </row>
    <row r="152" spans="1:38" s="2" customFormat="1" ht="30" customHeight="1">
      <c r="A152" s="142">
        <f t="shared" si="2"/>
        <v>144</v>
      </c>
      <c r="B152" s="113"/>
      <c r="C152" s="113"/>
      <c r="D152" s="113"/>
      <c r="E152" s="113">
        <v>3</v>
      </c>
      <c r="F152" s="113"/>
      <c r="G152" s="113"/>
      <c r="H152" s="113"/>
      <c r="I152" s="113"/>
      <c r="J152" s="113"/>
      <c r="K152" s="39"/>
      <c r="L152" s="114" t="s">
        <v>408</v>
      </c>
      <c r="M152" s="116" t="s">
        <v>941</v>
      </c>
      <c r="N152" s="116" t="s">
        <v>410</v>
      </c>
      <c r="O152" s="116" t="s">
        <v>292</v>
      </c>
      <c r="P152" s="117" t="s">
        <v>56</v>
      </c>
      <c r="Q152" s="190"/>
      <c r="R152" s="114" t="s">
        <v>292</v>
      </c>
      <c r="S152" s="114" t="s">
        <v>619</v>
      </c>
      <c r="T152" s="62" t="s">
        <v>31</v>
      </c>
      <c r="U152" s="62" t="s">
        <v>81</v>
      </c>
      <c r="V152" s="151" t="s">
        <v>59</v>
      </c>
      <c r="W152" s="62" t="s">
        <v>31</v>
      </c>
      <c r="X152" s="62" t="s">
        <v>30</v>
      </c>
      <c r="Y152" s="62" t="s">
        <v>81</v>
      </c>
      <c r="Z152" s="143" t="s">
        <v>59</v>
      </c>
      <c r="AA152" s="143" t="s">
        <v>59</v>
      </c>
      <c r="AB152" s="138"/>
      <c r="AC152" s="140">
        <v>2E-3</v>
      </c>
      <c r="AD152" s="120" t="s">
        <v>647</v>
      </c>
      <c r="AE152" s="116" t="s">
        <v>68</v>
      </c>
      <c r="AF152" s="144"/>
      <c r="AG152" s="116">
        <v>1</v>
      </c>
      <c r="AH152" s="203">
        <v>1</v>
      </c>
      <c r="AI152" s="116">
        <v>1</v>
      </c>
      <c r="AJ152" s="116">
        <v>1</v>
      </c>
      <c r="AK152" s="116">
        <v>1</v>
      </c>
      <c r="AL152" s="203">
        <v>1</v>
      </c>
    </row>
    <row r="153" spans="1:38" s="2" customFormat="1" ht="29.25" customHeight="1">
      <c r="A153" s="213">
        <f t="shared" si="2"/>
        <v>145</v>
      </c>
      <c r="B153" s="113"/>
      <c r="C153" s="113"/>
      <c r="D153" s="113">
        <v>2</v>
      </c>
      <c r="E153" s="113"/>
      <c r="F153" s="113"/>
      <c r="G153" s="113"/>
      <c r="H153" s="113"/>
      <c r="I153" s="113"/>
      <c r="J153" s="113"/>
      <c r="K153" s="108"/>
      <c r="L153" s="147" t="s">
        <v>1675</v>
      </c>
      <c r="M153" s="116" t="s">
        <v>1594</v>
      </c>
      <c r="N153" s="116" t="s">
        <v>1337</v>
      </c>
      <c r="O153" s="116" t="s">
        <v>292</v>
      </c>
      <c r="P153" s="117" t="s">
        <v>56</v>
      </c>
      <c r="Q153" s="190"/>
      <c r="R153" s="114" t="s">
        <v>292</v>
      </c>
      <c r="S153" s="113"/>
      <c r="T153" s="62"/>
      <c r="U153" s="113"/>
      <c r="V153" s="146" t="s">
        <v>599</v>
      </c>
      <c r="W153" s="62" t="s">
        <v>30</v>
      </c>
      <c r="X153" s="62" t="s">
        <v>31</v>
      </c>
      <c r="Y153" s="62" t="s">
        <v>57</v>
      </c>
      <c r="Z153" s="211" t="s">
        <v>58</v>
      </c>
      <c r="AA153" s="211" t="s">
        <v>59</v>
      </c>
      <c r="AB153" s="138"/>
      <c r="AC153" s="140">
        <f>AC158</f>
        <v>19.976379999999992</v>
      </c>
      <c r="AD153" s="116" t="s">
        <v>59</v>
      </c>
      <c r="AE153" s="150"/>
      <c r="AF153" s="212"/>
      <c r="AG153" s="116">
        <v>1</v>
      </c>
      <c r="AH153" s="116">
        <v>0</v>
      </c>
      <c r="AI153" s="116">
        <v>0</v>
      </c>
      <c r="AJ153" s="116">
        <v>0</v>
      </c>
      <c r="AK153" s="116">
        <v>0</v>
      </c>
      <c r="AL153" s="116">
        <v>0</v>
      </c>
    </row>
    <row r="154" spans="1:38" s="2" customFormat="1" ht="30" customHeight="1">
      <c r="A154" s="213">
        <f t="shared" si="2"/>
        <v>146</v>
      </c>
      <c r="B154" s="113"/>
      <c r="C154" s="113"/>
      <c r="D154" s="113">
        <v>2</v>
      </c>
      <c r="E154" s="113"/>
      <c r="F154" s="113"/>
      <c r="G154" s="113"/>
      <c r="H154" s="113"/>
      <c r="I154" s="113"/>
      <c r="J154" s="113"/>
      <c r="K154" s="108"/>
      <c r="L154" s="147" t="s">
        <v>1602</v>
      </c>
      <c r="M154" s="116" t="s">
        <v>1595</v>
      </c>
      <c r="N154" s="116"/>
      <c r="O154" s="116" t="s">
        <v>292</v>
      </c>
      <c r="P154" s="117" t="s">
        <v>56</v>
      </c>
      <c r="Q154" s="190"/>
      <c r="R154" s="114" t="s">
        <v>292</v>
      </c>
      <c r="S154" s="113"/>
      <c r="T154" s="62"/>
      <c r="U154" s="113"/>
      <c r="V154" s="146" t="s">
        <v>599</v>
      </c>
      <c r="W154" s="62" t="s">
        <v>30</v>
      </c>
      <c r="X154" s="62" t="s">
        <v>31</v>
      </c>
      <c r="Y154" s="62" t="s">
        <v>57</v>
      </c>
      <c r="Z154" s="211" t="s">
        <v>58</v>
      </c>
      <c r="AA154" s="211" t="s">
        <v>59</v>
      </c>
      <c r="AB154" s="138"/>
      <c r="AC154" s="140">
        <f>AC159</f>
        <v>19.976379999999992</v>
      </c>
      <c r="AD154" s="116"/>
      <c r="AE154" s="150"/>
      <c r="AF154" s="212"/>
      <c r="AG154" s="116">
        <v>0</v>
      </c>
      <c r="AH154" s="116">
        <v>1</v>
      </c>
      <c r="AI154" s="116">
        <v>1</v>
      </c>
      <c r="AJ154" s="116">
        <v>0</v>
      </c>
      <c r="AK154" s="116">
        <v>0</v>
      </c>
      <c r="AL154" s="116">
        <v>0</v>
      </c>
    </row>
    <row r="155" spans="1:38" s="2" customFormat="1" ht="30" customHeight="1">
      <c r="A155" s="213">
        <f t="shared" si="2"/>
        <v>147</v>
      </c>
      <c r="B155" s="113"/>
      <c r="C155" s="113"/>
      <c r="D155" s="113">
        <v>2</v>
      </c>
      <c r="E155" s="113"/>
      <c r="F155" s="113"/>
      <c r="G155" s="113"/>
      <c r="H155" s="113"/>
      <c r="I155" s="113"/>
      <c r="J155" s="113"/>
      <c r="K155" s="108"/>
      <c r="L155" s="147" t="s">
        <v>1374</v>
      </c>
      <c r="M155" s="116" t="s">
        <v>1596</v>
      </c>
      <c r="N155" s="116" t="s">
        <v>1336</v>
      </c>
      <c r="O155" s="116" t="s">
        <v>292</v>
      </c>
      <c r="P155" s="117" t="s">
        <v>56</v>
      </c>
      <c r="Q155" s="190"/>
      <c r="R155" s="114" t="s">
        <v>292</v>
      </c>
      <c r="S155" s="113"/>
      <c r="T155" s="62"/>
      <c r="U155" s="113"/>
      <c r="V155" s="146" t="s">
        <v>599</v>
      </c>
      <c r="W155" s="62" t="s">
        <v>30</v>
      </c>
      <c r="X155" s="62" t="s">
        <v>31</v>
      </c>
      <c r="Y155" s="62" t="s">
        <v>57</v>
      </c>
      <c r="Z155" s="211" t="s">
        <v>58</v>
      </c>
      <c r="AA155" s="211" t="s">
        <v>59</v>
      </c>
      <c r="AB155" s="138"/>
      <c r="AC155" s="140">
        <f>AC160</f>
        <v>19.976379999999992</v>
      </c>
      <c r="AD155" s="116" t="s">
        <v>59</v>
      </c>
      <c r="AE155" s="150"/>
      <c r="AF155" s="212"/>
      <c r="AG155" s="116">
        <v>0</v>
      </c>
      <c r="AH155" s="116">
        <v>0</v>
      </c>
      <c r="AI155" s="116">
        <v>0</v>
      </c>
      <c r="AJ155" s="116">
        <v>1</v>
      </c>
      <c r="AK155" s="116">
        <v>0</v>
      </c>
      <c r="AL155" s="116">
        <v>0</v>
      </c>
    </row>
    <row r="156" spans="1:38" s="2" customFormat="1" ht="30" customHeight="1">
      <c r="A156" s="213">
        <f t="shared" si="2"/>
        <v>148</v>
      </c>
      <c r="B156" s="113"/>
      <c r="C156" s="113"/>
      <c r="D156" s="113">
        <v>2</v>
      </c>
      <c r="E156" s="113"/>
      <c r="F156" s="113"/>
      <c r="G156" s="113"/>
      <c r="H156" s="113"/>
      <c r="I156" s="113"/>
      <c r="J156" s="113"/>
      <c r="K156" s="108"/>
      <c r="L156" s="147" t="s">
        <v>1603</v>
      </c>
      <c r="M156" s="116" t="s">
        <v>1597</v>
      </c>
      <c r="N156" s="116"/>
      <c r="O156" s="116" t="s">
        <v>292</v>
      </c>
      <c r="P156" s="117" t="s">
        <v>56</v>
      </c>
      <c r="Q156" s="190"/>
      <c r="R156" s="114" t="s">
        <v>292</v>
      </c>
      <c r="S156" s="113"/>
      <c r="T156" s="62"/>
      <c r="U156" s="113"/>
      <c r="V156" s="146" t="s">
        <v>599</v>
      </c>
      <c r="W156" s="62" t="s">
        <v>30</v>
      </c>
      <c r="X156" s="62" t="s">
        <v>31</v>
      </c>
      <c r="Y156" s="62" t="s">
        <v>57</v>
      </c>
      <c r="Z156" s="211" t="s">
        <v>58</v>
      </c>
      <c r="AA156" s="211" t="s">
        <v>59</v>
      </c>
      <c r="AB156" s="138"/>
      <c r="AC156" s="140">
        <f>AC161</f>
        <v>19.976379999999992</v>
      </c>
      <c r="AD156" s="116"/>
      <c r="AE156" s="150"/>
      <c r="AF156" s="212"/>
      <c r="AG156" s="116">
        <v>0</v>
      </c>
      <c r="AH156" s="116">
        <v>0</v>
      </c>
      <c r="AI156" s="116">
        <v>0</v>
      </c>
      <c r="AJ156" s="116">
        <v>0</v>
      </c>
      <c r="AK156" s="116">
        <v>1</v>
      </c>
      <c r="AL156" s="116">
        <v>1</v>
      </c>
    </row>
    <row r="157" spans="1:38" s="2" customFormat="1" ht="30" customHeight="1">
      <c r="A157" s="213">
        <f t="shared" si="2"/>
        <v>149</v>
      </c>
      <c r="B157" s="113"/>
      <c r="C157" s="113"/>
      <c r="D157" s="113"/>
      <c r="E157" s="113">
        <v>3</v>
      </c>
      <c r="F157" s="113"/>
      <c r="G157" s="113"/>
      <c r="H157" s="113"/>
      <c r="I157" s="113"/>
      <c r="J157" s="113"/>
      <c r="K157" s="108"/>
      <c r="L157" s="114" t="s">
        <v>1170</v>
      </c>
      <c r="M157" s="116" t="s">
        <v>1171</v>
      </c>
      <c r="N157" s="116" t="s">
        <v>1173</v>
      </c>
      <c r="O157" s="116" t="s">
        <v>1172</v>
      </c>
      <c r="P157" s="117" t="s">
        <v>56</v>
      </c>
      <c r="Q157" s="190"/>
      <c r="R157" s="114" t="s">
        <v>292</v>
      </c>
      <c r="S157" s="138"/>
      <c r="T157" s="62" t="s">
        <v>31</v>
      </c>
      <c r="U157" s="211" t="s">
        <v>59</v>
      </c>
      <c r="V157" s="146" t="s">
        <v>599</v>
      </c>
      <c r="W157" s="62" t="s">
        <v>31</v>
      </c>
      <c r="X157" s="62" t="s">
        <v>30</v>
      </c>
      <c r="Y157" s="62" t="s">
        <v>142</v>
      </c>
      <c r="Z157" s="211" t="s">
        <v>1174</v>
      </c>
      <c r="AA157" s="211" t="s">
        <v>59</v>
      </c>
      <c r="AB157" s="138"/>
      <c r="AC157" s="140">
        <v>1.4999999999999999E-2</v>
      </c>
      <c r="AD157" s="211" t="s">
        <v>59</v>
      </c>
      <c r="AE157" s="116"/>
      <c r="AF157" s="212"/>
      <c r="AG157" s="116">
        <v>1</v>
      </c>
      <c r="AH157" s="116">
        <v>1</v>
      </c>
      <c r="AI157" s="116">
        <v>1</v>
      </c>
      <c r="AJ157" s="116">
        <v>1</v>
      </c>
      <c r="AK157" s="116">
        <v>1</v>
      </c>
      <c r="AL157" s="116">
        <v>1</v>
      </c>
    </row>
    <row r="158" spans="1:38" s="2" customFormat="1" ht="30" customHeight="1">
      <c r="A158" s="213">
        <f t="shared" si="2"/>
        <v>150</v>
      </c>
      <c r="B158" s="113"/>
      <c r="C158" s="113"/>
      <c r="D158" s="113"/>
      <c r="E158" s="113">
        <v>3</v>
      </c>
      <c r="F158" s="113"/>
      <c r="G158" s="113"/>
      <c r="H158" s="113"/>
      <c r="I158" s="113"/>
      <c r="J158" s="113"/>
      <c r="K158" s="108"/>
      <c r="L158" s="147" t="s">
        <v>1676</v>
      </c>
      <c r="M158" s="116" t="s">
        <v>1599</v>
      </c>
      <c r="N158" s="116" t="s">
        <v>1338</v>
      </c>
      <c r="O158" s="116" t="s">
        <v>292</v>
      </c>
      <c r="P158" s="117" t="s">
        <v>56</v>
      </c>
      <c r="Q158" s="190"/>
      <c r="R158" s="114" t="s">
        <v>292</v>
      </c>
      <c r="S158" s="113" t="s">
        <v>618</v>
      </c>
      <c r="T158" s="62" t="s">
        <v>31</v>
      </c>
      <c r="U158" s="113"/>
      <c r="V158" s="146" t="s">
        <v>599</v>
      </c>
      <c r="W158" s="62" t="s">
        <v>30</v>
      </c>
      <c r="X158" s="62" t="s">
        <v>31</v>
      </c>
      <c r="Y158" s="62" t="s">
        <v>57</v>
      </c>
      <c r="Z158" s="211" t="s">
        <v>58</v>
      </c>
      <c r="AA158" s="211" t="s">
        <v>59</v>
      </c>
      <c r="AB158" s="138"/>
      <c r="AC158" s="140">
        <f>AC162+AC163+AC166+AC167+AC189*AG189+AC194*AG194+AC195*AG195+AC196*AG196+AC199*AG199+AC204+AC206+AC208*AG208+AC210+AC226*AG226+AC227*AG227+AC228*AG228+AC229*AG229+AC232*AG232+AC234*AG234+AC238*AG238+AC241+AC242+AC245+AC249+AC257*AG257+AC259+AC263*AG263+AC264*AG264+AC266*AG266+AC267*AG267+AC268*AG268+AC269+AC271+AC272*AG272+AC273+AC274+AC275+AC276+AC277+AC278+AC279+AC282+AC283</f>
        <v>19.976379999999992</v>
      </c>
      <c r="AD158" s="116" t="s">
        <v>59</v>
      </c>
      <c r="AE158" s="116"/>
      <c r="AF158" s="212"/>
      <c r="AG158" s="116">
        <v>1</v>
      </c>
      <c r="AH158" s="116">
        <v>0</v>
      </c>
      <c r="AI158" s="116">
        <v>0</v>
      </c>
      <c r="AJ158" s="116">
        <v>0</v>
      </c>
      <c r="AK158" s="116">
        <v>0</v>
      </c>
      <c r="AL158" s="116">
        <v>0</v>
      </c>
    </row>
    <row r="159" spans="1:38" s="2" customFormat="1" ht="30" customHeight="1">
      <c r="A159" s="213">
        <f t="shared" si="2"/>
        <v>151</v>
      </c>
      <c r="B159" s="113"/>
      <c r="C159" s="113"/>
      <c r="D159" s="113"/>
      <c r="E159" s="113">
        <v>3</v>
      </c>
      <c r="F159" s="113"/>
      <c r="G159" s="113"/>
      <c r="H159" s="113"/>
      <c r="I159" s="113"/>
      <c r="J159" s="113"/>
      <c r="K159" s="108"/>
      <c r="L159" s="147" t="s">
        <v>1604</v>
      </c>
      <c r="M159" s="116" t="s">
        <v>1600</v>
      </c>
      <c r="N159" s="116"/>
      <c r="O159" s="116" t="s">
        <v>292</v>
      </c>
      <c r="P159" s="117" t="s">
        <v>56</v>
      </c>
      <c r="Q159" s="190"/>
      <c r="R159" s="114" t="s">
        <v>292</v>
      </c>
      <c r="S159" s="113"/>
      <c r="T159" s="62"/>
      <c r="U159" s="113"/>
      <c r="V159" s="146" t="s">
        <v>599</v>
      </c>
      <c r="W159" s="62" t="s">
        <v>30</v>
      </c>
      <c r="X159" s="62" t="s">
        <v>31</v>
      </c>
      <c r="Y159" s="62" t="s">
        <v>57</v>
      </c>
      <c r="Z159" s="211" t="s">
        <v>58</v>
      </c>
      <c r="AA159" s="211" t="s">
        <v>59</v>
      </c>
      <c r="AB159" s="138"/>
      <c r="AC159" s="140">
        <f>AC158</f>
        <v>19.976379999999992</v>
      </c>
      <c r="AD159" s="116"/>
      <c r="AE159" s="116"/>
      <c r="AF159" s="212"/>
      <c r="AG159" s="116">
        <v>0</v>
      </c>
      <c r="AH159" s="116">
        <v>1</v>
      </c>
      <c r="AI159" s="116">
        <v>1</v>
      </c>
      <c r="AJ159" s="116">
        <v>0</v>
      </c>
      <c r="AK159" s="116">
        <v>0</v>
      </c>
      <c r="AL159" s="116">
        <v>0</v>
      </c>
    </row>
    <row r="160" spans="1:38" s="2" customFormat="1" ht="30" customHeight="1">
      <c r="A160" s="213">
        <f t="shared" si="2"/>
        <v>152</v>
      </c>
      <c r="B160" s="113"/>
      <c r="C160" s="113"/>
      <c r="D160" s="113"/>
      <c r="E160" s="113">
        <v>3</v>
      </c>
      <c r="F160" s="113"/>
      <c r="G160" s="113"/>
      <c r="H160" s="113"/>
      <c r="I160" s="113"/>
      <c r="J160" s="113"/>
      <c r="K160" s="108"/>
      <c r="L160" s="147" t="s">
        <v>1375</v>
      </c>
      <c r="M160" s="116" t="s">
        <v>1598</v>
      </c>
      <c r="N160" s="116" t="s">
        <v>1338</v>
      </c>
      <c r="O160" s="116" t="s">
        <v>292</v>
      </c>
      <c r="P160" s="117" t="s">
        <v>56</v>
      </c>
      <c r="Q160" s="190"/>
      <c r="R160" s="114" t="s">
        <v>292</v>
      </c>
      <c r="S160" s="113" t="s">
        <v>618</v>
      </c>
      <c r="T160" s="62" t="s">
        <v>31</v>
      </c>
      <c r="U160" s="113"/>
      <c r="V160" s="146" t="s">
        <v>599</v>
      </c>
      <c r="W160" s="62" t="s">
        <v>30</v>
      </c>
      <c r="X160" s="62" t="s">
        <v>31</v>
      </c>
      <c r="Y160" s="62" t="s">
        <v>57</v>
      </c>
      <c r="Z160" s="211" t="s">
        <v>58</v>
      </c>
      <c r="AA160" s="211" t="s">
        <v>59</v>
      </c>
      <c r="AB160" s="138"/>
      <c r="AC160" s="140">
        <f>AC158</f>
        <v>19.976379999999992</v>
      </c>
      <c r="AD160" s="116" t="s">
        <v>59</v>
      </c>
      <c r="AE160" s="116"/>
      <c r="AF160" s="212"/>
      <c r="AG160" s="116">
        <v>0</v>
      </c>
      <c r="AH160" s="116">
        <v>0</v>
      </c>
      <c r="AI160" s="116">
        <v>0</v>
      </c>
      <c r="AJ160" s="116">
        <v>1</v>
      </c>
      <c r="AK160" s="116">
        <v>0</v>
      </c>
      <c r="AL160" s="116">
        <v>0</v>
      </c>
    </row>
    <row r="161" spans="1:38" s="2" customFormat="1" ht="30" customHeight="1">
      <c r="A161" s="213">
        <f t="shared" si="2"/>
        <v>153</v>
      </c>
      <c r="B161" s="113"/>
      <c r="C161" s="113"/>
      <c r="D161" s="113"/>
      <c r="E161" s="113">
        <v>3</v>
      </c>
      <c r="F161" s="113"/>
      <c r="G161" s="113"/>
      <c r="H161" s="113"/>
      <c r="I161" s="113"/>
      <c r="J161" s="113"/>
      <c r="K161" s="108"/>
      <c r="L161" s="147" t="s">
        <v>1605</v>
      </c>
      <c r="M161" s="116" t="s">
        <v>1601</v>
      </c>
      <c r="N161" s="116"/>
      <c r="O161" s="116" t="s">
        <v>292</v>
      </c>
      <c r="P161" s="117" t="s">
        <v>56</v>
      </c>
      <c r="Q161" s="190"/>
      <c r="R161" s="114" t="s">
        <v>292</v>
      </c>
      <c r="S161" s="113"/>
      <c r="T161" s="62"/>
      <c r="U161" s="113"/>
      <c r="V161" s="146" t="s">
        <v>599</v>
      </c>
      <c r="W161" s="62"/>
      <c r="X161" s="62" t="s">
        <v>31</v>
      </c>
      <c r="Y161" s="62" t="s">
        <v>57</v>
      </c>
      <c r="Z161" s="211" t="s">
        <v>58</v>
      </c>
      <c r="AA161" s="211" t="s">
        <v>59</v>
      </c>
      <c r="AB161" s="138"/>
      <c r="AC161" s="140">
        <f>AC158</f>
        <v>19.976379999999992</v>
      </c>
      <c r="AD161" s="116"/>
      <c r="AE161" s="116"/>
      <c r="AF161" s="212"/>
      <c r="AG161" s="116">
        <v>0</v>
      </c>
      <c r="AH161" s="116">
        <v>0</v>
      </c>
      <c r="AI161" s="116">
        <v>0</v>
      </c>
      <c r="AJ161" s="116">
        <v>0</v>
      </c>
      <c r="AK161" s="116">
        <v>1</v>
      </c>
      <c r="AL161" s="116">
        <v>1</v>
      </c>
    </row>
    <row r="162" spans="1:38" s="2" customFormat="1" ht="30" customHeight="1">
      <c r="A162" s="142">
        <f t="shared" si="2"/>
        <v>154</v>
      </c>
      <c r="B162" s="113"/>
      <c r="C162" s="113"/>
      <c r="D162" s="113"/>
      <c r="E162" s="113"/>
      <c r="F162" s="113">
        <v>4</v>
      </c>
      <c r="G162" s="113"/>
      <c r="H162" s="113"/>
      <c r="I162" s="113"/>
      <c r="J162" s="113"/>
      <c r="K162" s="39"/>
      <c r="L162" s="147" t="s">
        <v>1662</v>
      </c>
      <c r="M162" s="116" t="s">
        <v>1340</v>
      </c>
      <c r="N162" s="116"/>
      <c r="O162" s="116" t="s">
        <v>292</v>
      </c>
      <c r="P162" s="117" t="s">
        <v>56</v>
      </c>
      <c r="Q162" s="190"/>
      <c r="R162" s="114" t="s">
        <v>292</v>
      </c>
      <c r="S162" s="116" t="s">
        <v>1157</v>
      </c>
      <c r="T162" s="62" t="s">
        <v>31</v>
      </c>
      <c r="U162" s="114"/>
      <c r="V162" s="146" t="s">
        <v>599</v>
      </c>
      <c r="W162" s="62" t="s">
        <v>30</v>
      </c>
      <c r="X162" s="62" t="s">
        <v>31</v>
      </c>
      <c r="Y162" s="62" t="s">
        <v>57</v>
      </c>
      <c r="Z162" s="143" t="s">
        <v>58</v>
      </c>
      <c r="AA162" s="143" t="s">
        <v>59</v>
      </c>
      <c r="AB162" s="138" t="s">
        <v>59</v>
      </c>
      <c r="AC162" s="140">
        <v>1.2</v>
      </c>
      <c r="AD162" s="116" t="s">
        <v>60</v>
      </c>
      <c r="AE162" s="116"/>
      <c r="AF162" s="144"/>
      <c r="AG162" s="116">
        <v>1</v>
      </c>
      <c r="AH162" s="203">
        <v>0</v>
      </c>
      <c r="AI162" s="116">
        <v>0</v>
      </c>
      <c r="AJ162" s="116">
        <v>1</v>
      </c>
      <c r="AK162" s="116">
        <v>0</v>
      </c>
      <c r="AL162" s="203">
        <v>0</v>
      </c>
    </row>
    <row r="163" spans="1:38" s="2" customFormat="1" ht="30" customHeight="1">
      <c r="A163" s="142">
        <f t="shared" si="2"/>
        <v>155</v>
      </c>
      <c r="B163" s="113"/>
      <c r="C163" s="113"/>
      <c r="D163" s="113"/>
      <c r="E163" s="113"/>
      <c r="F163" s="113">
        <v>4</v>
      </c>
      <c r="G163" s="113"/>
      <c r="H163" s="113"/>
      <c r="I163" s="113"/>
      <c r="J163" s="113"/>
      <c r="K163" s="39"/>
      <c r="L163" s="147" t="s">
        <v>1678</v>
      </c>
      <c r="M163" s="116" t="s">
        <v>1339</v>
      </c>
      <c r="N163" s="116"/>
      <c r="O163" s="116" t="s">
        <v>292</v>
      </c>
      <c r="P163" s="117" t="s">
        <v>56</v>
      </c>
      <c r="Q163" s="190"/>
      <c r="R163" s="114" t="s">
        <v>292</v>
      </c>
      <c r="S163" s="116" t="s">
        <v>1157</v>
      </c>
      <c r="T163" s="62" t="s">
        <v>31</v>
      </c>
      <c r="U163" s="114"/>
      <c r="V163" s="146" t="s">
        <v>599</v>
      </c>
      <c r="W163" s="62" t="s">
        <v>30</v>
      </c>
      <c r="X163" s="62" t="s">
        <v>31</v>
      </c>
      <c r="Y163" s="62" t="s">
        <v>57</v>
      </c>
      <c r="Z163" s="143" t="s">
        <v>58</v>
      </c>
      <c r="AA163" s="143" t="s">
        <v>59</v>
      </c>
      <c r="AB163" s="138" t="s">
        <v>59</v>
      </c>
      <c r="AC163" s="140">
        <v>1.2</v>
      </c>
      <c r="AD163" s="116" t="s">
        <v>60</v>
      </c>
      <c r="AE163" s="116"/>
      <c r="AF163" s="144"/>
      <c r="AG163" s="116">
        <v>1</v>
      </c>
      <c r="AH163" s="203">
        <v>0</v>
      </c>
      <c r="AI163" s="116">
        <v>0</v>
      </c>
      <c r="AJ163" s="116">
        <v>1</v>
      </c>
      <c r="AK163" s="116">
        <v>0</v>
      </c>
      <c r="AL163" s="203">
        <v>0</v>
      </c>
    </row>
    <row r="164" spans="1:38" s="2" customFormat="1" ht="30" customHeight="1">
      <c r="A164" s="124">
        <f t="shared" si="2"/>
        <v>156</v>
      </c>
      <c r="B164" s="358"/>
      <c r="C164" s="358"/>
      <c r="D164" s="358"/>
      <c r="E164" s="358"/>
      <c r="F164" s="125">
        <v>4</v>
      </c>
      <c r="G164" s="358"/>
      <c r="H164" s="358"/>
      <c r="I164" s="358"/>
      <c r="J164" s="358"/>
      <c r="K164" s="359"/>
      <c r="L164" s="360" t="s">
        <v>1685</v>
      </c>
      <c r="M164" s="134" t="s">
        <v>1340</v>
      </c>
      <c r="N164" s="134"/>
      <c r="O164" s="134" t="s">
        <v>292</v>
      </c>
      <c r="P164" s="129" t="s">
        <v>56</v>
      </c>
      <c r="Q164" s="353"/>
      <c r="R164" s="127" t="s">
        <v>292</v>
      </c>
      <c r="S164" s="134" t="s">
        <v>1157</v>
      </c>
      <c r="T164" s="130" t="s">
        <v>31</v>
      </c>
      <c r="U164" s="127"/>
      <c r="V164" s="354" t="s">
        <v>599</v>
      </c>
      <c r="W164" s="130" t="s">
        <v>30</v>
      </c>
      <c r="X164" s="130" t="s">
        <v>31</v>
      </c>
      <c r="Y164" s="130" t="s">
        <v>57</v>
      </c>
      <c r="Z164" s="131" t="s">
        <v>58</v>
      </c>
      <c r="AA164" s="131" t="s">
        <v>59</v>
      </c>
      <c r="AB164" s="132" t="s">
        <v>59</v>
      </c>
      <c r="AC164" s="133">
        <v>1.2</v>
      </c>
      <c r="AD164" s="134" t="s">
        <v>60</v>
      </c>
      <c r="AE164" s="355"/>
      <c r="AF164" s="356"/>
      <c r="AG164" s="355">
        <v>0</v>
      </c>
      <c r="AH164" s="355">
        <v>1</v>
      </c>
      <c r="AI164" s="355">
        <v>1</v>
      </c>
      <c r="AJ164" s="355">
        <v>0</v>
      </c>
      <c r="AK164" s="355">
        <v>1</v>
      </c>
      <c r="AL164" s="355">
        <v>1</v>
      </c>
    </row>
    <row r="165" spans="1:38" s="2" customFormat="1" ht="30" customHeight="1">
      <c r="A165" s="124">
        <f t="shared" si="2"/>
        <v>157</v>
      </c>
      <c r="B165" s="358"/>
      <c r="C165" s="358"/>
      <c r="D165" s="358"/>
      <c r="E165" s="358"/>
      <c r="F165" s="125">
        <v>4</v>
      </c>
      <c r="G165" s="358"/>
      <c r="H165" s="358"/>
      <c r="I165" s="358"/>
      <c r="J165" s="358"/>
      <c r="K165" s="359"/>
      <c r="L165" s="360" t="s">
        <v>1686</v>
      </c>
      <c r="M165" s="134" t="s">
        <v>1339</v>
      </c>
      <c r="N165" s="134"/>
      <c r="O165" s="134" t="s">
        <v>292</v>
      </c>
      <c r="P165" s="129" t="s">
        <v>56</v>
      </c>
      <c r="Q165" s="353"/>
      <c r="R165" s="127" t="s">
        <v>292</v>
      </c>
      <c r="S165" s="134" t="s">
        <v>1157</v>
      </c>
      <c r="T165" s="130" t="s">
        <v>31</v>
      </c>
      <c r="U165" s="127"/>
      <c r="V165" s="354" t="s">
        <v>599</v>
      </c>
      <c r="W165" s="130" t="s">
        <v>30</v>
      </c>
      <c r="X165" s="130" t="s">
        <v>31</v>
      </c>
      <c r="Y165" s="130" t="s">
        <v>57</v>
      </c>
      <c r="Z165" s="131" t="s">
        <v>58</v>
      </c>
      <c r="AA165" s="131" t="s">
        <v>59</v>
      </c>
      <c r="AB165" s="132" t="s">
        <v>59</v>
      </c>
      <c r="AC165" s="133">
        <v>1.2</v>
      </c>
      <c r="AD165" s="134" t="s">
        <v>60</v>
      </c>
      <c r="AE165" s="355"/>
      <c r="AF165" s="356"/>
      <c r="AG165" s="355">
        <v>0</v>
      </c>
      <c r="AH165" s="355">
        <v>1</v>
      </c>
      <c r="AI165" s="355">
        <v>1</v>
      </c>
      <c r="AJ165" s="355">
        <v>0</v>
      </c>
      <c r="AK165" s="355">
        <v>1</v>
      </c>
      <c r="AL165" s="355">
        <v>1</v>
      </c>
    </row>
    <row r="166" spans="1:38" s="2" customFormat="1" ht="30" customHeight="1">
      <c r="A166" s="142">
        <f t="shared" si="2"/>
        <v>158</v>
      </c>
      <c r="B166" s="113"/>
      <c r="C166" s="113"/>
      <c r="D166" s="113"/>
      <c r="E166" s="113"/>
      <c r="F166" s="113">
        <v>4</v>
      </c>
      <c r="G166" s="113"/>
      <c r="H166" s="113"/>
      <c r="I166" s="113"/>
      <c r="J166" s="113"/>
      <c r="K166" s="39"/>
      <c r="L166" s="147" t="s">
        <v>1677</v>
      </c>
      <c r="M166" s="116" t="s">
        <v>1665</v>
      </c>
      <c r="N166" s="116"/>
      <c r="O166" s="116" t="s">
        <v>148</v>
      </c>
      <c r="P166" s="117" t="s">
        <v>56</v>
      </c>
      <c r="Q166" s="190"/>
      <c r="R166" s="114" t="s">
        <v>292</v>
      </c>
      <c r="S166" s="116" t="s">
        <v>601</v>
      </c>
      <c r="T166" s="62" t="s">
        <v>30</v>
      </c>
      <c r="U166" s="168"/>
      <c r="V166" s="146" t="s">
        <v>599</v>
      </c>
      <c r="W166" s="62" t="s">
        <v>30</v>
      </c>
      <c r="X166" s="62" t="s">
        <v>31</v>
      </c>
      <c r="Y166" s="62" t="s">
        <v>65</v>
      </c>
      <c r="Z166" s="115"/>
      <c r="AA166" s="211" t="s">
        <v>59</v>
      </c>
      <c r="AB166" s="115" t="s">
        <v>411</v>
      </c>
      <c r="AC166" s="118">
        <v>0.23599999999999999</v>
      </c>
      <c r="AD166" s="116" t="s">
        <v>60</v>
      </c>
      <c r="AE166" s="116"/>
      <c r="AF166" s="212"/>
      <c r="AG166" s="116">
        <v>1</v>
      </c>
      <c r="AH166" s="116">
        <v>1</v>
      </c>
      <c r="AI166" s="116">
        <v>1</v>
      </c>
      <c r="AJ166" s="116">
        <v>1</v>
      </c>
      <c r="AK166" s="116">
        <v>1</v>
      </c>
      <c r="AL166" s="116">
        <v>1</v>
      </c>
    </row>
    <row r="167" spans="1:38" s="2" customFormat="1" ht="30" customHeight="1">
      <c r="A167" s="142">
        <f t="shared" si="2"/>
        <v>159</v>
      </c>
      <c r="B167" s="113"/>
      <c r="C167" s="113"/>
      <c r="D167" s="113"/>
      <c r="E167" s="113"/>
      <c r="F167" s="113">
        <v>4</v>
      </c>
      <c r="G167" s="113"/>
      <c r="H167" s="113"/>
      <c r="I167" s="113"/>
      <c r="J167" s="113"/>
      <c r="K167" s="39"/>
      <c r="L167" s="114" t="s">
        <v>872</v>
      </c>
      <c r="M167" s="116" t="s">
        <v>1664</v>
      </c>
      <c r="N167" s="116" t="s">
        <v>415</v>
      </c>
      <c r="O167" s="116" t="s">
        <v>292</v>
      </c>
      <c r="P167" s="117" t="s">
        <v>56</v>
      </c>
      <c r="Q167" s="190"/>
      <c r="R167" s="114" t="s">
        <v>1176</v>
      </c>
      <c r="S167" s="138" t="s">
        <v>618</v>
      </c>
      <c r="T167" s="62" t="s">
        <v>30</v>
      </c>
      <c r="U167" s="114" t="s">
        <v>503</v>
      </c>
      <c r="V167" s="119" t="s">
        <v>592</v>
      </c>
      <c r="W167" s="62" t="s">
        <v>31</v>
      </c>
      <c r="X167" s="62" t="s">
        <v>30</v>
      </c>
      <c r="Y167" s="62" t="s">
        <v>61</v>
      </c>
      <c r="Z167" s="143" t="s">
        <v>58</v>
      </c>
      <c r="AA167" s="143" t="s">
        <v>59</v>
      </c>
      <c r="AB167" s="138"/>
      <c r="AC167" s="140">
        <f>AC168+AC181*2+AC184+AC187+AC188</f>
        <v>5.8911599999999993</v>
      </c>
      <c r="AD167" s="116" t="s">
        <v>60</v>
      </c>
      <c r="AE167" s="116"/>
      <c r="AF167" s="144"/>
      <c r="AG167" s="116">
        <v>1</v>
      </c>
      <c r="AH167" s="203">
        <v>1</v>
      </c>
      <c r="AI167" s="116">
        <v>1</v>
      </c>
      <c r="AJ167" s="116">
        <v>1</v>
      </c>
      <c r="AK167" s="116">
        <v>1</v>
      </c>
      <c r="AL167" s="203">
        <v>1</v>
      </c>
    </row>
    <row r="168" spans="1:38" s="2" customFormat="1" ht="30" customHeight="1">
      <c r="A168" s="142">
        <f t="shared" si="2"/>
        <v>160</v>
      </c>
      <c r="B168" s="113"/>
      <c r="C168" s="113"/>
      <c r="D168" s="113"/>
      <c r="E168" s="113"/>
      <c r="F168" s="113"/>
      <c r="G168" s="113">
        <v>5</v>
      </c>
      <c r="H168" s="113"/>
      <c r="I168" s="113"/>
      <c r="J168" s="113"/>
      <c r="K168" s="39"/>
      <c r="L168" s="114" t="s">
        <v>504</v>
      </c>
      <c r="M168" s="116" t="s">
        <v>1209</v>
      </c>
      <c r="N168" s="116" t="s">
        <v>415</v>
      </c>
      <c r="O168" s="116" t="s">
        <v>292</v>
      </c>
      <c r="P168" s="117" t="s">
        <v>56</v>
      </c>
      <c r="Q168" s="190"/>
      <c r="R168" s="114" t="s">
        <v>292</v>
      </c>
      <c r="S168" s="138" t="s">
        <v>618</v>
      </c>
      <c r="T168" s="62" t="s">
        <v>30</v>
      </c>
      <c r="U168" s="114" t="s">
        <v>504</v>
      </c>
      <c r="V168" s="119" t="s">
        <v>603</v>
      </c>
      <c r="W168" s="62" t="s">
        <v>31</v>
      </c>
      <c r="X168" s="62" t="s">
        <v>30</v>
      </c>
      <c r="Y168" s="62" t="s">
        <v>57</v>
      </c>
      <c r="Z168" s="143" t="s">
        <v>58</v>
      </c>
      <c r="AA168" s="143" t="s">
        <v>59</v>
      </c>
      <c r="AB168" s="138"/>
      <c r="AC168" s="169">
        <f>AC170+AC180*2</f>
        <v>3.3365999999999998</v>
      </c>
      <c r="AD168" s="143" t="s">
        <v>59</v>
      </c>
      <c r="AE168" s="116"/>
      <c r="AF168" s="144"/>
      <c r="AG168" s="116">
        <v>1</v>
      </c>
      <c r="AH168" s="203">
        <v>1</v>
      </c>
      <c r="AI168" s="116">
        <v>1</v>
      </c>
      <c r="AJ168" s="116">
        <v>1</v>
      </c>
      <c r="AK168" s="116">
        <v>1</v>
      </c>
      <c r="AL168" s="203">
        <v>1</v>
      </c>
    </row>
    <row r="169" spans="1:38" s="2" customFormat="1" ht="30" customHeight="1">
      <c r="A169" s="142">
        <f t="shared" si="2"/>
        <v>161</v>
      </c>
      <c r="B169" s="113"/>
      <c r="C169" s="113"/>
      <c r="D169" s="113"/>
      <c r="E169" s="113"/>
      <c r="F169" s="113"/>
      <c r="G169" s="113"/>
      <c r="H169" s="113">
        <v>6</v>
      </c>
      <c r="I169" s="113"/>
      <c r="J169" s="113"/>
      <c r="K169" s="39"/>
      <c r="L169" s="39" t="s">
        <v>1425</v>
      </c>
      <c r="M169" s="116" t="s">
        <v>1426</v>
      </c>
      <c r="N169" s="116" t="s">
        <v>415</v>
      </c>
      <c r="O169" s="116" t="s">
        <v>292</v>
      </c>
      <c r="P169" s="117" t="s">
        <v>56</v>
      </c>
      <c r="Q169" s="190"/>
      <c r="R169" s="114" t="s">
        <v>292</v>
      </c>
      <c r="S169" s="138"/>
      <c r="T169" s="62"/>
      <c r="U169" s="39" t="s">
        <v>1425</v>
      </c>
      <c r="V169" s="119"/>
      <c r="W169" s="62" t="s">
        <v>31</v>
      </c>
      <c r="X169" s="62" t="s">
        <v>30</v>
      </c>
      <c r="Y169" s="120" t="s">
        <v>1424</v>
      </c>
      <c r="Z169" s="143" t="s">
        <v>58</v>
      </c>
      <c r="AA169" s="143" t="s">
        <v>59</v>
      </c>
      <c r="AB169" s="138"/>
      <c r="AC169" s="169">
        <f>AC170</f>
        <v>3.3317999999999999</v>
      </c>
      <c r="AD169" s="116" t="s">
        <v>60</v>
      </c>
      <c r="AE169" s="116"/>
      <c r="AF169" s="144"/>
      <c r="AG169" s="116">
        <v>1</v>
      </c>
      <c r="AH169" s="203">
        <v>1</v>
      </c>
      <c r="AI169" s="116">
        <v>1</v>
      </c>
      <c r="AJ169" s="116">
        <v>1</v>
      </c>
      <c r="AK169" s="116">
        <v>1</v>
      </c>
      <c r="AL169" s="203">
        <v>1</v>
      </c>
    </row>
    <row r="170" spans="1:38" s="2" customFormat="1" ht="30" customHeight="1">
      <c r="A170" s="142">
        <f t="shared" si="2"/>
        <v>162</v>
      </c>
      <c r="B170" s="113"/>
      <c r="C170" s="113"/>
      <c r="D170" s="113"/>
      <c r="E170" s="113"/>
      <c r="F170" s="113"/>
      <c r="G170" s="113"/>
      <c r="H170" s="113"/>
      <c r="I170" s="113">
        <v>7</v>
      </c>
      <c r="J170" s="113"/>
      <c r="K170" s="39"/>
      <c r="L170" s="114" t="s">
        <v>416</v>
      </c>
      <c r="M170" s="116" t="s">
        <v>1210</v>
      </c>
      <c r="N170" s="116" t="s">
        <v>415</v>
      </c>
      <c r="O170" s="116" t="s">
        <v>292</v>
      </c>
      <c r="P170" s="117" t="s">
        <v>56</v>
      </c>
      <c r="Q170" s="190"/>
      <c r="R170" s="114" t="s">
        <v>1176</v>
      </c>
      <c r="S170" s="138" t="s">
        <v>618</v>
      </c>
      <c r="T170" s="62" t="s">
        <v>30</v>
      </c>
      <c r="U170" s="114" t="s">
        <v>582</v>
      </c>
      <c r="V170" s="119" t="s">
        <v>592</v>
      </c>
      <c r="W170" s="62" t="s">
        <v>31</v>
      </c>
      <c r="X170" s="62" t="s">
        <v>30</v>
      </c>
      <c r="Y170" s="62" t="s">
        <v>61</v>
      </c>
      <c r="Z170" s="143" t="s">
        <v>58</v>
      </c>
      <c r="AA170" s="143" t="s">
        <v>59</v>
      </c>
      <c r="AB170" s="138"/>
      <c r="AC170" s="169">
        <f>AC171+AC172+AC173+AC174*2+AC175+AC176+AC179</f>
        <v>3.3317999999999999</v>
      </c>
      <c r="AD170" s="143" t="s">
        <v>59</v>
      </c>
      <c r="AE170" s="116"/>
      <c r="AF170" s="144"/>
      <c r="AG170" s="116">
        <v>1</v>
      </c>
      <c r="AH170" s="203">
        <v>1</v>
      </c>
      <c r="AI170" s="116">
        <v>1</v>
      </c>
      <c r="AJ170" s="116">
        <v>1</v>
      </c>
      <c r="AK170" s="116">
        <v>1</v>
      </c>
      <c r="AL170" s="203">
        <v>1</v>
      </c>
    </row>
    <row r="171" spans="1:38" s="2" customFormat="1" ht="30" customHeight="1">
      <c r="A171" s="142">
        <f t="shared" si="2"/>
        <v>163</v>
      </c>
      <c r="B171" s="113"/>
      <c r="C171" s="113"/>
      <c r="D171" s="113"/>
      <c r="E171" s="113"/>
      <c r="F171" s="113"/>
      <c r="G171" s="113"/>
      <c r="H171" s="113"/>
      <c r="I171" s="113"/>
      <c r="J171" s="113">
        <v>8</v>
      </c>
      <c r="K171" s="39"/>
      <c r="L171" s="114" t="s">
        <v>887</v>
      </c>
      <c r="M171" s="116" t="s">
        <v>904</v>
      </c>
      <c r="N171" s="116" t="s">
        <v>417</v>
      </c>
      <c r="O171" s="116" t="s">
        <v>292</v>
      </c>
      <c r="P171" s="117" t="s">
        <v>56</v>
      </c>
      <c r="Q171" s="190"/>
      <c r="R171" s="114" t="s">
        <v>1177</v>
      </c>
      <c r="S171" s="138" t="s">
        <v>618</v>
      </c>
      <c r="T171" s="62" t="s">
        <v>30</v>
      </c>
      <c r="U171" s="113" t="s">
        <v>149</v>
      </c>
      <c r="V171" s="119" t="s">
        <v>604</v>
      </c>
      <c r="W171" s="62" t="s">
        <v>31</v>
      </c>
      <c r="X171" s="62" t="s">
        <v>30</v>
      </c>
      <c r="Y171" s="62" t="s">
        <v>105</v>
      </c>
      <c r="Z171" s="143" t="s">
        <v>249</v>
      </c>
      <c r="AA171" s="143" t="s">
        <v>586</v>
      </c>
      <c r="AB171" s="138" t="s">
        <v>151</v>
      </c>
      <c r="AC171" s="140">
        <v>0.35680000000000001</v>
      </c>
      <c r="AD171" s="116" t="s">
        <v>59</v>
      </c>
      <c r="AE171" s="116" t="s">
        <v>68</v>
      </c>
      <c r="AF171" s="144"/>
      <c r="AG171" s="116">
        <v>1</v>
      </c>
      <c r="AH171" s="203">
        <v>1</v>
      </c>
      <c r="AI171" s="116">
        <v>1</v>
      </c>
      <c r="AJ171" s="116">
        <v>1</v>
      </c>
      <c r="AK171" s="116">
        <v>1</v>
      </c>
      <c r="AL171" s="203">
        <v>1</v>
      </c>
    </row>
    <row r="172" spans="1:38" s="2" customFormat="1" ht="30" customHeight="1">
      <c r="A172" s="142">
        <f t="shared" si="2"/>
        <v>164</v>
      </c>
      <c r="B172" s="113"/>
      <c r="C172" s="113"/>
      <c r="D172" s="113"/>
      <c r="E172" s="113"/>
      <c r="F172" s="113"/>
      <c r="G172" s="113"/>
      <c r="H172" s="113"/>
      <c r="I172" s="113"/>
      <c r="J172" s="113">
        <v>8</v>
      </c>
      <c r="K172" s="39"/>
      <c r="L172" s="114" t="s">
        <v>584</v>
      </c>
      <c r="M172" s="116" t="s">
        <v>581</v>
      </c>
      <c r="N172" s="116" t="s">
        <v>415</v>
      </c>
      <c r="O172" s="116" t="s">
        <v>292</v>
      </c>
      <c r="P172" s="117" t="s">
        <v>56</v>
      </c>
      <c r="Q172" s="190"/>
      <c r="R172" s="114" t="s">
        <v>1305</v>
      </c>
      <c r="S172" s="138" t="s">
        <v>618</v>
      </c>
      <c r="T172" s="62" t="s">
        <v>30</v>
      </c>
      <c r="U172" s="114" t="s">
        <v>584</v>
      </c>
      <c r="V172" s="119" t="s">
        <v>1305</v>
      </c>
      <c r="W172" s="62" t="s">
        <v>31</v>
      </c>
      <c r="X172" s="62" t="s">
        <v>30</v>
      </c>
      <c r="Y172" s="62" t="s">
        <v>65</v>
      </c>
      <c r="Z172" s="143" t="s">
        <v>1306</v>
      </c>
      <c r="AA172" s="143" t="s">
        <v>1307</v>
      </c>
      <c r="AB172" s="138" t="s">
        <v>153</v>
      </c>
      <c r="AC172" s="140">
        <v>0.27200000000000002</v>
      </c>
      <c r="AD172" s="143" t="s">
        <v>59</v>
      </c>
      <c r="AE172" s="116" t="s">
        <v>62</v>
      </c>
      <c r="AF172" s="144"/>
      <c r="AG172" s="116">
        <v>1</v>
      </c>
      <c r="AH172" s="203">
        <v>1</v>
      </c>
      <c r="AI172" s="116">
        <v>1</v>
      </c>
      <c r="AJ172" s="116">
        <v>1</v>
      </c>
      <c r="AK172" s="116">
        <v>1</v>
      </c>
      <c r="AL172" s="203">
        <v>1</v>
      </c>
    </row>
    <row r="173" spans="1:38" s="2" customFormat="1" ht="30" customHeight="1">
      <c r="A173" s="142">
        <f t="shared" si="2"/>
        <v>165</v>
      </c>
      <c r="B173" s="113"/>
      <c r="C173" s="113"/>
      <c r="D173" s="113"/>
      <c r="E173" s="113"/>
      <c r="F173" s="113"/>
      <c r="G173" s="113"/>
      <c r="H173" s="113"/>
      <c r="I173" s="113"/>
      <c r="J173" s="113">
        <v>8</v>
      </c>
      <c r="K173" s="39"/>
      <c r="L173" s="114" t="s">
        <v>154</v>
      </c>
      <c r="M173" s="116" t="s">
        <v>155</v>
      </c>
      <c r="N173" s="116" t="s">
        <v>417</v>
      </c>
      <c r="O173" s="116" t="s">
        <v>292</v>
      </c>
      <c r="P173" s="117" t="s">
        <v>56</v>
      </c>
      <c r="Q173" s="190"/>
      <c r="R173" s="114" t="s">
        <v>292</v>
      </c>
      <c r="S173" s="138" t="s">
        <v>618</v>
      </c>
      <c r="T173" s="62" t="s">
        <v>30</v>
      </c>
      <c r="U173" s="113" t="s">
        <v>154</v>
      </c>
      <c r="V173" s="119" t="s">
        <v>603</v>
      </c>
      <c r="W173" s="62" t="s">
        <v>31</v>
      </c>
      <c r="X173" s="62" t="s">
        <v>30</v>
      </c>
      <c r="Y173" s="62" t="s">
        <v>105</v>
      </c>
      <c r="Z173" s="143" t="s">
        <v>249</v>
      </c>
      <c r="AA173" s="143" t="s">
        <v>418</v>
      </c>
      <c r="AB173" s="138" t="s">
        <v>156</v>
      </c>
      <c r="AC173" s="140">
        <v>0.3755</v>
      </c>
      <c r="AD173" s="116" t="s">
        <v>59</v>
      </c>
      <c r="AE173" s="116" t="s">
        <v>68</v>
      </c>
      <c r="AF173" s="144"/>
      <c r="AG173" s="116">
        <v>1</v>
      </c>
      <c r="AH173" s="203">
        <v>1</v>
      </c>
      <c r="AI173" s="116">
        <v>1</v>
      </c>
      <c r="AJ173" s="116">
        <v>1</v>
      </c>
      <c r="AK173" s="116">
        <v>1</v>
      </c>
      <c r="AL173" s="203">
        <v>1</v>
      </c>
    </row>
    <row r="174" spans="1:38" s="2" customFormat="1" ht="30" customHeight="1">
      <c r="A174" s="142">
        <f t="shared" si="2"/>
        <v>166</v>
      </c>
      <c r="B174" s="113"/>
      <c r="C174" s="113"/>
      <c r="D174" s="113"/>
      <c r="E174" s="113"/>
      <c r="F174" s="113"/>
      <c r="G174" s="113"/>
      <c r="H174" s="113"/>
      <c r="I174" s="113"/>
      <c r="J174" s="113">
        <v>8</v>
      </c>
      <c r="K174" s="39"/>
      <c r="L174" s="114" t="s">
        <v>537</v>
      </c>
      <c r="M174" s="116" t="s">
        <v>1201</v>
      </c>
      <c r="N174" s="116"/>
      <c r="O174" s="116" t="s">
        <v>292</v>
      </c>
      <c r="P174" s="117" t="s">
        <v>56</v>
      </c>
      <c r="Q174" s="190"/>
      <c r="R174" s="114" t="s">
        <v>292</v>
      </c>
      <c r="S174" s="138" t="s">
        <v>618</v>
      </c>
      <c r="T174" s="62" t="s">
        <v>30</v>
      </c>
      <c r="U174" s="113" t="s">
        <v>908</v>
      </c>
      <c r="V174" s="119" t="s">
        <v>603</v>
      </c>
      <c r="W174" s="62" t="s">
        <v>31</v>
      </c>
      <c r="X174" s="62" t="s">
        <v>30</v>
      </c>
      <c r="Y174" s="62" t="s">
        <v>69</v>
      </c>
      <c r="Z174" s="143" t="s">
        <v>157</v>
      </c>
      <c r="AA174" s="143" t="s">
        <v>158</v>
      </c>
      <c r="AB174" s="138" t="s">
        <v>159</v>
      </c>
      <c r="AC174" s="140">
        <v>0.76780000000000004</v>
      </c>
      <c r="AD174" s="116" t="s">
        <v>59</v>
      </c>
      <c r="AE174" s="116" t="s">
        <v>68</v>
      </c>
      <c r="AF174" s="144"/>
      <c r="AG174" s="116">
        <v>2</v>
      </c>
      <c r="AH174" s="203">
        <v>2</v>
      </c>
      <c r="AI174" s="116">
        <v>2</v>
      </c>
      <c r="AJ174" s="116">
        <v>2</v>
      </c>
      <c r="AK174" s="116">
        <v>2</v>
      </c>
      <c r="AL174" s="203">
        <v>2</v>
      </c>
    </row>
    <row r="175" spans="1:38" s="2" customFormat="1" ht="30" customHeight="1">
      <c r="A175" s="142">
        <f t="shared" si="2"/>
        <v>167</v>
      </c>
      <c r="B175" s="113"/>
      <c r="C175" s="113"/>
      <c r="D175" s="113"/>
      <c r="E175" s="113"/>
      <c r="F175" s="113"/>
      <c r="G175" s="113"/>
      <c r="H175" s="113"/>
      <c r="I175" s="113"/>
      <c r="J175" s="113">
        <v>8</v>
      </c>
      <c r="K175" s="39"/>
      <c r="L175" s="114" t="s">
        <v>160</v>
      </c>
      <c r="M175" s="116" t="s">
        <v>161</v>
      </c>
      <c r="N175" s="116"/>
      <c r="O175" s="116" t="s">
        <v>292</v>
      </c>
      <c r="P175" s="117" t="s">
        <v>56</v>
      </c>
      <c r="Q175" s="190"/>
      <c r="R175" s="114" t="s">
        <v>292</v>
      </c>
      <c r="S175" s="138" t="s">
        <v>618</v>
      </c>
      <c r="T175" s="62" t="s">
        <v>30</v>
      </c>
      <c r="U175" s="113" t="s">
        <v>160</v>
      </c>
      <c r="V175" s="119" t="s">
        <v>603</v>
      </c>
      <c r="W175" s="62" t="s">
        <v>31</v>
      </c>
      <c r="X175" s="62" t="s">
        <v>30</v>
      </c>
      <c r="Y175" s="62" t="s">
        <v>69</v>
      </c>
      <c r="Z175" s="143" t="s">
        <v>162</v>
      </c>
      <c r="AA175" s="143" t="s">
        <v>118</v>
      </c>
      <c r="AB175" s="138" t="s">
        <v>163</v>
      </c>
      <c r="AC175" s="140">
        <v>0.6119</v>
      </c>
      <c r="AD175" s="116" t="s">
        <v>59</v>
      </c>
      <c r="AE175" s="116" t="s">
        <v>68</v>
      </c>
      <c r="AF175" s="144"/>
      <c r="AG175" s="116">
        <v>1</v>
      </c>
      <c r="AH175" s="203">
        <v>1</v>
      </c>
      <c r="AI175" s="116">
        <v>1</v>
      </c>
      <c r="AJ175" s="116">
        <v>1</v>
      </c>
      <c r="AK175" s="116">
        <v>1</v>
      </c>
      <c r="AL175" s="203">
        <v>1</v>
      </c>
    </row>
    <row r="176" spans="1:38" s="2" customFormat="1" ht="30" customHeight="1">
      <c r="A176" s="142">
        <f t="shared" si="2"/>
        <v>168</v>
      </c>
      <c r="B176" s="113"/>
      <c r="C176" s="113"/>
      <c r="D176" s="113"/>
      <c r="E176" s="113"/>
      <c r="F176" s="113"/>
      <c r="G176" s="113"/>
      <c r="H176" s="113"/>
      <c r="I176" s="113"/>
      <c r="J176" s="113">
        <v>8</v>
      </c>
      <c r="K176" s="39"/>
      <c r="L176" s="114" t="s">
        <v>419</v>
      </c>
      <c r="M176" s="116" t="s">
        <v>420</v>
      </c>
      <c r="N176" s="116" t="s">
        <v>415</v>
      </c>
      <c r="O176" s="116" t="s">
        <v>292</v>
      </c>
      <c r="P176" s="117" t="s">
        <v>56</v>
      </c>
      <c r="Q176" s="190"/>
      <c r="R176" s="114" t="s">
        <v>1177</v>
      </c>
      <c r="S176" s="113" t="s">
        <v>618</v>
      </c>
      <c r="T176" s="62" t="s">
        <v>30</v>
      </c>
      <c r="U176" s="119" t="s">
        <v>825</v>
      </c>
      <c r="V176" s="119" t="s">
        <v>600</v>
      </c>
      <c r="W176" s="62" t="s">
        <v>31</v>
      </c>
      <c r="X176" s="62" t="s">
        <v>30</v>
      </c>
      <c r="Y176" s="62" t="s">
        <v>61</v>
      </c>
      <c r="Z176" s="143" t="s">
        <v>58</v>
      </c>
      <c r="AA176" s="143" t="s">
        <v>59</v>
      </c>
      <c r="AB176" s="138" t="s">
        <v>421</v>
      </c>
      <c r="AC176" s="140">
        <f>AC177+AC178</f>
        <v>0.1075</v>
      </c>
      <c r="AD176" s="116" t="s">
        <v>59</v>
      </c>
      <c r="AE176" s="116" t="s">
        <v>62</v>
      </c>
      <c r="AF176" s="144"/>
      <c r="AG176" s="116">
        <v>1</v>
      </c>
      <c r="AH176" s="203">
        <v>1</v>
      </c>
      <c r="AI176" s="116">
        <v>1</v>
      </c>
      <c r="AJ176" s="116">
        <v>1</v>
      </c>
      <c r="AK176" s="116">
        <v>1</v>
      </c>
      <c r="AL176" s="203">
        <v>1</v>
      </c>
    </row>
    <row r="177" spans="1:38" s="2" customFormat="1" ht="30" customHeight="1">
      <c r="A177" s="142">
        <f t="shared" si="2"/>
        <v>169</v>
      </c>
      <c r="B177" s="113"/>
      <c r="C177" s="113"/>
      <c r="D177" s="113"/>
      <c r="E177" s="113"/>
      <c r="F177" s="113"/>
      <c r="G177" s="113"/>
      <c r="H177" s="113"/>
      <c r="I177" s="113"/>
      <c r="J177" s="113"/>
      <c r="K177" s="39">
        <v>9</v>
      </c>
      <c r="L177" s="114" t="s">
        <v>164</v>
      </c>
      <c r="M177" s="116" t="s">
        <v>1207</v>
      </c>
      <c r="N177" s="116"/>
      <c r="O177" s="116" t="s">
        <v>148</v>
      </c>
      <c r="P177" s="117" t="s">
        <v>56</v>
      </c>
      <c r="Q177" s="190"/>
      <c r="R177" s="114" t="s">
        <v>292</v>
      </c>
      <c r="S177" s="138" t="s">
        <v>618</v>
      </c>
      <c r="T177" s="62" t="s">
        <v>30</v>
      </c>
      <c r="U177" s="139" t="s">
        <v>1199</v>
      </c>
      <c r="V177" s="119" t="s">
        <v>603</v>
      </c>
      <c r="W177" s="62" t="s">
        <v>31</v>
      </c>
      <c r="X177" s="62" t="s">
        <v>30</v>
      </c>
      <c r="Y177" s="62" t="s">
        <v>69</v>
      </c>
      <c r="Z177" s="143" t="s">
        <v>165</v>
      </c>
      <c r="AA177" s="143" t="s">
        <v>166</v>
      </c>
      <c r="AB177" s="138" t="str">
        <f>AB179</f>
        <v>86*4*59</v>
      </c>
      <c r="AC177" s="140">
        <f>AC179</f>
        <v>7.2499999999999995E-2</v>
      </c>
      <c r="AD177" s="116" t="s">
        <v>59</v>
      </c>
      <c r="AE177" s="116" t="s">
        <v>68</v>
      </c>
      <c r="AF177" s="144"/>
      <c r="AG177" s="116">
        <v>1</v>
      </c>
      <c r="AH177" s="203">
        <v>1</v>
      </c>
      <c r="AI177" s="116">
        <v>1</v>
      </c>
      <c r="AJ177" s="116">
        <v>1</v>
      </c>
      <c r="AK177" s="116">
        <v>1</v>
      </c>
      <c r="AL177" s="203">
        <v>1</v>
      </c>
    </row>
    <row r="178" spans="1:38" s="2" customFormat="1" ht="30" customHeight="1">
      <c r="A178" s="142">
        <f t="shared" si="2"/>
        <v>170</v>
      </c>
      <c r="B178" s="113"/>
      <c r="C178" s="113"/>
      <c r="D178" s="113"/>
      <c r="E178" s="113"/>
      <c r="F178" s="113"/>
      <c r="G178" s="113"/>
      <c r="H178" s="113"/>
      <c r="I178" s="113"/>
      <c r="J178" s="113"/>
      <c r="K178" s="39">
        <v>9</v>
      </c>
      <c r="L178" s="114" t="s">
        <v>422</v>
      </c>
      <c r="M178" s="116" t="s">
        <v>423</v>
      </c>
      <c r="N178" s="116"/>
      <c r="O178" s="116" t="s">
        <v>292</v>
      </c>
      <c r="P178" s="117" t="s">
        <v>56</v>
      </c>
      <c r="Q178" s="190"/>
      <c r="R178" s="114" t="s">
        <v>1177</v>
      </c>
      <c r="S178" s="138" t="s">
        <v>618</v>
      </c>
      <c r="T178" s="62" t="s">
        <v>30</v>
      </c>
      <c r="U178" s="114" t="s">
        <v>422</v>
      </c>
      <c r="V178" s="119" t="s">
        <v>600</v>
      </c>
      <c r="W178" s="62" t="s">
        <v>31</v>
      </c>
      <c r="X178" s="62" t="s">
        <v>30</v>
      </c>
      <c r="Y178" s="62" t="s">
        <v>108</v>
      </c>
      <c r="Z178" s="143" t="s">
        <v>406</v>
      </c>
      <c r="AA178" s="143" t="s">
        <v>407</v>
      </c>
      <c r="AB178" s="138" t="s">
        <v>424</v>
      </c>
      <c r="AC178" s="140">
        <v>3.5000000000000003E-2</v>
      </c>
      <c r="AD178" s="116" t="s">
        <v>59</v>
      </c>
      <c r="AE178" s="116" t="s">
        <v>62</v>
      </c>
      <c r="AF178" s="144"/>
      <c r="AG178" s="116">
        <v>1</v>
      </c>
      <c r="AH178" s="203">
        <v>1</v>
      </c>
      <c r="AI178" s="116">
        <v>1</v>
      </c>
      <c r="AJ178" s="116">
        <v>1</v>
      </c>
      <c r="AK178" s="116">
        <v>1</v>
      </c>
      <c r="AL178" s="203">
        <v>1</v>
      </c>
    </row>
    <row r="179" spans="1:38" s="2" customFormat="1" ht="30" customHeight="1">
      <c r="A179" s="142">
        <f t="shared" si="2"/>
        <v>171</v>
      </c>
      <c r="B179" s="113"/>
      <c r="C179" s="113"/>
      <c r="D179" s="113"/>
      <c r="E179" s="113"/>
      <c r="F179" s="113"/>
      <c r="G179" s="113"/>
      <c r="H179" s="113"/>
      <c r="I179" s="113"/>
      <c r="J179" s="113">
        <v>8</v>
      </c>
      <c r="K179" s="39"/>
      <c r="L179" s="114" t="s">
        <v>164</v>
      </c>
      <c r="M179" s="116" t="s">
        <v>1208</v>
      </c>
      <c r="N179" s="116"/>
      <c r="O179" s="116" t="s">
        <v>1198</v>
      </c>
      <c r="P179" s="117" t="s">
        <v>56</v>
      </c>
      <c r="Q179" s="190"/>
      <c r="R179" s="114" t="s">
        <v>292</v>
      </c>
      <c r="S179" s="138" t="s">
        <v>618</v>
      </c>
      <c r="T179" s="62" t="s">
        <v>30</v>
      </c>
      <c r="U179" s="139" t="s">
        <v>1199</v>
      </c>
      <c r="V179" s="119" t="s">
        <v>603</v>
      </c>
      <c r="W179" s="62" t="s">
        <v>31</v>
      </c>
      <c r="X179" s="62" t="s">
        <v>30</v>
      </c>
      <c r="Y179" s="62" t="s">
        <v>69</v>
      </c>
      <c r="Z179" s="143" t="s">
        <v>165</v>
      </c>
      <c r="AA179" s="143" t="s">
        <v>166</v>
      </c>
      <c r="AB179" s="138" t="s">
        <v>425</v>
      </c>
      <c r="AC179" s="169">
        <v>7.2499999999999995E-2</v>
      </c>
      <c r="AD179" s="116" t="s">
        <v>59</v>
      </c>
      <c r="AE179" s="116" t="s">
        <v>68</v>
      </c>
      <c r="AF179" s="144"/>
      <c r="AG179" s="116">
        <v>1</v>
      </c>
      <c r="AH179" s="203">
        <v>1</v>
      </c>
      <c r="AI179" s="116">
        <v>1</v>
      </c>
      <c r="AJ179" s="116">
        <v>1</v>
      </c>
      <c r="AK179" s="116">
        <v>1</v>
      </c>
      <c r="AL179" s="203">
        <v>1</v>
      </c>
    </row>
    <row r="180" spans="1:38" s="2" customFormat="1" ht="30" customHeight="1">
      <c r="A180" s="142">
        <f t="shared" si="2"/>
        <v>172</v>
      </c>
      <c r="B180" s="113"/>
      <c r="C180" s="113"/>
      <c r="D180" s="113"/>
      <c r="E180" s="113"/>
      <c r="F180" s="113"/>
      <c r="G180" s="113"/>
      <c r="H180" s="113">
        <v>6</v>
      </c>
      <c r="I180" s="113"/>
      <c r="J180" s="113"/>
      <c r="K180" s="39"/>
      <c r="L180" s="115" t="s">
        <v>510</v>
      </c>
      <c r="M180" s="116" t="s">
        <v>511</v>
      </c>
      <c r="N180" s="116" t="s">
        <v>857</v>
      </c>
      <c r="O180" s="116"/>
      <c r="P180" s="117" t="s">
        <v>56</v>
      </c>
      <c r="Q180" s="190"/>
      <c r="R180" s="114" t="s">
        <v>292</v>
      </c>
      <c r="S180" s="113" t="s">
        <v>426</v>
      </c>
      <c r="T180" s="62" t="s">
        <v>30</v>
      </c>
      <c r="U180" s="115" t="s">
        <v>901</v>
      </c>
      <c r="V180" s="119" t="s">
        <v>625</v>
      </c>
      <c r="W180" s="62" t="s">
        <v>31</v>
      </c>
      <c r="X180" s="62" t="s">
        <v>30</v>
      </c>
      <c r="Y180" s="62" t="s">
        <v>167</v>
      </c>
      <c r="Z180" s="151" t="s">
        <v>59</v>
      </c>
      <c r="AA180" s="151" t="s">
        <v>59</v>
      </c>
      <c r="AB180" s="138" t="s">
        <v>168</v>
      </c>
      <c r="AC180" s="140">
        <v>2.3999999999999998E-3</v>
      </c>
      <c r="AD180" s="116" t="s">
        <v>59</v>
      </c>
      <c r="AE180" s="116" t="s">
        <v>68</v>
      </c>
      <c r="AF180" s="144"/>
      <c r="AG180" s="116">
        <v>2</v>
      </c>
      <c r="AH180" s="203">
        <v>2</v>
      </c>
      <c r="AI180" s="116">
        <v>2</v>
      </c>
      <c r="AJ180" s="116">
        <v>2</v>
      </c>
      <c r="AK180" s="116">
        <v>2</v>
      </c>
      <c r="AL180" s="203">
        <v>2</v>
      </c>
    </row>
    <row r="181" spans="1:38" s="2" customFormat="1" ht="30" customHeight="1">
      <c r="A181" s="142">
        <f t="shared" si="2"/>
        <v>173</v>
      </c>
      <c r="B181" s="113"/>
      <c r="C181" s="113"/>
      <c r="D181" s="113"/>
      <c r="E181" s="113"/>
      <c r="F181" s="113"/>
      <c r="G181" s="113">
        <v>5</v>
      </c>
      <c r="H181" s="113"/>
      <c r="I181" s="113"/>
      <c r="J181" s="113"/>
      <c r="K181" s="39"/>
      <c r="L181" s="114" t="s">
        <v>169</v>
      </c>
      <c r="M181" s="116" t="s">
        <v>1202</v>
      </c>
      <c r="N181" s="116"/>
      <c r="O181" s="116"/>
      <c r="P181" s="117" t="s">
        <v>56</v>
      </c>
      <c r="Q181" s="190"/>
      <c r="R181" s="114" t="s">
        <v>292</v>
      </c>
      <c r="S181" s="138" t="s">
        <v>618</v>
      </c>
      <c r="T181" s="62" t="s">
        <v>30</v>
      </c>
      <c r="U181" s="113" t="s">
        <v>583</v>
      </c>
      <c r="V181" s="119" t="s">
        <v>603</v>
      </c>
      <c r="W181" s="62" t="s">
        <v>31</v>
      </c>
      <c r="X181" s="62" t="s">
        <v>30</v>
      </c>
      <c r="Y181" s="62" t="s">
        <v>61</v>
      </c>
      <c r="Z181" s="143" t="s">
        <v>58</v>
      </c>
      <c r="AA181" s="143" t="s">
        <v>59</v>
      </c>
      <c r="AB181" s="138" t="s">
        <v>170</v>
      </c>
      <c r="AC181" s="140">
        <f>AC182+AC183</f>
        <v>0.88190000000000002</v>
      </c>
      <c r="AD181" s="116" t="s">
        <v>59</v>
      </c>
      <c r="AE181" s="116" t="s">
        <v>68</v>
      </c>
      <c r="AF181" s="144"/>
      <c r="AG181" s="116">
        <v>2</v>
      </c>
      <c r="AH181" s="203">
        <v>2</v>
      </c>
      <c r="AI181" s="116">
        <v>2</v>
      </c>
      <c r="AJ181" s="116">
        <v>2</v>
      </c>
      <c r="AK181" s="116">
        <v>2</v>
      </c>
      <c r="AL181" s="203">
        <v>2</v>
      </c>
    </row>
    <row r="182" spans="1:38" s="2" customFormat="1" ht="30" customHeight="1">
      <c r="A182" s="142">
        <f t="shared" si="2"/>
        <v>174</v>
      </c>
      <c r="B182" s="113"/>
      <c r="C182" s="113"/>
      <c r="D182" s="113"/>
      <c r="E182" s="113"/>
      <c r="F182" s="113"/>
      <c r="G182" s="113"/>
      <c r="H182" s="113">
        <v>6</v>
      </c>
      <c r="I182" s="113"/>
      <c r="J182" s="113"/>
      <c r="K182" s="39"/>
      <c r="L182" s="114" t="s">
        <v>1204</v>
      </c>
      <c r="M182" s="116" t="s">
        <v>1203</v>
      </c>
      <c r="N182" s="116"/>
      <c r="O182" s="116" t="s">
        <v>292</v>
      </c>
      <c r="P182" s="117" t="s">
        <v>56</v>
      </c>
      <c r="Q182" s="190"/>
      <c r="R182" s="114" t="s">
        <v>292</v>
      </c>
      <c r="S182" s="138" t="s">
        <v>618</v>
      </c>
      <c r="T182" s="62" t="s">
        <v>30</v>
      </c>
      <c r="U182" s="113" t="s">
        <v>171</v>
      </c>
      <c r="V182" s="119" t="s">
        <v>603</v>
      </c>
      <c r="W182" s="62" t="s">
        <v>31</v>
      </c>
      <c r="X182" s="62" t="s">
        <v>30</v>
      </c>
      <c r="Y182" s="62" t="s">
        <v>69</v>
      </c>
      <c r="Z182" s="143" t="s">
        <v>165</v>
      </c>
      <c r="AA182" s="143" t="s">
        <v>166</v>
      </c>
      <c r="AB182" s="138" t="s">
        <v>172</v>
      </c>
      <c r="AC182" s="140">
        <v>0.81069999999999998</v>
      </c>
      <c r="AD182" s="116" t="s">
        <v>59</v>
      </c>
      <c r="AE182" s="116" t="s">
        <v>68</v>
      </c>
      <c r="AF182" s="144"/>
      <c r="AG182" s="116">
        <v>1</v>
      </c>
      <c r="AH182" s="203">
        <v>1</v>
      </c>
      <c r="AI182" s="116">
        <v>1</v>
      </c>
      <c r="AJ182" s="116">
        <v>1</v>
      </c>
      <c r="AK182" s="116">
        <v>1</v>
      </c>
      <c r="AL182" s="203">
        <v>1</v>
      </c>
    </row>
    <row r="183" spans="1:38" s="2" customFormat="1" ht="30" customHeight="1">
      <c r="A183" s="142">
        <f t="shared" si="2"/>
        <v>175</v>
      </c>
      <c r="B183" s="113"/>
      <c r="C183" s="113"/>
      <c r="D183" s="113"/>
      <c r="E183" s="113"/>
      <c r="F183" s="113"/>
      <c r="G183" s="113"/>
      <c r="H183" s="113">
        <v>6</v>
      </c>
      <c r="I183" s="113"/>
      <c r="J183" s="113"/>
      <c r="K183" s="39"/>
      <c r="L183" s="114" t="s">
        <v>1205</v>
      </c>
      <c r="M183" s="116" t="s">
        <v>1206</v>
      </c>
      <c r="N183" s="116"/>
      <c r="O183" s="116"/>
      <c r="P183" s="117" t="s">
        <v>56</v>
      </c>
      <c r="Q183" s="190"/>
      <c r="R183" s="114" t="s">
        <v>292</v>
      </c>
      <c r="S183" s="138" t="s">
        <v>618</v>
      </c>
      <c r="T183" s="62" t="s">
        <v>30</v>
      </c>
      <c r="U183" s="139" t="s">
        <v>776</v>
      </c>
      <c r="V183" s="119" t="s">
        <v>603</v>
      </c>
      <c r="W183" s="62" t="s">
        <v>31</v>
      </c>
      <c r="X183" s="62" t="s">
        <v>30</v>
      </c>
      <c r="Y183" s="62" t="s">
        <v>105</v>
      </c>
      <c r="Z183" s="143" t="s">
        <v>249</v>
      </c>
      <c r="AA183" s="143" t="s">
        <v>418</v>
      </c>
      <c r="AB183" s="138" t="s">
        <v>173</v>
      </c>
      <c r="AC183" s="140">
        <v>7.1199999999999999E-2</v>
      </c>
      <c r="AD183" s="116" t="s">
        <v>59</v>
      </c>
      <c r="AE183" s="116" t="s">
        <v>68</v>
      </c>
      <c r="AF183" s="144" t="s">
        <v>174</v>
      </c>
      <c r="AG183" s="116">
        <v>1</v>
      </c>
      <c r="AH183" s="203">
        <v>1</v>
      </c>
      <c r="AI183" s="116">
        <v>1</v>
      </c>
      <c r="AJ183" s="116">
        <v>1</v>
      </c>
      <c r="AK183" s="116">
        <v>1</v>
      </c>
      <c r="AL183" s="203">
        <v>1</v>
      </c>
    </row>
    <row r="184" spans="1:38" s="2" customFormat="1" ht="30" customHeight="1">
      <c r="A184" s="142">
        <f t="shared" si="2"/>
        <v>176</v>
      </c>
      <c r="B184" s="113"/>
      <c r="C184" s="113"/>
      <c r="D184" s="113"/>
      <c r="E184" s="113"/>
      <c r="F184" s="113"/>
      <c r="G184" s="113">
        <v>5</v>
      </c>
      <c r="H184" s="113"/>
      <c r="I184" s="113"/>
      <c r="J184" s="113"/>
      <c r="K184" s="39"/>
      <c r="L184" s="114" t="s">
        <v>175</v>
      </c>
      <c r="M184" s="116" t="s">
        <v>176</v>
      </c>
      <c r="N184" s="116"/>
      <c r="O184" s="116"/>
      <c r="P184" s="117" t="s">
        <v>56</v>
      </c>
      <c r="Q184" s="190"/>
      <c r="R184" s="114" t="s">
        <v>292</v>
      </c>
      <c r="S184" s="138" t="s">
        <v>618</v>
      </c>
      <c r="T184" s="62" t="s">
        <v>30</v>
      </c>
      <c r="U184" s="113" t="s">
        <v>175</v>
      </c>
      <c r="V184" s="119" t="s">
        <v>603</v>
      </c>
      <c r="W184" s="62" t="s">
        <v>31</v>
      </c>
      <c r="X184" s="62" t="s">
        <v>30</v>
      </c>
      <c r="Y184" s="62" t="s">
        <v>61</v>
      </c>
      <c r="Z184" s="143" t="s">
        <v>58</v>
      </c>
      <c r="AA184" s="143" t="s">
        <v>59</v>
      </c>
      <c r="AB184" s="138"/>
      <c r="AC184" s="140">
        <f>AC185+AC186</f>
        <v>5.8459999999999998E-2</v>
      </c>
      <c r="AD184" s="116" t="s">
        <v>59</v>
      </c>
      <c r="AE184" s="116" t="s">
        <v>68</v>
      </c>
      <c r="AF184" s="144"/>
      <c r="AG184" s="116">
        <v>1</v>
      </c>
      <c r="AH184" s="203">
        <v>1</v>
      </c>
      <c r="AI184" s="116">
        <v>1</v>
      </c>
      <c r="AJ184" s="116">
        <v>1</v>
      </c>
      <c r="AK184" s="116">
        <v>1</v>
      </c>
      <c r="AL184" s="203">
        <v>1</v>
      </c>
    </row>
    <row r="185" spans="1:38" s="2" customFormat="1" ht="30" customHeight="1">
      <c r="A185" s="142">
        <f t="shared" si="2"/>
        <v>177</v>
      </c>
      <c r="B185" s="113"/>
      <c r="C185" s="113"/>
      <c r="D185" s="113"/>
      <c r="E185" s="113"/>
      <c r="F185" s="113"/>
      <c r="G185" s="113"/>
      <c r="H185" s="113">
        <v>6</v>
      </c>
      <c r="I185" s="113"/>
      <c r="J185" s="113"/>
      <c r="K185" s="39"/>
      <c r="L185" s="114" t="s">
        <v>177</v>
      </c>
      <c r="M185" s="116" t="s">
        <v>178</v>
      </c>
      <c r="N185" s="116"/>
      <c r="O185" s="116" t="s">
        <v>148</v>
      </c>
      <c r="P185" s="117" t="s">
        <v>56</v>
      </c>
      <c r="Q185" s="190"/>
      <c r="R185" s="114" t="s">
        <v>292</v>
      </c>
      <c r="S185" s="138" t="s">
        <v>618</v>
      </c>
      <c r="T185" s="62" t="s">
        <v>30</v>
      </c>
      <c r="U185" s="113" t="s">
        <v>177</v>
      </c>
      <c r="V185" s="119" t="s">
        <v>603</v>
      </c>
      <c r="W185" s="62" t="s">
        <v>31</v>
      </c>
      <c r="X185" s="62" t="s">
        <v>30</v>
      </c>
      <c r="Y185" s="62" t="s">
        <v>69</v>
      </c>
      <c r="Z185" s="143" t="s">
        <v>162</v>
      </c>
      <c r="AA185" s="143" t="s">
        <v>118</v>
      </c>
      <c r="AB185" s="138" t="s">
        <v>179</v>
      </c>
      <c r="AC185" s="140">
        <v>5.33E-2</v>
      </c>
      <c r="AD185" s="116" t="s">
        <v>59</v>
      </c>
      <c r="AE185" s="116" t="s">
        <v>68</v>
      </c>
      <c r="AF185" s="144"/>
      <c r="AG185" s="116">
        <v>1</v>
      </c>
      <c r="AH185" s="203">
        <v>1</v>
      </c>
      <c r="AI185" s="116">
        <v>1</v>
      </c>
      <c r="AJ185" s="116">
        <v>1</v>
      </c>
      <c r="AK185" s="116">
        <v>1</v>
      </c>
      <c r="AL185" s="203">
        <v>1</v>
      </c>
    </row>
    <row r="186" spans="1:38" s="2" customFormat="1" ht="30" customHeight="1">
      <c r="A186" s="142">
        <f t="shared" si="2"/>
        <v>178</v>
      </c>
      <c r="B186" s="113"/>
      <c r="C186" s="113"/>
      <c r="D186" s="113"/>
      <c r="E186" s="113"/>
      <c r="F186" s="113"/>
      <c r="G186" s="113"/>
      <c r="H186" s="113">
        <v>6</v>
      </c>
      <c r="I186" s="113"/>
      <c r="J186" s="113"/>
      <c r="K186" s="39"/>
      <c r="L186" s="151" t="s">
        <v>1236</v>
      </c>
      <c r="M186" s="151" t="s">
        <v>289</v>
      </c>
      <c r="N186" s="151" t="s">
        <v>1238</v>
      </c>
      <c r="O186" s="116"/>
      <c r="P186" s="117" t="s">
        <v>56</v>
      </c>
      <c r="Q186" s="158"/>
      <c r="R186" s="114" t="s">
        <v>1177</v>
      </c>
      <c r="S186" s="114" t="s">
        <v>619</v>
      </c>
      <c r="T186" s="62" t="s">
        <v>31</v>
      </c>
      <c r="U186" s="113" t="s">
        <v>81</v>
      </c>
      <c r="V186" s="151" t="s">
        <v>1177</v>
      </c>
      <c r="W186" s="62" t="s">
        <v>31</v>
      </c>
      <c r="X186" s="62" t="s">
        <v>30</v>
      </c>
      <c r="Y186" s="62" t="s">
        <v>81</v>
      </c>
      <c r="Z186" s="143" t="s">
        <v>59</v>
      </c>
      <c r="AA186" s="143"/>
      <c r="AB186" s="138"/>
      <c r="AC186" s="140">
        <v>5.1599999999999997E-3</v>
      </c>
      <c r="AD186" s="116" t="s">
        <v>59</v>
      </c>
      <c r="AE186" s="116" t="s">
        <v>68</v>
      </c>
      <c r="AF186" s="144"/>
      <c r="AG186" s="116">
        <v>1</v>
      </c>
      <c r="AH186" s="203">
        <v>1</v>
      </c>
      <c r="AI186" s="116">
        <v>1</v>
      </c>
      <c r="AJ186" s="116">
        <v>1</v>
      </c>
      <c r="AK186" s="116">
        <v>1</v>
      </c>
      <c r="AL186" s="203">
        <v>1</v>
      </c>
    </row>
    <row r="187" spans="1:38" s="2" customFormat="1" ht="30" customHeight="1">
      <c r="A187" s="142">
        <f t="shared" si="2"/>
        <v>179</v>
      </c>
      <c r="B187" s="113"/>
      <c r="C187" s="113"/>
      <c r="D187" s="113"/>
      <c r="E187" s="113"/>
      <c r="F187" s="113"/>
      <c r="G187" s="113">
        <v>5</v>
      </c>
      <c r="H187" s="113"/>
      <c r="I187" s="113"/>
      <c r="J187" s="113"/>
      <c r="K187" s="39"/>
      <c r="L187" s="114" t="s">
        <v>899</v>
      </c>
      <c r="M187" s="116" t="s">
        <v>150</v>
      </c>
      <c r="N187" s="116" t="s">
        <v>417</v>
      </c>
      <c r="O187" s="116"/>
      <c r="P187" s="117" t="s">
        <v>56</v>
      </c>
      <c r="Q187" s="190"/>
      <c r="R187" s="114" t="s">
        <v>1177</v>
      </c>
      <c r="S187" s="138" t="s">
        <v>618</v>
      </c>
      <c r="T187" s="62" t="s">
        <v>30</v>
      </c>
      <c r="U187" s="113" t="s">
        <v>149</v>
      </c>
      <c r="V187" s="119" t="s">
        <v>600</v>
      </c>
      <c r="W187" s="62" t="s">
        <v>31</v>
      </c>
      <c r="X187" s="62" t="s">
        <v>30</v>
      </c>
      <c r="Y187" s="62" t="s">
        <v>105</v>
      </c>
      <c r="Z187" s="143" t="s">
        <v>249</v>
      </c>
      <c r="AA187" s="143" t="s">
        <v>418</v>
      </c>
      <c r="AB187" s="138" t="str">
        <f>AB171</f>
        <v>16*16*241</v>
      </c>
      <c r="AC187" s="140">
        <f>AC171</f>
        <v>0.35680000000000001</v>
      </c>
      <c r="AD187" s="116" t="s">
        <v>59</v>
      </c>
      <c r="AE187" s="116" t="s">
        <v>68</v>
      </c>
      <c r="AF187" s="144"/>
      <c r="AG187" s="116">
        <v>1</v>
      </c>
      <c r="AH187" s="203">
        <v>1</v>
      </c>
      <c r="AI187" s="116">
        <v>1</v>
      </c>
      <c r="AJ187" s="116">
        <v>1</v>
      </c>
      <c r="AK187" s="116">
        <v>1</v>
      </c>
      <c r="AL187" s="203">
        <v>1</v>
      </c>
    </row>
    <row r="188" spans="1:38" s="2" customFormat="1" ht="30" customHeight="1">
      <c r="A188" s="142">
        <f t="shared" si="2"/>
        <v>180</v>
      </c>
      <c r="B188" s="113"/>
      <c r="C188" s="113"/>
      <c r="D188" s="113"/>
      <c r="E188" s="113"/>
      <c r="F188" s="113"/>
      <c r="G188" s="113">
        <v>5</v>
      </c>
      <c r="H188" s="113"/>
      <c r="I188" s="113"/>
      <c r="J188" s="113"/>
      <c r="K188" s="39"/>
      <c r="L188" s="114" t="s">
        <v>154</v>
      </c>
      <c r="M188" s="116" t="s">
        <v>155</v>
      </c>
      <c r="N188" s="116" t="s">
        <v>417</v>
      </c>
      <c r="O188" s="116"/>
      <c r="P188" s="117" t="s">
        <v>56</v>
      </c>
      <c r="Q188" s="190"/>
      <c r="R188" s="114" t="s">
        <v>292</v>
      </c>
      <c r="S188" s="138" t="s">
        <v>618</v>
      </c>
      <c r="T188" s="62" t="s">
        <v>30</v>
      </c>
      <c r="U188" s="113" t="s">
        <v>154</v>
      </c>
      <c r="V188" s="119" t="s">
        <v>603</v>
      </c>
      <c r="W188" s="62" t="s">
        <v>31</v>
      </c>
      <c r="X188" s="62" t="s">
        <v>30</v>
      </c>
      <c r="Y188" s="62" t="s">
        <v>105</v>
      </c>
      <c r="Z188" s="143" t="s">
        <v>249</v>
      </c>
      <c r="AA188" s="143" t="s">
        <v>418</v>
      </c>
      <c r="AB188" s="138" t="str">
        <f>AB173</f>
        <v>16*16*246</v>
      </c>
      <c r="AC188" s="140">
        <f>AC173</f>
        <v>0.3755</v>
      </c>
      <c r="AD188" s="116" t="s">
        <v>59</v>
      </c>
      <c r="AE188" s="116" t="s">
        <v>68</v>
      </c>
      <c r="AF188" s="144"/>
      <c r="AG188" s="116">
        <v>1</v>
      </c>
      <c r="AH188" s="203">
        <v>1</v>
      </c>
      <c r="AI188" s="116">
        <v>1</v>
      </c>
      <c r="AJ188" s="116">
        <v>1</v>
      </c>
      <c r="AK188" s="116">
        <v>1</v>
      </c>
      <c r="AL188" s="203">
        <v>1</v>
      </c>
    </row>
    <row r="189" spans="1:38" s="2" customFormat="1" ht="30" customHeight="1">
      <c r="A189" s="142">
        <f t="shared" si="2"/>
        <v>181</v>
      </c>
      <c r="B189" s="113"/>
      <c r="C189" s="113"/>
      <c r="D189" s="113"/>
      <c r="E189" s="113"/>
      <c r="F189" s="113">
        <v>4</v>
      </c>
      <c r="G189" s="113"/>
      <c r="H189" s="113"/>
      <c r="I189" s="113"/>
      <c r="J189" s="113"/>
      <c r="K189" s="39"/>
      <c r="L189" s="114" t="s">
        <v>528</v>
      </c>
      <c r="M189" s="116" t="s">
        <v>641</v>
      </c>
      <c r="N189" s="116" t="s">
        <v>427</v>
      </c>
      <c r="O189" s="116" t="s">
        <v>292</v>
      </c>
      <c r="P189" s="117" t="s">
        <v>56</v>
      </c>
      <c r="Q189" s="190"/>
      <c r="R189" s="114" t="s">
        <v>292</v>
      </c>
      <c r="S189" s="138" t="s">
        <v>618</v>
      </c>
      <c r="T189" s="62" t="s">
        <v>30</v>
      </c>
      <c r="U189" s="113" t="s">
        <v>528</v>
      </c>
      <c r="V189" s="119" t="s">
        <v>603</v>
      </c>
      <c r="W189" s="62" t="s">
        <v>31</v>
      </c>
      <c r="X189" s="62" t="s">
        <v>30</v>
      </c>
      <c r="Y189" s="62" t="s">
        <v>78</v>
      </c>
      <c r="Z189" s="143" t="s">
        <v>180</v>
      </c>
      <c r="AA189" s="143"/>
      <c r="AB189" s="138" t="s">
        <v>181</v>
      </c>
      <c r="AC189" s="140">
        <v>3.4000000000000002E-2</v>
      </c>
      <c r="AD189" s="116" t="s">
        <v>59</v>
      </c>
      <c r="AE189" s="116" t="s">
        <v>68</v>
      </c>
      <c r="AF189" s="144"/>
      <c r="AG189" s="116">
        <v>2</v>
      </c>
      <c r="AH189" s="203">
        <v>2</v>
      </c>
      <c r="AI189" s="116">
        <v>2</v>
      </c>
      <c r="AJ189" s="116">
        <v>2</v>
      </c>
      <c r="AK189" s="116">
        <v>2</v>
      </c>
      <c r="AL189" s="203">
        <v>2</v>
      </c>
    </row>
    <row r="190" spans="1:38" s="2" customFormat="1" ht="30" customHeight="1">
      <c r="A190" s="142">
        <f t="shared" si="2"/>
        <v>182</v>
      </c>
      <c r="B190" s="113"/>
      <c r="C190" s="113"/>
      <c r="D190" s="113"/>
      <c r="E190" s="113"/>
      <c r="F190" s="113">
        <v>4</v>
      </c>
      <c r="G190" s="113"/>
      <c r="H190" s="113"/>
      <c r="I190" s="113"/>
      <c r="J190" s="113"/>
      <c r="K190" s="39"/>
      <c r="L190" s="114" t="s">
        <v>182</v>
      </c>
      <c r="M190" s="116" t="s">
        <v>183</v>
      </c>
      <c r="N190" s="116" t="s">
        <v>427</v>
      </c>
      <c r="O190" s="116"/>
      <c r="P190" s="117" t="s">
        <v>56</v>
      </c>
      <c r="Q190" s="190"/>
      <c r="R190" s="114" t="s">
        <v>292</v>
      </c>
      <c r="S190" s="138" t="s">
        <v>618</v>
      </c>
      <c r="T190" s="62" t="s">
        <v>30</v>
      </c>
      <c r="U190" s="114" t="s">
        <v>182</v>
      </c>
      <c r="V190" s="119" t="s">
        <v>603</v>
      </c>
      <c r="W190" s="62" t="s">
        <v>31</v>
      </c>
      <c r="X190" s="62" t="s">
        <v>30</v>
      </c>
      <c r="Y190" s="62" t="s">
        <v>78</v>
      </c>
      <c r="Z190" s="143" t="s">
        <v>180</v>
      </c>
      <c r="AA190" s="143"/>
      <c r="AB190" s="138" t="s">
        <v>428</v>
      </c>
      <c r="AC190" s="140">
        <v>1.47E-2</v>
      </c>
      <c r="AD190" s="116" t="s">
        <v>59</v>
      </c>
      <c r="AE190" s="116" t="s">
        <v>68</v>
      </c>
      <c r="AF190" s="144"/>
      <c r="AG190" s="116">
        <v>0</v>
      </c>
      <c r="AH190" s="203">
        <v>0</v>
      </c>
      <c r="AI190" s="116">
        <v>0</v>
      </c>
      <c r="AJ190" s="116">
        <v>0</v>
      </c>
      <c r="AK190" s="116">
        <v>0</v>
      </c>
      <c r="AL190" s="203">
        <v>0</v>
      </c>
    </row>
    <row r="191" spans="1:38" s="2" customFormat="1" ht="30" customHeight="1">
      <c r="A191" s="142">
        <f t="shared" si="2"/>
        <v>183</v>
      </c>
      <c r="B191" s="113"/>
      <c r="C191" s="113"/>
      <c r="D191" s="113"/>
      <c r="E191" s="113"/>
      <c r="F191" s="113">
        <v>4</v>
      </c>
      <c r="G191" s="113"/>
      <c r="H191" s="113"/>
      <c r="I191" s="113"/>
      <c r="J191" s="113"/>
      <c r="K191" s="39"/>
      <c r="L191" s="114" t="s">
        <v>184</v>
      </c>
      <c r="M191" s="116" t="s">
        <v>185</v>
      </c>
      <c r="N191" s="116" t="s">
        <v>427</v>
      </c>
      <c r="O191" s="116"/>
      <c r="P191" s="117" t="s">
        <v>56</v>
      </c>
      <c r="Q191" s="190"/>
      <c r="R191" s="114" t="s">
        <v>292</v>
      </c>
      <c r="S191" s="138" t="s">
        <v>618</v>
      </c>
      <c r="T191" s="62" t="s">
        <v>30</v>
      </c>
      <c r="U191" s="119" t="s">
        <v>184</v>
      </c>
      <c r="V191" s="119" t="s">
        <v>603</v>
      </c>
      <c r="W191" s="62" t="s">
        <v>31</v>
      </c>
      <c r="X191" s="62" t="s">
        <v>30</v>
      </c>
      <c r="Y191" s="62" t="s">
        <v>78</v>
      </c>
      <c r="Z191" s="143" t="s">
        <v>180</v>
      </c>
      <c r="AA191" s="143"/>
      <c r="AB191" s="138" t="s">
        <v>428</v>
      </c>
      <c r="AC191" s="140">
        <v>1.47E-2</v>
      </c>
      <c r="AD191" s="116" t="s">
        <v>59</v>
      </c>
      <c r="AE191" s="116" t="s">
        <v>68</v>
      </c>
      <c r="AF191" s="144"/>
      <c r="AG191" s="116">
        <v>0</v>
      </c>
      <c r="AH191" s="203">
        <v>0</v>
      </c>
      <c r="AI191" s="116">
        <v>0</v>
      </c>
      <c r="AJ191" s="116">
        <v>0</v>
      </c>
      <c r="AK191" s="116">
        <v>0</v>
      </c>
      <c r="AL191" s="203">
        <v>0</v>
      </c>
    </row>
    <row r="192" spans="1:38" s="2" customFormat="1" ht="30" customHeight="1">
      <c r="A192" s="142">
        <f t="shared" si="2"/>
        <v>184</v>
      </c>
      <c r="B192" s="113"/>
      <c r="C192" s="113"/>
      <c r="D192" s="113"/>
      <c r="E192" s="113"/>
      <c r="F192" s="113">
        <v>4</v>
      </c>
      <c r="G192" s="113"/>
      <c r="H192" s="113"/>
      <c r="I192" s="113"/>
      <c r="J192" s="113"/>
      <c r="K192" s="39"/>
      <c r="L192" s="114" t="s">
        <v>1152</v>
      </c>
      <c r="M192" s="116" t="s">
        <v>186</v>
      </c>
      <c r="N192" s="116"/>
      <c r="O192" s="116" t="s">
        <v>599</v>
      </c>
      <c r="P192" s="117" t="s">
        <v>56</v>
      </c>
      <c r="Q192" s="190"/>
      <c r="R192" s="114" t="s">
        <v>1177</v>
      </c>
      <c r="S192" s="113" t="s">
        <v>1150</v>
      </c>
      <c r="T192" s="62" t="s">
        <v>30</v>
      </c>
      <c r="U192" s="114" t="s">
        <v>1151</v>
      </c>
      <c r="V192" s="119" t="s">
        <v>600</v>
      </c>
      <c r="W192" s="62" t="s">
        <v>31</v>
      </c>
      <c r="X192" s="62" t="s">
        <v>30</v>
      </c>
      <c r="Y192" s="114" t="s">
        <v>1154</v>
      </c>
      <c r="Z192" s="39" t="s">
        <v>1153</v>
      </c>
      <c r="AA192" s="143" t="s">
        <v>59</v>
      </c>
      <c r="AB192" s="39" t="s">
        <v>430</v>
      </c>
      <c r="AC192" s="170">
        <v>8.0000000000000002E-3</v>
      </c>
      <c r="AD192" s="116" t="s">
        <v>59</v>
      </c>
      <c r="AE192" s="116" t="s">
        <v>68</v>
      </c>
      <c r="AF192" s="144"/>
      <c r="AG192" s="116">
        <v>0</v>
      </c>
      <c r="AH192" s="203">
        <v>0</v>
      </c>
      <c r="AI192" s="116">
        <v>0</v>
      </c>
      <c r="AJ192" s="116">
        <v>0</v>
      </c>
      <c r="AK192" s="116">
        <v>0</v>
      </c>
      <c r="AL192" s="203">
        <v>0</v>
      </c>
    </row>
    <row r="193" spans="1:38" s="2" customFormat="1" ht="30" customHeight="1">
      <c r="A193" s="142">
        <f t="shared" si="2"/>
        <v>185</v>
      </c>
      <c r="B193" s="113"/>
      <c r="C193" s="113"/>
      <c r="D193" s="113"/>
      <c r="E193" s="113"/>
      <c r="F193" s="113">
        <v>4</v>
      </c>
      <c r="G193" s="113"/>
      <c r="H193" s="113"/>
      <c r="I193" s="113"/>
      <c r="J193" s="113"/>
      <c r="K193" s="39"/>
      <c r="L193" s="114" t="s">
        <v>912</v>
      </c>
      <c r="M193" s="116" t="s">
        <v>527</v>
      </c>
      <c r="N193" s="116"/>
      <c r="O193" s="116"/>
      <c r="P193" s="117" t="s">
        <v>56</v>
      </c>
      <c r="Q193" s="190"/>
      <c r="R193" s="114" t="s">
        <v>292</v>
      </c>
      <c r="S193" s="138" t="s">
        <v>618</v>
      </c>
      <c r="T193" s="62" t="s">
        <v>30</v>
      </c>
      <c r="U193" s="114" t="s">
        <v>526</v>
      </c>
      <c r="V193" s="114" t="s">
        <v>599</v>
      </c>
      <c r="W193" s="62" t="s">
        <v>31</v>
      </c>
      <c r="X193" s="62" t="s">
        <v>30</v>
      </c>
      <c r="Y193" s="116" t="s">
        <v>138</v>
      </c>
      <c r="Z193" s="143" t="s">
        <v>371</v>
      </c>
      <c r="AA193" s="151" t="s">
        <v>372</v>
      </c>
      <c r="AB193" s="138" t="s">
        <v>431</v>
      </c>
      <c r="AC193" s="140">
        <v>4.9799999999999997E-2</v>
      </c>
      <c r="AD193" s="120" t="s">
        <v>374</v>
      </c>
      <c r="AE193" s="116" t="s">
        <v>68</v>
      </c>
      <c r="AF193" s="144"/>
      <c r="AG193" s="116">
        <v>0</v>
      </c>
      <c r="AH193" s="203">
        <v>0</v>
      </c>
      <c r="AI193" s="116">
        <v>0</v>
      </c>
      <c r="AJ193" s="116">
        <v>0</v>
      </c>
      <c r="AK193" s="116">
        <v>0</v>
      </c>
      <c r="AL193" s="203">
        <v>0</v>
      </c>
    </row>
    <row r="194" spans="1:38" s="2" customFormat="1" ht="30" customHeight="1">
      <c r="A194" s="142">
        <f t="shared" si="2"/>
        <v>186</v>
      </c>
      <c r="B194" s="113"/>
      <c r="C194" s="113"/>
      <c r="D194" s="113"/>
      <c r="E194" s="113"/>
      <c r="F194" s="113">
        <v>4</v>
      </c>
      <c r="G194" s="113"/>
      <c r="H194" s="113"/>
      <c r="I194" s="113"/>
      <c r="J194" s="113"/>
      <c r="K194" s="39"/>
      <c r="L194" s="114" t="s">
        <v>187</v>
      </c>
      <c r="M194" s="116" t="s">
        <v>188</v>
      </c>
      <c r="N194" s="116" t="s">
        <v>427</v>
      </c>
      <c r="O194" s="116" t="s">
        <v>292</v>
      </c>
      <c r="P194" s="117" t="s">
        <v>56</v>
      </c>
      <c r="Q194" s="190"/>
      <c r="R194" s="114" t="s">
        <v>292</v>
      </c>
      <c r="S194" s="138" t="s">
        <v>618</v>
      </c>
      <c r="T194" s="62" t="s">
        <v>30</v>
      </c>
      <c r="U194" s="113" t="s">
        <v>187</v>
      </c>
      <c r="V194" s="119" t="s">
        <v>603</v>
      </c>
      <c r="W194" s="62" t="s">
        <v>31</v>
      </c>
      <c r="X194" s="62" t="s">
        <v>30</v>
      </c>
      <c r="Y194" s="62" t="s">
        <v>78</v>
      </c>
      <c r="Z194" s="143" t="s">
        <v>180</v>
      </c>
      <c r="AA194" s="143"/>
      <c r="AB194" s="138" t="s">
        <v>189</v>
      </c>
      <c r="AC194" s="140">
        <v>1.83E-2</v>
      </c>
      <c r="AD194" s="116" t="s">
        <v>59</v>
      </c>
      <c r="AE194" s="116" t="s">
        <v>68</v>
      </c>
      <c r="AF194" s="144"/>
      <c r="AG194" s="116">
        <v>2</v>
      </c>
      <c r="AH194" s="203">
        <v>2</v>
      </c>
      <c r="AI194" s="116">
        <v>2</v>
      </c>
      <c r="AJ194" s="116">
        <v>2</v>
      </c>
      <c r="AK194" s="116">
        <v>2</v>
      </c>
      <c r="AL194" s="203">
        <v>2</v>
      </c>
    </row>
    <row r="195" spans="1:38" s="2" customFormat="1" ht="30" customHeight="1">
      <c r="A195" s="142">
        <f t="shared" si="2"/>
        <v>187</v>
      </c>
      <c r="B195" s="113"/>
      <c r="C195" s="113"/>
      <c r="D195" s="113"/>
      <c r="E195" s="113"/>
      <c r="F195" s="113">
        <v>4</v>
      </c>
      <c r="G195" s="113"/>
      <c r="H195" s="113"/>
      <c r="I195" s="113"/>
      <c r="J195" s="113"/>
      <c r="K195" s="39"/>
      <c r="L195" s="114" t="s">
        <v>1303</v>
      </c>
      <c r="M195" s="151" t="s">
        <v>1304</v>
      </c>
      <c r="N195" s="117"/>
      <c r="O195" s="116" t="s">
        <v>148</v>
      </c>
      <c r="P195" s="117" t="s">
        <v>56</v>
      </c>
      <c r="Q195" s="191"/>
      <c r="R195" s="114" t="s">
        <v>1305</v>
      </c>
      <c r="S195" s="138" t="s">
        <v>618</v>
      </c>
      <c r="T195" s="62" t="s">
        <v>30</v>
      </c>
      <c r="U195" s="139" t="s">
        <v>553</v>
      </c>
      <c r="V195" s="119" t="s">
        <v>600</v>
      </c>
      <c r="W195" s="62" t="s">
        <v>31</v>
      </c>
      <c r="X195" s="62" t="s">
        <v>30</v>
      </c>
      <c r="Y195" s="116" t="s">
        <v>1299</v>
      </c>
      <c r="Z195" s="143" t="s">
        <v>1300</v>
      </c>
      <c r="AA195" s="143" t="s">
        <v>1301</v>
      </c>
      <c r="AB195" s="151" t="s">
        <v>432</v>
      </c>
      <c r="AC195" s="160">
        <v>1.49E-2</v>
      </c>
      <c r="AD195" s="120" t="s">
        <v>1302</v>
      </c>
      <c r="AE195" s="116" t="s">
        <v>68</v>
      </c>
      <c r="AF195" s="65"/>
      <c r="AG195" s="116">
        <v>2</v>
      </c>
      <c r="AH195" s="203">
        <v>2</v>
      </c>
      <c r="AI195" s="116">
        <v>2</v>
      </c>
      <c r="AJ195" s="116">
        <v>2</v>
      </c>
      <c r="AK195" s="116">
        <v>2</v>
      </c>
      <c r="AL195" s="203">
        <v>2</v>
      </c>
    </row>
    <row r="196" spans="1:38" s="2" customFormat="1" ht="30" customHeight="1">
      <c r="A196" s="142">
        <f t="shared" si="2"/>
        <v>188</v>
      </c>
      <c r="B196" s="113"/>
      <c r="C196" s="113"/>
      <c r="D196" s="113"/>
      <c r="E196" s="113"/>
      <c r="F196" s="113">
        <v>4</v>
      </c>
      <c r="G196" s="113"/>
      <c r="H196" s="113"/>
      <c r="I196" s="113"/>
      <c r="J196" s="113"/>
      <c r="K196" s="39"/>
      <c r="L196" s="114" t="s">
        <v>1135</v>
      </c>
      <c r="M196" s="116" t="s">
        <v>509</v>
      </c>
      <c r="N196" s="116"/>
      <c r="O196" s="116"/>
      <c r="P196" s="117" t="s">
        <v>56</v>
      </c>
      <c r="Q196" s="190"/>
      <c r="R196" s="114" t="s">
        <v>592</v>
      </c>
      <c r="S196" s="138" t="s">
        <v>618</v>
      </c>
      <c r="T196" s="62" t="s">
        <v>30</v>
      </c>
      <c r="U196" s="113" t="s">
        <v>507</v>
      </c>
      <c r="V196" s="119" t="s">
        <v>608</v>
      </c>
      <c r="W196" s="62" t="s">
        <v>31</v>
      </c>
      <c r="X196" s="62" t="s">
        <v>30</v>
      </c>
      <c r="Y196" s="62" t="s">
        <v>57</v>
      </c>
      <c r="Z196" s="143" t="s">
        <v>58</v>
      </c>
      <c r="AA196" s="143"/>
      <c r="AB196" s="138"/>
      <c r="AC196" s="140">
        <f>AC197+AC198</f>
        <v>4.9000000000000002E-2</v>
      </c>
      <c r="AD196" s="116" t="s">
        <v>59</v>
      </c>
      <c r="AE196" s="116" t="s">
        <v>68</v>
      </c>
      <c r="AF196" s="144"/>
      <c r="AG196" s="116">
        <v>4</v>
      </c>
      <c r="AH196" s="203">
        <v>4</v>
      </c>
      <c r="AI196" s="116">
        <v>4</v>
      </c>
      <c r="AJ196" s="116">
        <v>4</v>
      </c>
      <c r="AK196" s="116">
        <v>4</v>
      </c>
      <c r="AL196" s="203">
        <v>4</v>
      </c>
    </row>
    <row r="197" spans="1:38" s="2" customFormat="1" ht="30" customHeight="1">
      <c r="A197" s="142">
        <f t="shared" si="2"/>
        <v>189</v>
      </c>
      <c r="B197" s="113"/>
      <c r="C197" s="113"/>
      <c r="D197" s="113"/>
      <c r="E197" s="113"/>
      <c r="F197" s="113"/>
      <c r="G197" s="113">
        <v>5</v>
      </c>
      <c r="H197" s="113"/>
      <c r="I197" s="113"/>
      <c r="J197" s="113"/>
      <c r="K197" s="39"/>
      <c r="L197" s="114" t="s">
        <v>489</v>
      </c>
      <c r="M197" s="116" t="s">
        <v>491</v>
      </c>
      <c r="N197" s="116"/>
      <c r="O197" s="116"/>
      <c r="P197" s="117" t="s">
        <v>56</v>
      </c>
      <c r="Q197" s="190"/>
      <c r="R197" s="114" t="s">
        <v>292</v>
      </c>
      <c r="S197" s="138" t="s">
        <v>618</v>
      </c>
      <c r="T197" s="62" t="s">
        <v>30</v>
      </c>
      <c r="U197" s="113" t="s">
        <v>190</v>
      </c>
      <c r="V197" s="119" t="s">
        <v>606</v>
      </c>
      <c r="W197" s="62" t="s">
        <v>31</v>
      </c>
      <c r="X197" s="62" t="s">
        <v>30</v>
      </c>
      <c r="Y197" s="62" t="s">
        <v>105</v>
      </c>
      <c r="Z197" s="143" t="s">
        <v>249</v>
      </c>
      <c r="AA197" s="143" t="s">
        <v>433</v>
      </c>
      <c r="AB197" s="138"/>
      <c r="AC197" s="140">
        <v>4.65E-2</v>
      </c>
      <c r="AD197" s="120"/>
      <c r="AE197" s="116" t="s">
        <v>68</v>
      </c>
      <c r="AF197" s="144"/>
      <c r="AG197" s="116">
        <v>4</v>
      </c>
      <c r="AH197" s="203">
        <v>4</v>
      </c>
      <c r="AI197" s="116">
        <v>4</v>
      </c>
      <c r="AJ197" s="116">
        <v>4</v>
      </c>
      <c r="AK197" s="116">
        <v>4</v>
      </c>
      <c r="AL197" s="203">
        <v>4</v>
      </c>
    </row>
    <row r="198" spans="1:38" s="2" customFormat="1" ht="30" customHeight="1">
      <c r="A198" s="142">
        <f t="shared" si="2"/>
        <v>190</v>
      </c>
      <c r="B198" s="113"/>
      <c r="C198" s="113"/>
      <c r="D198" s="113"/>
      <c r="E198" s="113"/>
      <c r="F198" s="113"/>
      <c r="G198" s="113">
        <v>5</v>
      </c>
      <c r="H198" s="113"/>
      <c r="I198" s="113"/>
      <c r="J198" s="113"/>
      <c r="K198" s="39"/>
      <c r="L198" s="114" t="s">
        <v>508</v>
      </c>
      <c r="M198" s="116" t="s">
        <v>490</v>
      </c>
      <c r="N198" s="116" t="s">
        <v>427</v>
      </c>
      <c r="O198" s="116"/>
      <c r="P198" s="117" t="s">
        <v>56</v>
      </c>
      <c r="Q198" s="190"/>
      <c r="R198" s="114" t="s">
        <v>1177</v>
      </c>
      <c r="S198" s="138" t="s">
        <v>618</v>
      </c>
      <c r="T198" s="62" t="s">
        <v>30</v>
      </c>
      <c r="U198" s="113" t="s">
        <v>191</v>
      </c>
      <c r="V198" s="119" t="s">
        <v>604</v>
      </c>
      <c r="W198" s="62" t="s">
        <v>31</v>
      </c>
      <c r="X198" s="62" t="s">
        <v>30</v>
      </c>
      <c r="Y198" s="62" t="s">
        <v>78</v>
      </c>
      <c r="Z198" s="143" t="s">
        <v>434</v>
      </c>
      <c r="AA198" s="143"/>
      <c r="AB198" s="138"/>
      <c r="AC198" s="140">
        <v>2.5000000000000001E-3</v>
      </c>
      <c r="AD198" s="116" t="s">
        <v>59</v>
      </c>
      <c r="AE198" s="116" t="s">
        <v>68</v>
      </c>
      <c r="AF198" s="144"/>
      <c r="AG198" s="116">
        <v>4</v>
      </c>
      <c r="AH198" s="203">
        <v>4</v>
      </c>
      <c r="AI198" s="116">
        <v>4</v>
      </c>
      <c r="AJ198" s="116">
        <v>4</v>
      </c>
      <c r="AK198" s="116">
        <v>4</v>
      </c>
      <c r="AL198" s="203">
        <v>4</v>
      </c>
    </row>
    <row r="199" spans="1:38" s="2" customFormat="1" ht="30" customHeight="1">
      <c r="A199" s="142">
        <f t="shared" si="2"/>
        <v>191</v>
      </c>
      <c r="B199" s="113"/>
      <c r="C199" s="113"/>
      <c r="D199" s="113"/>
      <c r="E199" s="113"/>
      <c r="F199" s="113">
        <v>4</v>
      </c>
      <c r="G199" s="113"/>
      <c r="H199" s="113"/>
      <c r="I199" s="113"/>
      <c r="J199" s="113"/>
      <c r="K199" s="39"/>
      <c r="L199" s="39" t="s">
        <v>1669</v>
      </c>
      <c r="M199" s="116" t="s">
        <v>1667</v>
      </c>
      <c r="N199" s="116" t="s">
        <v>1427</v>
      </c>
      <c r="O199" s="116" t="s">
        <v>292</v>
      </c>
      <c r="P199" s="117" t="s">
        <v>56</v>
      </c>
      <c r="Q199" s="190"/>
      <c r="R199" s="114"/>
      <c r="S199" s="138"/>
      <c r="T199" s="62"/>
      <c r="U199" s="113"/>
      <c r="V199" s="119"/>
      <c r="W199" s="62" t="s">
        <v>31</v>
      </c>
      <c r="X199" s="62" t="s">
        <v>30</v>
      </c>
      <c r="Y199" s="120" t="s">
        <v>1424</v>
      </c>
      <c r="Z199" s="143" t="s">
        <v>58</v>
      </c>
      <c r="AA199" s="143" t="s">
        <v>59</v>
      </c>
      <c r="AB199" s="138"/>
      <c r="AC199" s="140">
        <f>AC200</f>
        <v>0.70889999999999997</v>
      </c>
      <c r="AD199" s="116"/>
      <c r="AE199" s="116"/>
      <c r="AF199" s="144"/>
      <c r="AG199" s="116">
        <v>2</v>
      </c>
      <c r="AH199" s="203">
        <v>2</v>
      </c>
      <c r="AI199" s="116">
        <v>2</v>
      </c>
      <c r="AJ199" s="116">
        <v>2</v>
      </c>
      <c r="AK199" s="116">
        <v>2</v>
      </c>
      <c r="AL199" s="203">
        <v>2</v>
      </c>
    </row>
    <row r="200" spans="1:38" s="2" customFormat="1" ht="30" customHeight="1">
      <c r="A200" s="142">
        <f t="shared" si="2"/>
        <v>192</v>
      </c>
      <c r="B200" s="113"/>
      <c r="C200" s="113"/>
      <c r="D200" s="113"/>
      <c r="E200" s="113"/>
      <c r="F200" s="113"/>
      <c r="G200" s="113">
        <v>5</v>
      </c>
      <c r="H200" s="113"/>
      <c r="I200" s="113"/>
      <c r="J200" s="113"/>
      <c r="K200" s="39"/>
      <c r="L200" s="114" t="s">
        <v>952</v>
      </c>
      <c r="M200" s="116" t="s">
        <v>821</v>
      </c>
      <c r="N200" s="68" t="s">
        <v>957</v>
      </c>
      <c r="O200" s="116"/>
      <c r="P200" s="117" t="s">
        <v>56</v>
      </c>
      <c r="Q200" s="191"/>
      <c r="R200" s="69" t="s">
        <v>949</v>
      </c>
      <c r="S200" s="138" t="s">
        <v>618</v>
      </c>
      <c r="T200" s="62" t="s">
        <v>30</v>
      </c>
      <c r="U200" s="113" t="s">
        <v>824</v>
      </c>
      <c r="V200" s="119" t="s">
        <v>950</v>
      </c>
      <c r="W200" s="62" t="s">
        <v>31</v>
      </c>
      <c r="X200" s="62" t="s">
        <v>30</v>
      </c>
      <c r="Y200" s="62" t="s">
        <v>61</v>
      </c>
      <c r="Z200" s="143" t="s">
        <v>58</v>
      </c>
      <c r="AA200" s="143" t="s">
        <v>59</v>
      </c>
      <c r="AB200" s="138" t="s">
        <v>192</v>
      </c>
      <c r="AC200" s="140">
        <f>AC201+AC202+AC203</f>
        <v>0.70889999999999997</v>
      </c>
      <c r="AD200" s="116" t="s">
        <v>60</v>
      </c>
      <c r="AE200" s="116" t="s">
        <v>68</v>
      </c>
      <c r="AF200" s="144"/>
      <c r="AG200" s="116">
        <v>2</v>
      </c>
      <c r="AH200" s="203">
        <v>2</v>
      </c>
      <c r="AI200" s="116">
        <v>2</v>
      </c>
      <c r="AJ200" s="116">
        <v>2</v>
      </c>
      <c r="AK200" s="116">
        <v>2</v>
      </c>
      <c r="AL200" s="203">
        <v>2</v>
      </c>
    </row>
    <row r="201" spans="1:38" s="2" customFormat="1" ht="30" customHeight="1">
      <c r="A201" s="142">
        <f t="shared" si="2"/>
        <v>193</v>
      </c>
      <c r="B201" s="113"/>
      <c r="C201" s="113"/>
      <c r="D201" s="113"/>
      <c r="E201" s="113"/>
      <c r="F201" s="113"/>
      <c r="G201" s="113"/>
      <c r="H201" s="113">
        <v>6</v>
      </c>
      <c r="I201" s="113"/>
      <c r="J201" s="113"/>
      <c r="K201" s="39"/>
      <c r="L201" s="69" t="s">
        <v>925</v>
      </c>
      <c r="M201" s="68" t="s">
        <v>926</v>
      </c>
      <c r="N201" s="68" t="s">
        <v>951</v>
      </c>
      <c r="O201" s="116"/>
      <c r="P201" s="117"/>
      <c r="Q201" s="191"/>
      <c r="R201" s="69" t="s">
        <v>949</v>
      </c>
      <c r="S201" s="138" t="s">
        <v>618</v>
      </c>
      <c r="T201" s="62" t="s">
        <v>30</v>
      </c>
      <c r="U201" s="70" t="s">
        <v>512</v>
      </c>
      <c r="V201" s="119" t="s">
        <v>950</v>
      </c>
      <c r="W201" s="62" t="s">
        <v>31</v>
      </c>
      <c r="X201" s="62" t="s">
        <v>30</v>
      </c>
      <c r="Y201" s="62" t="s">
        <v>69</v>
      </c>
      <c r="Z201" s="143" t="s">
        <v>514</v>
      </c>
      <c r="AA201" s="143" t="s">
        <v>194</v>
      </c>
      <c r="AB201" s="71" t="s">
        <v>515</v>
      </c>
      <c r="AC201" s="72">
        <v>0.66059999999999997</v>
      </c>
      <c r="AD201" s="68" t="s">
        <v>59</v>
      </c>
      <c r="AE201" s="116" t="s">
        <v>68</v>
      </c>
      <c r="AF201" s="144"/>
      <c r="AG201" s="116">
        <v>2</v>
      </c>
      <c r="AH201" s="203">
        <v>2</v>
      </c>
      <c r="AI201" s="116">
        <v>2</v>
      </c>
      <c r="AJ201" s="116">
        <v>2</v>
      </c>
      <c r="AK201" s="116">
        <v>2</v>
      </c>
      <c r="AL201" s="203">
        <v>2</v>
      </c>
    </row>
    <row r="202" spans="1:38" s="2" customFormat="1" ht="30" customHeight="1">
      <c r="A202" s="142">
        <f t="shared" si="2"/>
        <v>194</v>
      </c>
      <c r="B202" s="113"/>
      <c r="C202" s="113"/>
      <c r="D202" s="113"/>
      <c r="E202" s="113"/>
      <c r="F202" s="113"/>
      <c r="G202" s="113"/>
      <c r="H202" s="113">
        <v>6</v>
      </c>
      <c r="I202" s="113"/>
      <c r="J202" s="113"/>
      <c r="K202" s="39"/>
      <c r="L202" s="69" t="s">
        <v>923</v>
      </c>
      <c r="M202" s="68" t="s">
        <v>924</v>
      </c>
      <c r="N202" s="68" t="s">
        <v>513</v>
      </c>
      <c r="O202" s="116"/>
      <c r="P202" s="117"/>
      <c r="Q202" s="191"/>
      <c r="R202" s="69" t="s">
        <v>1177</v>
      </c>
      <c r="S202" s="138" t="s">
        <v>618</v>
      </c>
      <c r="T202" s="62" t="s">
        <v>30</v>
      </c>
      <c r="U202" s="70" t="s">
        <v>856</v>
      </c>
      <c r="V202" s="119" t="s">
        <v>600</v>
      </c>
      <c r="W202" s="62" t="s">
        <v>31</v>
      </c>
      <c r="X202" s="62" t="s">
        <v>30</v>
      </c>
      <c r="Y202" s="73" t="s">
        <v>1165</v>
      </c>
      <c r="Z202" s="143" t="s">
        <v>516</v>
      </c>
      <c r="AA202" s="143" t="s">
        <v>517</v>
      </c>
      <c r="AB202" s="71" t="s">
        <v>518</v>
      </c>
      <c r="AC202" s="72">
        <v>3.3300000000000003E-2</v>
      </c>
      <c r="AD202" s="68" t="s">
        <v>59</v>
      </c>
      <c r="AE202" s="116" t="s">
        <v>68</v>
      </c>
      <c r="AF202" s="144"/>
      <c r="AG202" s="116">
        <v>2</v>
      </c>
      <c r="AH202" s="203">
        <v>2</v>
      </c>
      <c r="AI202" s="116">
        <v>2</v>
      </c>
      <c r="AJ202" s="116">
        <v>2</v>
      </c>
      <c r="AK202" s="116">
        <v>2</v>
      </c>
      <c r="AL202" s="203">
        <v>2</v>
      </c>
    </row>
    <row r="203" spans="1:38" s="2" customFormat="1" ht="30" customHeight="1">
      <c r="A203" s="142">
        <f t="shared" si="2"/>
        <v>195</v>
      </c>
      <c r="B203" s="113"/>
      <c r="C203" s="113"/>
      <c r="D203" s="113"/>
      <c r="E203" s="113"/>
      <c r="F203" s="113"/>
      <c r="G203" s="113"/>
      <c r="H203" s="113">
        <v>6</v>
      </c>
      <c r="I203" s="113"/>
      <c r="J203" s="113"/>
      <c r="K203" s="39"/>
      <c r="L203" s="114" t="s">
        <v>822</v>
      </c>
      <c r="M203" s="116" t="s">
        <v>943</v>
      </c>
      <c r="N203" s="116"/>
      <c r="O203" s="116"/>
      <c r="P203" s="117" t="s">
        <v>56</v>
      </c>
      <c r="Q203" s="190"/>
      <c r="R203" s="114" t="s">
        <v>1177</v>
      </c>
      <c r="S203" s="138" t="s">
        <v>618</v>
      </c>
      <c r="T203" s="62" t="s">
        <v>30</v>
      </c>
      <c r="U203" s="113" t="s">
        <v>593</v>
      </c>
      <c r="V203" s="119" t="s">
        <v>826</v>
      </c>
      <c r="W203" s="62" t="s">
        <v>31</v>
      </c>
      <c r="X203" s="62" t="s">
        <v>30</v>
      </c>
      <c r="Y203" s="119" t="s">
        <v>405</v>
      </c>
      <c r="Z203" s="143" t="s">
        <v>829</v>
      </c>
      <c r="AA203" s="143" t="s">
        <v>830</v>
      </c>
      <c r="AB203" s="138" t="s">
        <v>823</v>
      </c>
      <c r="AC203" s="140">
        <v>1.4999999999999999E-2</v>
      </c>
      <c r="AD203" s="116" t="s">
        <v>59</v>
      </c>
      <c r="AE203" s="116" t="s">
        <v>68</v>
      </c>
      <c r="AF203" s="144"/>
      <c r="AG203" s="116">
        <v>2</v>
      </c>
      <c r="AH203" s="203">
        <v>2</v>
      </c>
      <c r="AI203" s="116">
        <v>2</v>
      </c>
      <c r="AJ203" s="116">
        <v>2</v>
      </c>
      <c r="AK203" s="116">
        <v>2</v>
      </c>
      <c r="AL203" s="203">
        <v>2</v>
      </c>
    </row>
    <row r="204" spans="1:38" s="2" customFormat="1" ht="30" customHeight="1">
      <c r="A204" s="142">
        <f t="shared" si="2"/>
        <v>196</v>
      </c>
      <c r="B204" s="113"/>
      <c r="C204" s="113"/>
      <c r="D204" s="113"/>
      <c r="E204" s="113"/>
      <c r="F204" s="113">
        <v>4</v>
      </c>
      <c r="G204" s="113"/>
      <c r="H204" s="113"/>
      <c r="I204" s="113"/>
      <c r="J204" s="113"/>
      <c r="K204" s="39"/>
      <c r="L204" s="39" t="s">
        <v>1428</v>
      </c>
      <c r="M204" s="116" t="s">
        <v>1429</v>
      </c>
      <c r="N204" s="116"/>
      <c r="O204" s="116"/>
      <c r="P204" s="117"/>
      <c r="Q204" s="190"/>
      <c r="R204" s="114"/>
      <c r="S204" s="138"/>
      <c r="T204" s="62"/>
      <c r="U204" s="113"/>
      <c r="V204" s="119"/>
      <c r="W204" s="62" t="s">
        <v>31</v>
      </c>
      <c r="X204" s="62" t="s">
        <v>30</v>
      </c>
      <c r="Y204" s="120" t="s">
        <v>1424</v>
      </c>
      <c r="Z204" s="143"/>
      <c r="AA204" s="143"/>
      <c r="AB204" s="138"/>
      <c r="AC204" s="140">
        <v>0.27300000000000002</v>
      </c>
      <c r="AD204" s="116"/>
      <c r="AE204" s="116"/>
      <c r="AF204" s="144"/>
      <c r="AG204" s="116">
        <v>1</v>
      </c>
      <c r="AH204" s="203">
        <v>1</v>
      </c>
      <c r="AI204" s="116">
        <v>1</v>
      </c>
      <c r="AJ204" s="116">
        <v>1</v>
      </c>
      <c r="AK204" s="116">
        <v>1</v>
      </c>
      <c r="AL204" s="203">
        <v>1</v>
      </c>
    </row>
    <row r="205" spans="1:38" s="2" customFormat="1" ht="30" customHeight="1">
      <c r="A205" s="142">
        <f t="shared" si="2"/>
        <v>197</v>
      </c>
      <c r="B205" s="113"/>
      <c r="C205" s="113"/>
      <c r="D205" s="113"/>
      <c r="E205" s="113"/>
      <c r="F205" s="113"/>
      <c r="G205" s="113">
        <v>5</v>
      </c>
      <c r="H205" s="113"/>
      <c r="I205" s="113"/>
      <c r="J205" s="113"/>
      <c r="K205" s="39"/>
      <c r="L205" s="114" t="s">
        <v>195</v>
      </c>
      <c r="M205" s="116" t="s">
        <v>196</v>
      </c>
      <c r="N205" s="116" t="s">
        <v>435</v>
      </c>
      <c r="O205" s="116" t="s">
        <v>292</v>
      </c>
      <c r="P205" s="117" t="s">
        <v>56</v>
      </c>
      <c r="Q205" s="190"/>
      <c r="R205" s="114" t="s">
        <v>292</v>
      </c>
      <c r="S205" s="138" t="s">
        <v>618</v>
      </c>
      <c r="T205" s="62" t="s">
        <v>30</v>
      </c>
      <c r="U205" s="113" t="s">
        <v>198</v>
      </c>
      <c r="V205" s="119" t="s">
        <v>603</v>
      </c>
      <c r="W205" s="62" t="s">
        <v>31</v>
      </c>
      <c r="X205" s="62" t="s">
        <v>30</v>
      </c>
      <c r="Y205" s="62" t="s">
        <v>69</v>
      </c>
      <c r="Z205" s="143" t="s">
        <v>917</v>
      </c>
      <c r="AA205" s="143" t="s">
        <v>256</v>
      </c>
      <c r="AB205" s="138" t="s">
        <v>197</v>
      </c>
      <c r="AC205" s="140">
        <v>0.27300000000000002</v>
      </c>
      <c r="AD205" s="116" t="s">
        <v>60</v>
      </c>
      <c r="AE205" s="116" t="s">
        <v>68</v>
      </c>
      <c r="AF205" s="144"/>
      <c r="AG205" s="116">
        <v>1</v>
      </c>
      <c r="AH205" s="203">
        <v>1</v>
      </c>
      <c r="AI205" s="116">
        <v>1</v>
      </c>
      <c r="AJ205" s="116">
        <v>1</v>
      </c>
      <c r="AK205" s="116">
        <v>1</v>
      </c>
      <c r="AL205" s="203">
        <v>1</v>
      </c>
    </row>
    <row r="206" spans="1:38" s="2" customFormat="1" ht="30" customHeight="1">
      <c r="A206" s="142">
        <f t="shared" si="2"/>
        <v>198</v>
      </c>
      <c r="B206" s="113"/>
      <c r="C206" s="113"/>
      <c r="D206" s="113"/>
      <c r="E206" s="113"/>
      <c r="F206" s="113">
        <v>4</v>
      </c>
      <c r="G206" s="113"/>
      <c r="H206" s="113"/>
      <c r="I206" s="113"/>
      <c r="J206" s="113"/>
      <c r="K206" s="39"/>
      <c r="L206" s="39" t="s">
        <v>1430</v>
      </c>
      <c r="M206" s="116" t="s">
        <v>1431</v>
      </c>
      <c r="N206" s="116"/>
      <c r="O206" s="116"/>
      <c r="P206" s="117"/>
      <c r="Q206" s="190"/>
      <c r="R206" s="114"/>
      <c r="S206" s="138"/>
      <c r="T206" s="62"/>
      <c r="U206" s="113"/>
      <c r="V206" s="119"/>
      <c r="W206" s="62" t="s">
        <v>31</v>
      </c>
      <c r="X206" s="62" t="s">
        <v>30</v>
      </c>
      <c r="Y206" s="120" t="s">
        <v>1424</v>
      </c>
      <c r="Z206" s="143"/>
      <c r="AA206" s="143"/>
      <c r="AB206" s="138"/>
      <c r="AC206" s="140">
        <v>0.27300000000000002</v>
      </c>
      <c r="AD206" s="116"/>
      <c r="AE206" s="116"/>
      <c r="AF206" s="144"/>
      <c r="AG206" s="116">
        <v>1</v>
      </c>
      <c r="AH206" s="203">
        <v>1</v>
      </c>
      <c r="AI206" s="116">
        <v>1</v>
      </c>
      <c r="AJ206" s="116">
        <v>1</v>
      </c>
      <c r="AK206" s="116">
        <v>1</v>
      </c>
      <c r="AL206" s="203">
        <v>1</v>
      </c>
    </row>
    <row r="207" spans="1:38" s="2" customFormat="1" ht="30" customHeight="1">
      <c r="A207" s="142">
        <f t="shared" si="2"/>
        <v>199</v>
      </c>
      <c r="B207" s="113"/>
      <c r="C207" s="113"/>
      <c r="D207" s="113"/>
      <c r="E207" s="113"/>
      <c r="F207" s="113"/>
      <c r="G207" s="113">
        <v>5</v>
      </c>
      <c r="H207" s="113"/>
      <c r="I207" s="113"/>
      <c r="J207" s="113"/>
      <c r="K207" s="39"/>
      <c r="L207" s="114" t="s">
        <v>198</v>
      </c>
      <c r="M207" s="116" t="s">
        <v>199</v>
      </c>
      <c r="N207" s="116" t="s">
        <v>200</v>
      </c>
      <c r="O207" s="116" t="s">
        <v>292</v>
      </c>
      <c r="P207" s="117" t="s">
        <v>56</v>
      </c>
      <c r="Q207" s="190"/>
      <c r="R207" s="114" t="s">
        <v>292</v>
      </c>
      <c r="S207" s="138" t="s">
        <v>618</v>
      </c>
      <c r="T207" s="62" t="s">
        <v>30</v>
      </c>
      <c r="U207" s="113" t="s">
        <v>787</v>
      </c>
      <c r="V207" s="119" t="s">
        <v>603</v>
      </c>
      <c r="W207" s="62" t="s">
        <v>31</v>
      </c>
      <c r="X207" s="62" t="s">
        <v>30</v>
      </c>
      <c r="Y207" s="62" t="s">
        <v>69</v>
      </c>
      <c r="Z207" s="143" t="s">
        <v>96</v>
      </c>
      <c r="AA207" s="143" t="s">
        <v>256</v>
      </c>
      <c r="AB207" s="138" t="s">
        <v>197</v>
      </c>
      <c r="AC207" s="140">
        <v>0.27300000000000002</v>
      </c>
      <c r="AD207" s="116" t="s">
        <v>60</v>
      </c>
      <c r="AE207" s="116" t="s">
        <v>68</v>
      </c>
      <c r="AF207" s="144"/>
      <c r="AG207" s="116">
        <v>1</v>
      </c>
      <c r="AH207" s="203">
        <v>1</v>
      </c>
      <c r="AI207" s="116">
        <v>1</v>
      </c>
      <c r="AJ207" s="116">
        <v>1</v>
      </c>
      <c r="AK207" s="116">
        <v>1</v>
      </c>
      <c r="AL207" s="203">
        <v>1</v>
      </c>
    </row>
    <row r="208" spans="1:38" s="2" customFormat="1" ht="30" customHeight="1">
      <c r="A208" s="142">
        <f t="shared" si="2"/>
        <v>200</v>
      </c>
      <c r="B208" s="113"/>
      <c r="C208" s="113"/>
      <c r="D208" s="113"/>
      <c r="E208" s="113"/>
      <c r="F208" s="113">
        <v>4</v>
      </c>
      <c r="G208" s="113"/>
      <c r="H208" s="113"/>
      <c r="I208" s="113"/>
      <c r="J208" s="113"/>
      <c r="K208" s="39"/>
      <c r="L208" s="114" t="s">
        <v>1126</v>
      </c>
      <c r="M208" s="116" t="s">
        <v>437</v>
      </c>
      <c r="N208" s="116" t="s">
        <v>551</v>
      </c>
      <c r="O208" s="116"/>
      <c r="P208" s="117" t="s">
        <v>56</v>
      </c>
      <c r="Q208" s="190"/>
      <c r="R208" s="114" t="s">
        <v>292</v>
      </c>
      <c r="S208" s="114" t="s">
        <v>619</v>
      </c>
      <c r="T208" s="62" t="s">
        <v>31</v>
      </c>
      <c r="U208" s="113" t="s">
        <v>81</v>
      </c>
      <c r="V208" s="151" t="s">
        <v>59</v>
      </c>
      <c r="W208" s="62" t="s">
        <v>31</v>
      </c>
      <c r="X208" s="62" t="s">
        <v>30</v>
      </c>
      <c r="Y208" s="62" t="s">
        <v>81</v>
      </c>
      <c r="Z208" s="143" t="s">
        <v>59</v>
      </c>
      <c r="AA208" s="143"/>
      <c r="AB208" s="138"/>
      <c r="AC208" s="140">
        <v>1.2999999999999999E-2</v>
      </c>
      <c r="AD208" s="120" t="s">
        <v>646</v>
      </c>
      <c r="AE208" s="116" t="s">
        <v>68</v>
      </c>
      <c r="AF208" s="144" t="s">
        <v>1125</v>
      </c>
      <c r="AG208" s="116">
        <v>4</v>
      </c>
      <c r="AH208" s="203">
        <v>4</v>
      </c>
      <c r="AI208" s="116">
        <v>4</v>
      </c>
      <c r="AJ208" s="116">
        <v>4</v>
      </c>
      <c r="AK208" s="116">
        <v>4</v>
      </c>
      <c r="AL208" s="203">
        <v>4</v>
      </c>
    </row>
    <row r="209" spans="1:38" s="2" customFormat="1" ht="30" customHeight="1">
      <c r="A209" s="142">
        <f t="shared" si="2"/>
        <v>201</v>
      </c>
      <c r="B209" s="113"/>
      <c r="C209" s="113"/>
      <c r="D209" s="113"/>
      <c r="E209" s="113"/>
      <c r="F209" s="113">
        <v>4</v>
      </c>
      <c r="G209" s="113"/>
      <c r="H209" s="113"/>
      <c r="I209" s="113"/>
      <c r="J209" s="113"/>
      <c r="K209" s="39"/>
      <c r="L209" s="114" t="s">
        <v>439</v>
      </c>
      <c r="M209" s="116" t="s">
        <v>409</v>
      </c>
      <c r="N209" s="116" t="s">
        <v>440</v>
      </c>
      <c r="O209" s="116"/>
      <c r="P209" s="117" t="s">
        <v>56</v>
      </c>
      <c r="Q209" s="190"/>
      <c r="R209" s="114" t="s">
        <v>292</v>
      </c>
      <c r="S209" s="114" t="s">
        <v>619</v>
      </c>
      <c r="T209" s="62" t="s">
        <v>31</v>
      </c>
      <c r="U209" s="113" t="s">
        <v>81</v>
      </c>
      <c r="V209" s="151" t="s">
        <v>59</v>
      </c>
      <c r="W209" s="62" t="s">
        <v>31</v>
      </c>
      <c r="X209" s="62" t="s">
        <v>30</v>
      </c>
      <c r="Y209" s="62" t="s">
        <v>81</v>
      </c>
      <c r="Z209" s="143" t="s">
        <v>59</v>
      </c>
      <c r="AA209" s="143"/>
      <c r="AB209" s="138"/>
      <c r="AC209" s="140"/>
      <c r="AD209" s="120" t="s">
        <v>646</v>
      </c>
      <c r="AE209" s="116" t="s">
        <v>68</v>
      </c>
      <c r="AF209" s="144"/>
      <c r="AG209" s="116">
        <v>4</v>
      </c>
      <c r="AH209" s="203">
        <v>4</v>
      </c>
      <c r="AI209" s="116">
        <v>4</v>
      </c>
      <c r="AJ209" s="116">
        <v>4</v>
      </c>
      <c r="AK209" s="116">
        <v>4</v>
      </c>
      <c r="AL209" s="203">
        <v>4</v>
      </c>
    </row>
    <row r="210" spans="1:38" s="2" customFormat="1" ht="30" customHeight="1">
      <c r="A210" s="142">
        <f t="shared" si="2"/>
        <v>202</v>
      </c>
      <c r="B210" s="113"/>
      <c r="C210" s="113"/>
      <c r="D210" s="113"/>
      <c r="E210" s="113"/>
      <c r="F210" s="113">
        <v>4</v>
      </c>
      <c r="G210" s="113"/>
      <c r="H210" s="113"/>
      <c r="I210" s="113"/>
      <c r="J210" s="113"/>
      <c r="K210" s="39"/>
      <c r="L210" s="114" t="s">
        <v>773</v>
      </c>
      <c r="M210" s="151" t="s">
        <v>202</v>
      </c>
      <c r="N210" s="117"/>
      <c r="O210" s="116"/>
      <c r="P210" s="117" t="s">
        <v>56</v>
      </c>
      <c r="Q210" s="191"/>
      <c r="R210" s="114" t="s">
        <v>292</v>
      </c>
      <c r="S210" s="138" t="s">
        <v>618</v>
      </c>
      <c r="T210" s="62" t="s">
        <v>30</v>
      </c>
      <c r="U210" s="114" t="s">
        <v>201</v>
      </c>
      <c r="V210" s="119" t="s">
        <v>603</v>
      </c>
      <c r="W210" s="62" t="s">
        <v>31</v>
      </c>
      <c r="X210" s="62" t="s">
        <v>30</v>
      </c>
      <c r="Y210" s="62" t="s">
        <v>57</v>
      </c>
      <c r="Z210" s="143" t="s">
        <v>58</v>
      </c>
      <c r="AA210" s="143" t="s">
        <v>59</v>
      </c>
      <c r="AB210" s="151"/>
      <c r="AC210" s="160">
        <f>AC212*2+AC215</f>
        <v>0.72549999999999992</v>
      </c>
      <c r="AD210" s="116" t="s">
        <v>59</v>
      </c>
      <c r="AE210" s="116" t="s">
        <v>68</v>
      </c>
      <c r="AF210" s="65"/>
      <c r="AG210" s="117">
        <v>1</v>
      </c>
      <c r="AH210" s="202">
        <v>1</v>
      </c>
      <c r="AI210" s="117">
        <v>1</v>
      </c>
      <c r="AJ210" s="117">
        <v>0</v>
      </c>
      <c r="AK210" s="117">
        <v>0</v>
      </c>
      <c r="AL210" s="202">
        <v>0</v>
      </c>
    </row>
    <row r="211" spans="1:38" s="2" customFormat="1" ht="30" customHeight="1">
      <c r="A211" s="142">
        <f t="shared" si="2"/>
        <v>203</v>
      </c>
      <c r="B211" s="113"/>
      <c r="C211" s="113"/>
      <c r="D211" s="113"/>
      <c r="E211" s="113"/>
      <c r="F211" s="113">
        <v>4</v>
      </c>
      <c r="G211" s="113"/>
      <c r="H211" s="113"/>
      <c r="I211" s="113"/>
      <c r="J211" s="113"/>
      <c r="K211" s="39"/>
      <c r="L211" s="114" t="s">
        <v>441</v>
      </c>
      <c r="M211" s="116" t="s">
        <v>442</v>
      </c>
      <c r="N211" s="116" t="s">
        <v>443</v>
      </c>
      <c r="O211" s="116"/>
      <c r="P211" s="117" t="s">
        <v>56</v>
      </c>
      <c r="Q211" s="190"/>
      <c r="R211" s="114" t="s">
        <v>292</v>
      </c>
      <c r="S211" s="113" t="s">
        <v>618</v>
      </c>
      <c r="T211" s="62" t="s">
        <v>31</v>
      </c>
      <c r="U211" s="113"/>
      <c r="V211" s="119"/>
      <c r="W211" s="62" t="s">
        <v>31</v>
      </c>
      <c r="X211" s="62" t="s">
        <v>30</v>
      </c>
      <c r="Y211" s="62" t="s">
        <v>57</v>
      </c>
      <c r="Z211" s="143" t="s">
        <v>58</v>
      </c>
      <c r="AA211" s="143"/>
      <c r="AB211" s="138"/>
      <c r="AC211" s="140">
        <f>AC210</f>
        <v>0.72549999999999992</v>
      </c>
      <c r="AD211" s="116" t="s">
        <v>59</v>
      </c>
      <c r="AE211" s="150" t="s">
        <v>293</v>
      </c>
      <c r="AF211" s="144"/>
      <c r="AG211" s="116">
        <v>0</v>
      </c>
      <c r="AH211" s="203">
        <v>0</v>
      </c>
      <c r="AI211" s="116">
        <v>0</v>
      </c>
      <c r="AJ211" s="116">
        <v>1</v>
      </c>
      <c r="AK211" s="116">
        <v>1</v>
      </c>
      <c r="AL211" s="203">
        <v>1</v>
      </c>
    </row>
    <row r="212" spans="1:38" s="2" customFormat="1" ht="30" customHeight="1">
      <c r="A212" s="142">
        <f t="shared" si="2"/>
        <v>204</v>
      </c>
      <c r="B212" s="113"/>
      <c r="C212" s="113"/>
      <c r="D212" s="113"/>
      <c r="E212" s="113"/>
      <c r="F212" s="113"/>
      <c r="G212" s="113">
        <v>5</v>
      </c>
      <c r="H212" s="113"/>
      <c r="I212" s="113"/>
      <c r="J212" s="113"/>
      <c r="K212" s="39"/>
      <c r="L212" s="115" t="s">
        <v>444</v>
      </c>
      <c r="M212" s="151" t="s">
        <v>203</v>
      </c>
      <c r="N212" s="117" t="s">
        <v>204</v>
      </c>
      <c r="O212" s="116"/>
      <c r="P212" s="117" t="s">
        <v>56</v>
      </c>
      <c r="Q212" s="191"/>
      <c r="R212" s="114" t="s">
        <v>292</v>
      </c>
      <c r="S212" s="113" t="s">
        <v>426</v>
      </c>
      <c r="T212" s="62" t="s">
        <v>30</v>
      </c>
      <c r="U212" s="115" t="s">
        <v>444</v>
      </c>
      <c r="V212" s="117" t="s">
        <v>625</v>
      </c>
      <c r="W212" s="62" t="s">
        <v>31</v>
      </c>
      <c r="X212" s="62" t="s">
        <v>30</v>
      </c>
      <c r="Y212" s="62" t="s">
        <v>167</v>
      </c>
      <c r="Z212" s="151" t="s">
        <v>59</v>
      </c>
      <c r="AA212" s="151" t="s">
        <v>59</v>
      </c>
      <c r="AB212" s="151" t="s">
        <v>626</v>
      </c>
      <c r="AC212" s="160">
        <v>4.0000000000000002E-4</v>
      </c>
      <c r="AD212" s="116" t="s">
        <v>59</v>
      </c>
      <c r="AE212" s="116" t="s">
        <v>68</v>
      </c>
      <c r="AF212" s="65"/>
      <c r="AG212" s="117">
        <v>2</v>
      </c>
      <c r="AH212" s="202">
        <v>2</v>
      </c>
      <c r="AI212" s="117">
        <v>2</v>
      </c>
      <c r="AJ212" s="117">
        <v>2</v>
      </c>
      <c r="AK212" s="117">
        <v>2</v>
      </c>
      <c r="AL212" s="202">
        <v>2</v>
      </c>
    </row>
    <row r="213" spans="1:38" s="2" customFormat="1" ht="30" customHeight="1">
      <c r="A213" s="142">
        <f t="shared" ref="A213:A267" si="3">ROW()-8</f>
        <v>205</v>
      </c>
      <c r="B213" s="113"/>
      <c r="C213" s="113"/>
      <c r="D213" s="113"/>
      <c r="E213" s="113"/>
      <c r="F213" s="113"/>
      <c r="G213" s="113">
        <v>5</v>
      </c>
      <c r="H213" s="113"/>
      <c r="I213" s="113"/>
      <c r="J213" s="113"/>
      <c r="K213" s="39"/>
      <c r="L213" s="39" t="s">
        <v>1432</v>
      </c>
      <c r="M213" s="151" t="s">
        <v>1433</v>
      </c>
      <c r="N213" s="117"/>
      <c r="O213" s="117"/>
      <c r="P213" s="117"/>
      <c r="Q213" s="191"/>
      <c r="R213" s="114"/>
      <c r="S213" s="113"/>
      <c r="T213" s="62"/>
      <c r="U213" s="115"/>
      <c r="V213" s="117"/>
      <c r="W213" s="62" t="s">
        <v>31</v>
      </c>
      <c r="X213" s="62" t="s">
        <v>30</v>
      </c>
      <c r="Y213" s="120" t="s">
        <v>1424</v>
      </c>
      <c r="Z213" s="151"/>
      <c r="AA213" s="151"/>
      <c r="AB213" s="151"/>
      <c r="AC213" s="160">
        <f>AC215+AC218+AC221+AC222</f>
        <v>0.871</v>
      </c>
      <c r="AD213" s="116"/>
      <c r="AE213" s="116"/>
      <c r="AF213" s="65"/>
      <c r="AG213" s="117">
        <v>1</v>
      </c>
      <c r="AH213" s="202">
        <v>1</v>
      </c>
      <c r="AI213" s="117">
        <v>1</v>
      </c>
      <c r="AJ213" s="117">
        <v>0</v>
      </c>
      <c r="AK213" s="117">
        <v>0</v>
      </c>
      <c r="AL213" s="202">
        <v>0</v>
      </c>
    </row>
    <row r="214" spans="1:38" s="2" customFormat="1" ht="30" customHeight="1">
      <c r="A214" s="142">
        <f t="shared" si="3"/>
        <v>206</v>
      </c>
      <c r="B214" s="113"/>
      <c r="C214" s="113"/>
      <c r="D214" s="113"/>
      <c r="E214" s="113"/>
      <c r="F214" s="113"/>
      <c r="G214" s="113">
        <v>5</v>
      </c>
      <c r="H214" s="113"/>
      <c r="I214" s="113"/>
      <c r="J214" s="113"/>
      <c r="K214" s="39"/>
      <c r="L214" s="39" t="s">
        <v>1434</v>
      </c>
      <c r="M214" s="116" t="s">
        <v>1435</v>
      </c>
      <c r="N214" s="117" t="s">
        <v>445</v>
      </c>
      <c r="O214" s="116"/>
      <c r="P214" s="117"/>
      <c r="Q214" s="191"/>
      <c r="R214" s="114"/>
      <c r="S214" s="113"/>
      <c r="T214" s="62"/>
      <c r="U214" s="115"/>
      <c r="V214" s="117"/>
      <c r="W214" s="62" t="s">
        <v>31</v>
      </c>
      <c r="X214" s="62" t="s">
        <v>30</v>
      </c>
      <c r="Y214" s="120" t="s">
        <v>1424</v>
      </c>
      <c r="Z214" s="151"/>
      <c r="AA214" s="151"/>
      <c r="AB214" s="151"/>
      <c r="AC214" s="160">
        <f>AC216+AC219+AC222+AC223</f>
        <v>1.1059000000000001</v>
      </c>
      <c r="AD214" s="116"/>
      <c r="AE214" s="116"/>
      <c r="AF214" s="65"/>
      <c r="AG214" s="116">
        <v>0</v>
      </c>
      <c r="AH214" s="203">
        <v>0</v>
      </c>
      <c r="AI214" s="116">
        <v>0</v>
      </c>
      <c r="AJ214" s="116">
        <v>1</v>
      </c>
      <c r="AK214" s="116">
        <v>1</v>
      </c>
      <c r="AL214" s="203">
        <v>1</v>
      </c>
    </row>
    <row r="215" spans="1:38" s="2" customFormat="1" ht="30" customHeight="1">
      <c r="A215" s="142">
        <f t="shared" si="3"/>
        <v>207</v>
      </c>
      <c r="B215" s="113"/>
      <c r="C215" s="113"/>
      <c r="D215" s="113"/>
      <c r="E215" s="113"/>
      <c r="F215" s="113"/>
      <c r="G215" s="113"/>
      <c r="H215" s="113">
        <v>6</v>
      </c>
      <c r="I215" s="113"/>
      <c r="J215" s="113"/>
      <c r="K215" s="39"/>
      <c r="L215" s="114" t="s">
        <v>488</v>
      </c>
      <c r="M215" s="151" t="s">
        <v>1169</v>
      </c>
      <c r="N215" s="117"/>
      <c r="O215" s="116"/>
      <c r="P215" s="117" t="s">
        <v>56</v>
      </c>
      <c r="Q215" s="191"/>
      <c r="R215" s="114" t="s">
        <v>292</v>
      </c>
      <c r="S215" s="138" t="s">
        <v>618</v>
      </c>
      <c r="T215" s="62" t="s">
        <v>30</v>
      </c>
      <c r="U215" s="139" t="s">
        <v>488</v>
      </c>
      <c r="V215" s="119" t="s">
        <v>603</v>
      </c>
      <c r="W215" s="62" t="s">
        <v>31</v>
      </c>
      <c r="X215" s="62" t="s">
        <v>30</v>
      </c>
      <c r="Y215" s="62" t="s">
        <v>61</v>
      </c>
      <c r="Z215" s="143" t="s">
        <v>58</v>
      </c>
      <c r="AA215" s="143" t="s">
        <v>59</v>
      </c>
      <c r="AB215" s="151"/>
      <c r="AC215" s="160">
        <f>AC217+AC220+AC223+AC224</f>
        <v>0.7246999999999999</v>
      </c>
      <c r="AD215" s="116" t="s">
        <v>60</v>
      </c>
      <c r="AE215" s="116" t="s">
        <v>68</v>
      </c>
      <c r="AF215" s="65"/>
      <c r="AG215" s="117">
        <v>1</v>
      </c>
      <c r="AH215" s="202">
        <v>1</v>
      </c>
      <c r="AI215" s="117">
        <v>1</v>
      </c>
      <c r="AJ215" s="117">
        <v>0</v>
      </c>
      <c r="AK215" s="117">
        <v>0</v>
      </c>
      <c r="AL215" s="202">
        <v>0</v>
      </c>
    </row>
    <row r="216" spans="1:38" s="2" customFormat="1" ht="30" customHeight="1">
      <c r="A216" s="142">
        <f t="shared" si="3"/>
        <v>208</v>
      </c>
      <c r="B216" s="113"/>
      <c r="C216" s="113"/>
      <c r="D216" s="113"/>
      <c r="E216" s="113"/>
      <c r="F216" s="113"/>
      <c r="G216" s="113"/>
      <c r="H216" s="113">
        <v>6</v>
      </c>
      <c r="I216" s="113"/>
      <c r="J216" s="113"/>
      <c r="K216" s="39"/>
      <c r="L216" s="114" t="s">
        <v>810</v>
      </c>
      <c r="M216" s="116" t="s">
        <v>811</v>
      </c>
      <c r="N216" s="117" t="s">
        <v>445</v>
      </c>
      <c r="O216" s="116"/>
      <c r="P216" s="117" t="s">
        <v>56</v>
      </c>
      <c r="Q216" s="190"/>
      <c r="R216" s="114" t="s">
        <v>292</v>
      </c>
      <c r="S216" s="138" t="s">
        <v>618</v>
      </c>
      <c r="T216" s="62" t="s">
        <v>30</v>
      </c>
      <c r="U216" s="139" t="s">
        <v>488</v>
      </c>
      <c r="V216" s="119" t="s">
        <v>603</v>
      </c>
      <c r="W216" s="62" t="s">
        <v>31</v>
      </c>
      <c r="X216" s="62" t="s">
        <v>30</v>
      </c>
      <c r="Y216" s="62" t="s">
        <v>61</v>
      </c>
      <c r="Z216" s="143" t="s">
        <v>58</v>
      </c>
      <c r="AA216" s="143" t="s">
        <v>59</v>
      </c>
      <c r="AB216" s="138"/>
      <c r="AC216" s="140">
        <f>AC215</f>
        <v>0.7246999999999999</v>
      </c>
      <c r="AD216" s="116" t="s">
        <v>60</v>
      </c>
      <c r="AE216" s="150" t="s">
        <v>293</v>
      </c>
      <c r="AF216" s="144"/>
      <c r="AG216" s="116">
        <v>0</v>
      </c>
      <c r="AH216" s="203">
        <v>0</v>
      </c>
      <c r="AI216" s="116">
        <v>0</v>
      </c>
      <c r="AJ216" s="116">
        <v>1</v>
      </c>
      <c r="AK216" s="116">
        <v>1</v>
      </c>
      <c r="AL216" s="203">
        <v>1</v>
      </c>
    </row>
    <row r="217" spans="1:38" s="2" customFormat="1" ht="30" customHeight="1">
      <c r="A217" s="142">
        <f t="shared" si="3"/>
        <v>209</v>
      </c>
      <c r="B217" s="113"/>
      <c r="C217" s="113"/>
      <c r="D217" s="113"/>
      <c r="E217" s="113"/>
      <c r="F217" s="113"/>
      <c r="G217" s="113"/>
      <c r="H217" s="113"/>
      <c r="I217" s="113">
        <v>7</v>
      </c>
      <c r="J217" s="113"/>
      <c r="K217" s="39"/>
      <c r="L217" s="114" t="s">
        <v>812</v>
      </c>
      <c r="M217" s="151" t="s">
        <v>487</v>
      </c>
      <c r="N217" s="117"/>
      <c r="O217" s="116"/>
      <c r="P217" s="117" t="s">
        <v>56</v>
      </c>
      <c r="Q217" s="191"/>
      <c r="R217" s="114" t="s">
        <v>292</v>
      </c>
      <c r="S217" s="138" t="s">
        <v>618</v>
      </c>
      <c r="T217" s="62" t="s">
        <v>30</v>
      </c>
      <c r="U217" s="117" t="s">
        <v>485</v>
      </c>
      <c r="V217" s="119" t="s">
        <v>603</v>
      </c>
      <c r="W217" s="62" t="s">
        <v>31</v>
      </c>
      <c r="X217" s="62" t="s">
        <v>30</v>
      </c>
      <c r="Y217" s="62" t="s">
        <v>61</v>
      </c>
      <c r="Z217" s="143" t="s">
        <v>58</v>
      </c>
      <c r="AA217" s="143" t="s">
        <v>59</v>
      </c>
      <c r="AB217" s="151"/>
      <c r="AC217" s="160">
        <f>AC218+AC219</f>
        <v>0.13239999999999999</v>
      </c>
      <c r="AD217" s="116" t="s">
        <v>59</v>
      </c>
      <c r="AE217" s="116" t="s">
        <v>68</v>
      </c>
      <c r="AF217" s="65"/>
      <c r="AG217" s="117">
        <v>1</v>
      </c>
      <c r="AH217" s="202">
        <v>1</v>
      </c>
      <c r="AI217" s="117">
        <v>1</v>
      </c>
      <c r="AJ217" s="117">
        <v>1</v>
      </c>
      <c r="AK217" s="117">
        <v>1</v>
      </c>
      <c r="AL217" s="202">
        <v>1</v>
      </c>
    </row>
    <row r="218" spans="1:38" s="2" customFormat="1" ht="30" customHeight="1">
      <c r="A218" s="142">
        <f t="shared" si="3"/>
        <v>210</v>
      </c>
      <c r="B218" s="113"/>
      <c r="C218" s="113"/>
      <c r="D218" s="113"/>
      <c r="E218" s="113"/>
      <c r="F218" s="113"/>
      <c r="G218" s="113"/>
      <c r="H218" s="113"/>
      <c r="I218" s="113"/>
      <c r="J218" s="113">
        <v>8</v>
      </c>
      <c r="K218" s="39"/>
      <c r="L218" s="114" t="s">
        <v>1020</v>
      </c>
      <c r="M218" s="151" t="s">
        <v>1021</v>
      </c>
      <c r="N218" s="117" t="s">
        <v>207</v>
      </c>
      <c r="O218" s="116"/>
      <c r="P218" s="117" t="s">
        <v>56</v>
      </c>
      <c r="Q218" s="191"/>
      <c r="R218" s="114" t="s">
        <v>1239</v>
      </c>
      <c r="S218" s="138" t="s">
        <v>618</v>
      </c>
      <c r="T218" s="62" t="s">
        <v>30</v>
      </c>
      <c r="U218" s="139" t="s">
        <v>561</v>
      </c>
      <c r="V218" s="119" t="s">
        <v>600</v>
      </c>
      <c r="W218" s="62" t="s">
        <v>31</v>
      </c>
      <c r="X218" s="62" t="s">
        <v>30</v>
      </c>
      <c r="Y218" s="119" t="s">
        <v>405</v>
      </c>
      <c r="Z218" s="143" t="s">
        <v>1240</v>
      </c>
      <c r="AA218" s="143" t="s">
        <v>1241</v>
      </c>
      <c r="AB218" s="151"/>
      <c r="AC218" s="160">
        <v>1.3899999999999999E-2</v>
      </c>
      <c r="AD218" s="116" t="s">
        <v>59</v>
      </c>
      <c r="AE218" s="116" t="s">
        <v>68</v>
      </c>
      <c r="AF218" s="65"/>
      <c r="AG218" s="117">
        <v>1</v>
      </c>
      <c r="AH218" s="202">
        <v>1</v>
      </c>
      <c r="AI218" s="117">
        <v>1</v>
      </c>
      <c r="AJ218" s="117">
        <v>1</v>
      </c>
      <c r="AK218" s="117">
        <v>1</v>
      </c>
      <c r="AL218" s="202">
        <v>1</v>
      </c>
    </row>
    <row r="219" spans="1:38" s="2" customFormat="1" ht="30" customHeight="1">
      <c r="A219" s="142">
        <f t="shared" si="3"/>
        <v>211</v>
      </c>
      <c r="B219" s="113"/>
      <c r="C219" s="113"/>
      <c r="D219" s="113"/>
      <c r="E219" s="113"/>
      <c r="F219" s="113"/>
      <c r="G219" s="113"/>
      <c r="H219" s="113"/>
      <c r="I219" s="113"/>
      <c r="J219" s="113">
        <v>8</v>
      </c>
      <c r="K219" s="39"/>
      <c r="L219" s="114" t="s">
        <v>813</v>
      </c>
      <c r="M219" s="151" t="s">
        <v>814</v>
      </c>
      <c r="N219" s="117"/>
      <c r="O219" s="116" t="s">
        <v>292</v>
      </c>
      <c r="P219" s="117" t="s">
        <v>56</v>
      </c>
      <c r="Q219" s="191"/>
      <c r="R219" s="114" t="s">
        <v>1177</v>
      </c>
      <c r="S219" s="138" t="s">
        <v>618</v>
      </c>
      <c r="T219" s="62" t="s">
        <v>30</v>
      </c>
      <c r="U219" s="139" t="s">
        <v>786</v>
      </c>
      <c r="V219" s="119" t="s">
        <v>600</v>
      </c>
      <c r="W219" s="62" t="s">
        <v>31</v>
      </c>
      <c r="X219" s="62" t="s">
        <v>30</v>
      </c>
      <c r="Y219" s="62" t="s">
        <v>69</v>
      </c>
      <c r="Z219" s="143" t="s">
        <v>165</v>
      </c>
      <c r="AA219" s="143" t="s">
        <v>166</v>
      </c>
      <c r="AB219" s="151" t="s">
        <v>209</v>
      </c>
      <c r="AC219" s="160">
        <v>0.11849999999999999</v>
      </c>
      <c r="AD219" s="116" t="s">
        <v>59</v>
      </c>
      <c r="AE219" s="116" t="s">
        <v>68</v>
      </c>
      <c r="AF219" s="65"/>
      <c r="AG219" s="117">
        <v>1</v>
      </c>
      <c r="AH219" s="202">
        <v>1</v>
      </c>
      <c r="AI219" s="117">
        <v>1</v>
      </c>
      <c r="AJ219" s="117">
        <v>1</v>
      </c>
      <c r="AK219" s="117">
        <v>1</v>
      </c>
      <c r="AL219" s="202">
        <v>1</v>
      </c>
    </row>
    <row r="220" spans="1:38" s="2" customFormat="1" ht="30" customHeight="1">
      <c r="A220" s="142">
        <f t="shared" si="3"/>
        <v>212</v>
      </c>
      <c r="B220" s="113"/>
      <c r="C220" s="113"/>
      <c r="D220" s="113"/>
      <c r="E220" s="113"/>
      <c r="F220" s="113"/>
      <c r="G220" s="113"/>
      <c r="H220" s="113"/>
      <c r="I220" s="113">
        <v>7</v>
      </c>
      <c r="J220" s="113"/>
      <c r="K220" s="39"/>
      <c r="L220" s="114" t="s">
        <v>210</v>
      </c>
      <c r="M220" s="151" t="s">
        <v>211</v>
      </c>
      <c r="N220" s="117" t="s">
        <v>447</v>
      </c>
      <c r="O220" s="116"/>
      <c r="P220" s="117" t="s">
        <v>56</v>
      </c>
      <c r="Q220" s="191"/>
      <c r="R220" s="114" t="s">
        <v>292</v>
      </c>
      <c r="S220" s="138" t="s">
        <v>618</v>
      </c>
      <c r="T220" s="62" t="s">
        <v>30</v>
      </c>
      <c r="U220" s="117" t="s">
        <v>205</v>
      </c>
      <c r="V220" s="119" t="s">
        <v>603</v>
      </c>
      <c r="W220" s="62" t="s">
        <v>31</v>
      </c>
      <c r="X220" s="62" t="s">
        <v>30</v>
      </c>
      <c r="Y220" s="62" t="s">
        <v>61</v>
      </c>
      <c r="Z220" s="143" t="s">
        <v>58</v>
      </c>
      <c r="AA220" s="151"/>
      <c r="AB220" s="151"/>
      <c r="AC220" s="160">
        <f>AC221+AC222</f>
        <v>0.13239999999999999</v>
      </c>
      <c r="AD220" s="116" t="s">
        <v>59</v>
      </c>
      <c r="AE220" s="116" t="s">
        <v>68</v>
      </c>
      <c r="AF220" s="65"/>
      <c r="AG220" s="117">
        <v>1</v>
      </c>
      <c r="AH220" s="202">
        <v>1</v>
      </c>
      <c r="AI220" s="117">
        <v>1</v>
      </c>
      <c r="AJ220" s="117">
        <v>1</v>
      </c>
      <c r="AK220" s="117">
        <v>1</v>
      </c>
      <c r="AL220" s="202">
        <v>1</v>
      </c>
    </row>
    <row r="221" spans="1:38" s="2" customFormat="1" ht="30" customHeight="1">
      <c r="A221" s="142">
        <f t="shared" si="3"/>
        <v>213</v>
      </c>
      <c r="B221" s="113"/>
      <c r="C221" s="113"/>
      <c r="D221" s="113"/>
      <c r="E221" s="113"/>
      <c r="F221" s="113"/>
      <c r="G221" s="113"/>
      <c r="H221" s="113"/>
      <c r="I221" s="113"/>
      <c r="J221" s="113">
        <v>8</v>
      </c>
      <c r="K221" s="39"/>
      <c r="L221" s="114" t="s">
        <v>206</v>
      </c>
      <c r="M221" s="151" t="s">
        <v>446</v>
      </c>
      <c r="N221" s="117" t="s">
        <v>207</v>
      </c>
      <c r="O221" s="116"/>
      <c r="P221" s="117" t="s">
        <v>56</v>
      </c>
      <c r="Q221" s="191"/>
      <c r="R221" s="114" t="s">
        <v>1239</v>
      </c>
      <c r="S221" s="138" t="s">
        <v>618</v>
      </c>
      <c r="T221" s="62" t="s">
        <v>30</v>
      </c>
      <c r="U221" s="139" t="s">
        <v>561</v>
      </c>
      <c r="V221" s="119" t="s">
        <v>600</v>
      </c>
      <c r="W221" s="62" t="s">
        <v>31</v>
      </c>
      <c r="X221" s="62" t="s">
        <v>30</v>
      </c>
      <c r="Y221" s="119" t="s">
        <v>405</v>
      </c>
      <c r="Z221" s="143" t="s">
        <v>1240</v>
      </c>
      <c r="AA221" s="143" t="s">
        <v>1241</v>
      </c>
      <c r="AB221" s="151"/>
      <c r="AC221" s="160">
        <v>1.3899999999999999E-2</v>
      </c>
      <c r="AD221" s="116" t="s">
        <v>59</v>
      </c>
      <c r="AE221" s="116" t="s">
        <v>68</v>
      </c>
      <c r="AF221" s="65"/>
      <c r="AG221" s="117">
        <v>1</v>
      </c>
      <c r="AH221" s="202">
        <v>1</v>
      </c>
      <c r="AI221" s="117">
        <v>1</v>
      </c>
      <c r="AJ221" s="117">
        <v>1</v>
      </c>
      <c r="AK221" s="117">
        <v>1</v>
      </c>
      <c r="AL221" s="202">
        <v>1</v>
      </c>
    </row>
    <row r="222" spans="1:38" s="2" customFormat="1" ht="30" customHeight="1">
      <c r="A222" s="142">
        <f t="shared" si="3"/>
        <v>214</v>
      </c>
      <c r="B222" s="113"/>
      <c r="C222" s="113"/>
      <c r="D222" s="113"/>
      <c r="E222" s="113"/>
      <c r="F222" s="113"/>
      <c r="G222" s="113"/>
      <c r="H222" s="113"/>
      <c r="I222" s="113"/>
      <c r="J222" s="113">
        <v>8</v>
      </c>
      <c r="K222" s="39"/>
      <c r="L222" s="114" t="s">
        <v>815</v>
      </c>
      <c r="M222" s="151" t="s">
        <v>562</v>
      </c>
      <c r="N222" s="117" t="s">
        <v>212</v>
      </c>
      <c r="O222" s="116" t="s">
        <v>292</v>
      </c>
      <c r="P222" s="117" t="s">
        <v>56</v>
      </c>
      <c r="Q222" s="191"/>
      <c r="R222" s="114" t="s">
        <v>1177</v>
      </c>
      <c r="S222" s="138" t="s">
        <v>618</v>
      </c>
      <c r="T222" s="62" t="s">
        <v>30</v>
      </c>
      <c r="U222" s="139" t="s">
        <v>208</v>
      </c>
      <c r="V222" s="119" t="s">
        <v>600</v>
      </c>
      <c r="W222" s="62" t="s">
        <v>31</v>
      </c>
      <c r="X222" s="62" t="s">
        <v>30</v>
      </c>
      <c r="Y222" s="62" t="s">
        <v>69</v>
      </c>
      <c r="Z222" s="143" t="s">
        <v>165</v>
      </c>
      <c r="AA222" s="143" t="s">
        <v>166</v>
      </c>
      <c r="AB222" s="151" t="s">
        <v>209</v>
      </c>
      <c r="AC222" s="160">
        <v>0.11849999999999999</v>
      </c>
      <c r="AD222" s="116" t="s">
        <v>59</v>
      </c>
      <c r="AE222" s="116" t="s">
        <v>68</v>
      </c>
      <c r="AF222" s="65"/>
      <c r="AG222" s="117">
        <v>1</v>
      </c>
      <c r="AH222" s="202">
        <v>1</v>
      </c>
      <c r="AI222" s="117">
        <v>1</v>
      </c>
      <c r="AJ222" s="117">
        <v>1</v>
      </c>
      <c r="AK222" s="117">
        <v>1</v>
      </c>
      <c r="AL222" s="202">
        <v>1</v>
      </c>
    </row>
    <row r="223" spans="1:38" s="2" customFormat="1" ht="30" customHeight="1">
      <c r="A223" s="142">
        <f t="shared" si="3"/>
        <v>215</v>
      </c>
      <c r="B223" s="113"/>
      <c r="C223" s="113"/>
      <c r="D223" s="113"/>
      <c r="E223" s="113"/>
      <c r="F223" s="113"/>
      <c r="G223" s="113"/>
      <c r="H223" s="113"/>
      <c r="I223" s="113">
        <v>7</v>
      </c>
      <c r="J223" s="113"/>
      <c r="K223" s="39"/>
      <c r="L223" s="114" t="s">
        <v>900</v>
      </c>
      <c r="M223" s="151" t="s">
        <v>892</v>
      </c>
      <c r="N223" s="116"/>
      <c r="O223" s="116" t="s">
        <v>292</v>
      </c>
      <c r="P223" s="117" t="s">
        <v>56</v>
      </c>
      <c r="Q223" s="191"/>
      <c r="R223" s="114" t="s">
        <v>1176</v>
      </c>
      <c r="S223" s="138" t="s">
        <v>618</v>
      </c>
      <c r="T223" s="62" t="s">
        <v>30</v>
      </c>
      <c r="U223" s="139" t="s">
        <v>978</v>
      </c>
      <c r="V223" s="119" t="s">
        <v>592</v>
      </c>
      <c r="W223" s="62" t="s">
        <v>31</v>
      </c>
      <c r="X223" s="62" t="s">
        <v>30</v>
      </c>
      <c r="Y223" s="62" t="s">
        <v>69</v>
      </c>
      <c r="Z223" s="143" t="s">
        <v>799</v>
      </c>
      <c r="AA223" s="143" t="s">
        <v>1284</v>
      </c>
      <c r="AB223" s="151" t="s">
        <v>213</v>
      </c>
      <c r="AC223" s="160">
        <v>0.14419999999999999</v>
      </c>
      <c r="AD223" s="116" t="s">
        <v>152</v>
      </c>
      <c r="AE223" s="116" t="s">
        <v>68</v>
      </c>
      <c r="AF223" s="65"/>
      <c r="AG223" s="117">
        <v>1</v>
      </c>
      <c r="AH223" s="202">
        <v>1</v>
      </c>
      <c r="AI223" s="117">
        <v>1</v>
      </c>
      <c r="AJ223" s="117">
        <v>1</v>
      </c>
      <c r="AK223" s="117">
        <v>1</v>
      </c>
      <c r="AL223" s="202">
        <v>1</v>
      </c>
    </row>
    <row r="224" spans="1:38" s="2" customFormat="1" ht="30" customHeight="1">
      <c r="A224" s="142">
        <f t="shared" si="3"/>
        <v>216</v>
      </c>
      <c r="B224" s="113"/>
      <c r="C224" s="113"/>
      <c r="D224" s="113"/>
      <c r="E224" s="113"/>
      <c r="F224" s="113"/>
      <c r="G224" s="113"/>
      <c r="H224" s="113"/>
      <c r="I224" s="113">
        <v>7</v>
      </c>
      <c r="J224" s="113"/>
      <c r="K224" s="39"/>
      <c r="L224" s="114" t="s">
        <v>893</v>
      </c>
      <c r="M224" s="116" t="s">
        <v>585</v>
      </c>
      <c r="N224" s="116" t="s">
        <v>214</v>
      </c>
      <c r="O224" s="74" t="s">
        <v>292</v>
      </c>
      <c r="P224" s="117" t="s">
        <v>56</v>
      </c>
      <c r="Q224" s="190"/>
      <c r="R224" s="114" t="s">
        <v>292</v>
      </c>
      <c r="S224" s="138" t="s">
        <v>618</v>
      </c>
      <c r="T224" s="62" t="s">
        <v>30</v>
      </c>
      <c r="U224" s="113" t="s">
        <v>894</v>
      </c>
      <c r="V224" s="119" t="s">
        <v>603</v>
      </c>
      <c r="W224" s="62" t="s">
        <v>31</v>
      </c>
      <c r="X224" s="62" t="s">
        <v>30</v>
      </c>
      <c r="Y224" s="62" t="s">
        <v>65</v>
      </c>
      <c r="Z224" s="143" t="s">
        <v>817</v>
      </c>
      <c r="AA224" s="143" t="s">
        <v>587</v>
      </c>
      <c r="AB224" s="138" t="s">
        <v>215</v>
      </c>
      <c r="AC224" s="140">
        <v>0.31569999999999998</v>
      </c>
      <c r="AD224" s="116" t="s">
        <v>59</v>
      </c>
      <c r="AE224" s="116" t="s">
        <v>68</v>
      </c>
      <c r="AF224" s="144"/>
      <c r="AG224" s="116">
        <v>1</v>
      </c>
      <c r="AH224" s="203">
        <v>1</v>
      </c>
      <c r="AI224" s="116">
        <v>1</v>
      </c>
      <c r="AJ224" s="116">
        <v>1</v>
      </c>
      <c r="AK224" s="116">
        <v>1</v>
      </c>
      <c r="AL224" s="203">
        <v>1</v>
      </c>
    </row>
    <row r="225" spans="1:38" s="2" customFormat="1" ht="30" customHeight="1">
      <c r="A225" s="142">
        <f t="shared" si="3"/>
        <v>217</v>
      </c>
      <c r="B225" s="113"/>
      <c r="C225" s="113"/>
      <c r="D225" s="113"/>
      <c r="E225" s="113"/>
      <c r="F225" s="113">
        <v>4</v>
      </c>
      <c r="G225" s="113"/>
      <c r="H225" s="113"/>
      <c r="I225" s="113"/>
      <c r="J225" s="113"/>
      <c r="K225" s="39"/>
      <c r="L225" s="39" t="s">
        <v>1436</v>
      </c>
      <c r="M225" s="151" t="s">
        <v>1437</v>
      </c>
      <c r="N225" s="116"/>
      <c r="O225" s="74"/>
      <c r="P225" s="117"/>
      <c r="Q225" s="190"/>
      <c r="R225" s="114"/>
      <c r="S225" s="138"/>
      <c r="T225" s="62"/>
      <c r="U225" s="113"/>
      <c r="V225" s="146" t="s">
        <v>599</v>
      </c>
      <c r="W225" s="62" t="s">
        <v>31</v>
      </c>
      <c r="X225" s="62" t="s">
        <v>30</v>
      </c>
      <c r="Y225" s="39" t="s">
        <v>1468</v>
      </c>
      <c r="Z225" s="143"/>
      <c r="AA225" s="143"/>
      <c r="AB225" s="138"/>
      <c r="AC225" s="140"/>
      <c r="AD225" s="116"/>
      <c r="AE225" s="116"/>
      <c r="AF225" s="144"/>
      <c r="AG225" s="117">
        <v>2</v>
      </c>
      <c r="AH225" s="202">
        <v>2</v>
      </c>
      <c r="AI225" s="117">
        <v>2</v>
      </c>
      <c r="AJ225" s="117">
        <v>2</v>
      </c>
      <c r="AK225" s="117">
        <v>2</v>
      </c>
      <c r="AL225" s="202">
        <v>2</v>
      </c>
    </row>
    <row r="226" spans="1:38" s="2" customFormat="1" ht="30" customHeight="1">
      <c r="A226" s="142">
        <f t="shared" si="3"/>
        <v>218</v>
      </c>
      <c r="B226" s="113"/>
      <c r="C226" s="113"/>
      <c r="D226" s="113"/>
      <c r="E226" s="113"/>
      <c r="F226" s="113"/>
      <c r="G226" s="113">
        <v>5</v>
      </c>
      <c r="H226" s="113"/>
      <c r="I226" s="113"/>
      <c r="J226" s="113"/>
      <c r="K226" s="39"/>
      <c r="L226" s="114" t="s">
        <v>496</v>
      </c>
      <c r="M226" s="151" t="s">
        <v>217</v>
      </c>
      <c r="N226" s="117"/>
      <c r="O226" s="116" t="s">
        <v>292</v>
      </c>
      <c r="P226" s="117" t="s">
        <v>56</v>
      </c>
      <c r="Q226" s="191"/>
      <c r="R226" s="114" t="s">
        <v>292</v>
      </c>
      <c r="S226" s="138" t="s">
        <v>618</v>
      </c>
      <c r="T226" s="62" t="s">
        <v>30</v>
      </c>
      <c r="U226" s="117" t="s">
        <v>216</v>
      </c>
      <c r="V226" s="119" t="s">
        <v>603</v>
      </c>
      <c r="W226" s="62" t="s">
        <v>31</v>
      </c>
      <c r="X226" s="62" t="s">
        <v>30</v>
      </c>
      <c r="Y226" s="62" t="s">
        <v>69</v>
      </c>
      <c r="Z226" s="143" t="s">
        <v>218</v>
      </c>
      <c r="AA226" s="143" t="s">
        <v>219</v>
      </c>
      <c r="AB226" s="151" t="s">
        <v>220</v>
      </c>
      <c r="AC226" s="160">
        <v>3.8300000000000001E-2</v>
      </c>
      <c r="AD226" s="116" t="s">
        <v>59</v>
      </c>
      <c r="AE226" s="116" t="s">
        <v>68</v>
      </c>
      <c r="AF226" s="65"/>
      <c r="AG226" s="117">
        <v>2</v>
      </c>
      <c r="AH226" s="202">
        <v>2</v>
      </c>
      <c r="AI226" s="117">
        <v>2</v>
      </c>
      <c r="AJ226" s="117">
        <v>2</v>
      </c>
      <c r="AK226" s="117">
        <v>2</v>
      </c>
      <c r="AL226" s="202">
        <v>2</v>
      </c>
    </row>
    <row r="227" spans="1:38" s="2" customFormat="1" ht="30" customHeight="1">
      <c r="A227" s="142">
        <f t="shared" si="3"/>
        <v>219</v>
      </c>
      <c r="B227" s="113"/>
      <c r="C227" s="113"/>
      <c r="D227" s="113"/>
      <c r="E227" s="113"/>
      <c r="F227" s="113">
        <v>4</v>
      </c>
      <c r="G227" s="113"/>
      <c r="H227" s="113"/>
      <c r="I227" s="113"/>
      <c r="J227" s="113"/>
      <c r="K227" s="39"/>
      <c r="L227" s="115" t="s">
        <v>866</v>
      </c>
      <c r="M227" s="116" t="s">
        <v>1026</v>
      </c>
      <c r="N227" s="116"/>
      <c r="O227" s="116"/>
      <c r="P227" s="117" t="s">
        <v>56</v>
      </c>
      <c r="Q227" s="190"/>
      <c r="R227" s="114" t="s">
        <v>292</v>
      </c>
      <c r="S227" s="113" t="s">
        <v>426</v>
      </c>
      <c r="T227" s="62" t="s">
        <v>30</v>
      </c>
      <c r="U227" s="115" t="s">
        <v>865</v>
      </c>
      <c r="V227" s="119" t="s">
        <v>599</v>
      </c>
      <c r="W227" s="62" t="s">
        <v>31</v>
      </c>
      <c r="X227" s="62" t="s">
        <v>30</v>
      </c>
      <c r="Y227" s="143" t="s">
        <v>167</v>
      </c>
      <c r="Z227" s="143" t="s">
        <v>448</v>
      </c>
      <c r="AA227" s="151" t="s">
        <v>59</v>
      </c>
      <c r="AB227" s="138" t="s">
        <v>449</v>
      </c>
      <c r="AC227" s="140">
        <v>5.0000000000000001E-4</v>
      </c>
      <c r="AD227" s="116" t="s">
        <v>59</v>
      </c>
      <c r="AE227" s="116" t="s">
        <v>68</v>
      </c>
      <c r="AF227" s="144"/>
      <c r="AG227" s="116">
        <v>4</v>
      </c>
      <c r="AH227" s="203">
        <v>4</v>
      </c>
      <c r="AI227" s="116">
        <v>4</v>
      </c>
      <c r="AJ227" s="116">
        <v>4</v>
      </c>
      <c r="AK227" s="116">
        <v>4</v>
      </c>
      <c r="AL227" s="203">
        <v>4</v>
      </c>
    </row>
    <row r="228" spans="1:38" s="2" customFormat="1" ht="30" customHeight="1">
      <c r="A228" s="142">
        <f t="shared" si="3"/>
        <v>220</v>
      </c>
      <c r="B228" s="113"/>
      <c r="C228" s="113"/>
      <c r="D228" s="113"/>
      <c r="E228" s="113"/>
      <c r="F228" s="113">
        <v>4</v>
      </c>
      <c r="G228" s="113"/>
      <c r="H228" s="113"/>
      <c r="I228" s="113"/>
      <c r="J228" s="113"/>
      <c r="K228" s="39"/>
      <c r="L228" s="115" t="s">
        <v>450</v>
      </c>
      <c r="M228" s="116" t="s">
        <v>451</v>
      </c>
      <c r="N228" s="116"/>
      <c r="O228" s="116"/>
      <c r="P228" s="117" t="s">
        <v>56</v>
      </c>
      <c r="Q228" s="190"/>
      <c r="R228" s="114" t="s">
        <v>292</v>
      </c>
      <c r="S228" s="113" t="s">
        <v>426</v>
      </c>
      <c r="T228" s="62" t="s">
        <v>30</v>
      </c>
      <c r="U228" s="115" t="s">
        <v>867</v>
      </c>
      <c r="V228" s="119" t="s">
        <v>599</v>
      </c>
      <c r="W228" s="62" t="s">
        <v>31</v>
      </c>
      <c r="X228" s="62" t="s">
        <v>30</v>
      </c>
      <c r="Y228" s="143" t="s">
        <v>167</v>
      </c>
      <c r="Z228" s="143" t="s">
        <v>448</v>
      </c>
      <c r="AA228" s="151" t="s">
        <v>59</v>
      </c>
      <c r="AB228" s="138" t="s">
        <v>452</v>
      </c>
      <c r="AC228" s="140">
        <v>2.0000000000000001E-4</v>
      </c>
      <c r="AD228" s="116" t="s">
        <v>59</v>
      </c>
      <c r="AE228" s="116" t="s">
        <v>68</v>
      </c>
      <c r="AF228" s="144"/>
      <c r="AG228" s="116">
        <v>4</v>
      </c>
      <c r="AH228" s="203">
        <v>4</v>
      </c>
      <c r="AI228" s="116">
        <v>4</v>
      </c>
      <c r="AJ228" s="116">
        <v>4</v>
      </c>
      <c r="AK228" s="116">
        <v>4</v>
      </c>
      <c r="AL228" s="203">
        <v>4</v>
      </c>
    </row>
    <row r="229" spans="1:38" s="2" customFormat="1" ht="30" customHeight="1">
      <c r="A229" s="142">
        <f t="shared" si="3"/>
        <v>221</v>
      </c>
      <c r="B229" s="113"/>
      <c r="C229" s="113"/>
      <c r="D229" s="113"/>
      <c r="E229" s="113"/>
      <c r="F229" s="113">
        <v>4</v>
      </c>
      <c r="G229" s="113"/>
      <c r="H229" s="113"/>
      <c r="I229" s="113"/>
      <c r="J229" s="113"/>
      <c r="K229" s="39"/>
      <c r="L229" s="114" t="s">
        <v>412</v>
      </c>
      <c r="M229" s="151" t="s">
        <v>413</v>
      </c>
      <c r="N229" s="117" t="s">
        <v>1031</v>
      </c>
      <c r="O229" s="116"/>
      <c r="P229" s="117" t="s">
        <v>56</v>
      </c>
      <c r="Q229" s="191"/>
      <c r="R229" s="114" t="s">
        <v>292</v>
      </c>
      <c r="S229" s="114" t="s">
        <v>619</v>
      </c>
      <c r="T229" s="62" t="s">
        <v>31</v>
      </c>
      <c r="U229" s="62" t="s">
        <v>81</v>
      </c>
      <c r="V229" s="151" t="s">
        <v>59</v>
      </c>
      <c r="W229" s="62" t="s">
        <v>31</v>
      </c>
      <c r="X229" s="62" t="s">
        <v>30</v>
      </c>
      <c r="Y229" s="62" t="s">
        <v>81</v>
      </c>
      <c r="Z229" s="151"/>
      <c r="AA229" s="151"/>
      <c r="AB229" s="151"/>
      <c r="AC229" s="160">
        <v>5.0699999999999999E-3</v>
      </c>
      <c r="AD229" s="120" t="s">
        <v>1028</v>
      </c>
      <c r="AE229" s="116" t="s">
        <v>68</v>
      </c>
      <c r="AF229" s="65"/>
      <c r="AG229" s="116">
        <v>2</v>
      </c>
      <c r="AH229" s="203">
        <v>2</v>
      </c>
      <c r="AI229" s="116">
        <v>2</v>
      </c>
      <c r="AJ229" s="116">
        <v>2</v>
      </c>
      <c r="AK229" s="116">
        <v>2</v>
      </c>
      <c r="AL229" s="203">
        <v>2</v>
      </c>
    </row>
    <row r="230" spans="1:38" s="2" customFormat="1" ht="30" customHeight="1">
      <c r="A230" s="142">
        <f t="shared" si="3"/>
        <v>222</v>
      </c>
      <c r="B230" s="113"/>
      <c r="C230" s="113"/>
      <c r="D230" s="113"/>
      <c r="E230" s="113"/>
      <c r="F230" s="113">
        <v>4</v>
      </c>
      <c r="G230" s="113"/>
      <c r="H230" s="113"/>
      <c r="I230" s="113"/>
      <c r="J230" s="113"/>
      <c r="K230" s="39"/>
      <c r="L230" s="114" t="s">
        <v>1023</v>
      </c>
      <c r="M230" s="116" t="s">
        <v>1024</v>
      </c>
      <c r="N230" s="117" t="s">
        <v>1032</v>
      </c>
      <c r="O230" s="116"/>
      <c r="P230" s="117"/>
      <c r="Q230" s="191"/>
      <c r="R230" s="114" t="s">
        <v>292</v>
      </c>
      <c r="S230" s="114" t="s">
        <v>618</v>
      </c>
      <c r="T230" s="62" t="s">
        <v>31</v>
      </c>
      <c r="U230" s="62" t="s">
        <v>81</v>
      </c>
      <c r="V230" s="151" t="s">
        <v>59</v>
      </c>
      <c r="W230" s="62" t="s">
        <v>31</v>
      </c>
      <c r="X230" s="62" t="s">
        <v>30</v>
      </c>
      <c r="Y230" s="62" t="s">
        <v>81</v>
      </c>
      <c r="Z230" s="151"/>
      <c r="AA230" s="151"/>
      <c r="AB230" s="151"/>
      <c r="AC230" s="160"/>
      <c r="AD230" s="120" t="s">
        <v>1029</v>
      </c>
      <c r="AE230" s="116" t="s">
        <v>68</v>
      </c>
      <c r="AF230" s="65"/>
      <c r="AG230" s="116">
        <v>2</v>
      </c>
      <c r="AH230" s="203">
        <v>2</v>
      </c>
      <c r="AI230" s="116">
        <v>2</v>
      </c>
      <c r="AJ230" s="116">
        <v>2</v>
      </c>
      <c r="AK230" s="116">
        <v>2</v>
      </c>
      <c r="AL230" s="203">
        <v>2</v>
      </c>
    </row>
    <row r="231" spans="1:38" s="2" customFormat="1" ht="30" customHeight="1">
      <c r="A231" s="142">
        <f t="shared" si="3"/>
        <v>223</v>
      </c>
      <c r="B231" s="113"/>
      <c r="C231" s="113"/>
      <c r="D231" s="113"/>
      <c r="E231" s="113"/>
      <c r="F231" s="113">
        <v>4</v>
      </c>
      <c r="G231" s="113"/>
      <c r="H231" s="113"/>
      <c r="I231" s="113"/>
      <c r="J231" s="113"/>
      <c r="K231" s="39"/>
      <c r="L231" s="114" t="s">
        <v>453</v>
      </c>
      <c r="M231" s="151" t="s">
        <v>1025</v>
      </c>
      <c r="N231" s="117" t="s">
        <v>455</v>
      </c>
      <c r="O231" s="116"/>
      <c r="P231" s="117" t="s">
        <v>56</v>
      </c>
      <c r="Q231" s="191"/>
      <c r="R231" s="114" t="s">
        <v>292</v>
      </c>
      <c r="S231" s="114" t="s">
        <v>619</v>
      </c>
      <c r="T231" s="62" t="s">
        <v>31</v>
      </c>
      <c r="U231" s="62" t="s">
        <v>81</v>
      </c>
      <c r="V231" s="151" t="s">
        <v>59</v>
      </c>
      <c r="W231" s="62" t="s">
        <v>31</v>
      </c>
      <c r="X231" s="62" t="s">
        <v>30</v>
      </c>
      <c r="Y231" s="62" t="s">
        <v>81</v>
      </c>
      <c r="Z231" s="151" t="s">
        <v>59</v>
      </c>
      <c r="AA231" s="151"/>
      <c r="AB231" s="151"/>
      <c r="AC231" s="160"/>
      <c r="AD231" s="120" t="s">
        <v>646</v>
      </c>
      <c r="AE231" s="116" t="s">
        <v>68</v>
      </c>
      <c r="AF231" s="65"/>
      <c r="AG231" s="117">
        <v>4</v>
      </c>
      <c r="AH231" s="202">
        <v>4</v>
      </c>
      <c r="AI231" s="117">
        <v>4</v>
      </c>
      <c r="AJ231" s="117">
        <v>4</v>
      </c>
      <c r="AK231" s="117">
        <v>4</v>
      </c>
      <c r="AL231" s="202">
        <v>4</v>
      </c>
    </row>
    <row r="232" spans="1:38" s="2" customFormat="1" ht="30" customHeight="1">
      <c r="A232" s="142">
        <f t="shared" si="3"/>
        <v>224</v>
      </c>
      <c r="B232" s="113"/>
      <c r="C232" s="113"/>
      <c r="D232" s="113"/>
      <c r="E232" s="113"/>
      <c r="F232" s="113">
        <v>4</v>
      </c>
      <c r="G232" s="113"/>
      <c r="H232" s="113"/>
      <c r="I232" s="113"/>
      <c r="J232" s="113"/>
      <c r="K232" s="39"/>
      <c r="L232" s="114" t="s">
        <v>550</v>
      </c>
      <c r="M232" s="116" t="s">
        <v>554</v>
      </c>
      <c r="N232" s="116"/>
      <c r="O232" s="116"/>
      <c r="P232" s="117" t="s">
        <v>56</v>
      </c>
      <c r="Q232" s="190"/>
      <c r="R232" s="114" t="s">
        <v>292</v>
      </c>
      <c r="S232" s="138" t="s">
        <v>618</v>
      </c>
      <c r="T232" s="62" t="s">
        <v>30</v>
      </c>
      <c r="U232" s="114" t="s">
        <v>550</v>
      </c>
      <c r="V232" s="114" t="s">
        <v>599</v>
      </c>
      <c r="W232" s="62" t="s">
        <v>31</v>
      </c>
      <c r="X232" s="62" t="s">
        <v>30</v>
      </c>
      <c r="Y232" s="143" t="s">
        <v>221</v>
      </c>
      <c r="Z232" s="143" t="s">
        <v>552</v>
      </c>
      <c r="AA232" s="143"/>
      <c r="AB232" s="138"/>
      <c r="AC232" s="140">
        <v>1.9E-3</v>
      </c>
      <c r="AD232" s="116" t="s">
        <v>59</v>
      </c>
      <c r="AE232" s="116" t="s">
        <v>68</v>
      </c>
      <c r="AF232" s="144"/>
      <c r="AG232" s="116">
        <v>2</v>
      </c>
      <c r="AH232" s="203">
        <v>2</v>
      </c>
      <c r="AI232" s="116">
        <v>2</v>
      </c>
      <c r="AJ232" s="116">
        <v>2</v>
      </c>
      <c r="AK232" s="116">
        <v>2</v>
      </c>
      <c r="AL232" s="203">
        <v>2</v>
      </c>
    </row>
    <row r="233" spans="1:38" s="2" customFormat="1" ht="30" customHeight="1">
      <c r="A233" s="142">
        <f t="shared" si="3"/>
        <v>225</v>
      </c>
      <c r="B233" s="113"/>
      <c r="C233" s="113"/>
      <c r="D233" s="113"/>
      <c r="E233" s="113"/>
      <c r="F233" s="113">
        <v>4</v>
      </c>
      <c r="G233" s="113"/>
      <c r="H233" s="113"/>
      <c r="I233" s="113"/>
      <c r="J233" s="113"/>
      <c r="K233" s="39"/>
      <c r="L233" s="39" t="s">
        <v>1438</v>
      </c>
      <c r="M233" s="116" t="s">
        <v>1439</v>
      </c>
      <c r="N233" s="116"/>
      <c r="O233" s="116"/>
      <c r="P233" s="117"/>
      <c r="Q233" s="190"/>
      <c r="R233" s="114"/>
      <c r="S233" s="138"/>
      <c r="T233" s="62"/>
      <c r="U233" s="114"/>
      <c r="V233" s="146" t="s">
        <v>599</v>
      </c>
      <c r="W233" s="62" t="s">
        <v>31</v>
      </c>
      <c r="X233" s="62" t="s">
        <v>30</v>
      </c>
      <c r="Y233" s="120" t="s">
        <v>1424</v>
      </c>
      <c r="Z233" s="143"/>
      <c r="AA233" s="143"/>
      <c r="AB233" s="138"/>
      <c r="AC233" s="140"/>
      <c r="AD233" s="116"/>
      <c r="AE233" s="116"/>
      <c r="AF233" s="144"/>
      <c r="AG233" s="117">
        <v>2</v>
      </c>
      <c r="AH233" s="202">
        <v>2</v>
      </c>
      <c r="AI233" s="117">
        <v>2</v>
      </c>
      <c r="AJ233" s="117">
        <v>2</v>
      </c>
      <c r="AK233" s="117">
        <v>2</v>
      </c>
      <c r="AL233" s="202">
        <v>2</v>
      </c>
    </row>
    <row r="234" spans="1:38" s="2" customFormat="1" ht="30" customHeight="1">
      <c r="A234" s="142">
        <f t="shared" si="3"/>
        <v>226</v>
      </c>
      <c r="B234" s="113"/>
      <c r="C234" s="113"/>
      <c r="D234" s="113"/>
      <c r="E234" s="113"/>
      <c r="F234" s="113"/>
      <c r="G234" s="113">
        <v>5</v>
      </c>
      <c r="H234" s="113"/>
      <c r="I234" s="113"/>
      <c r="J234" s="113"/>
      <c r="K234" s="39"/>
      <c r="L234" s="114" t="s">
        <v>222</v>
      </c>
      <c r="M234" s="116" t="s">
        <v>223</v>
      </c>
      <c r="N234" s="116"/>
      <c r="O234" s="116" t="s">
        <v>292</v>
      </c>
      <c r="P234" s="117" t="s">
        <v>56</v>
      </c>
      <c r="Q234" s="190"/>
      <c r="R234" s="114" t="s">
        <v>1177</v>
      </c>
      <c r="S234" s="138" t="s">
        <v>618</v>
      </c>
      <c r="T234" s="62" t="s">
        <v>30</v>
      </c>
      <c r="U234" s="113" t="s">
        <v>222</v>
      </c>
      <c r="V234" s="119" t="s">
        <v>604</v>
      </c>
      <c r="W234" s="62" t="s">
        <v>31</v>
      </c>
      <c r="X234" s="62" t="s">
        <v>30</v>
      </c>
      <c r="Y234" s="62" t="s">
        <v>61</v>
      </c>
      <c r="Z234" s="143" t="s">
        <v>58</v>
      </c>
      <c r="AA234" s="143" t="s">
        <v>59</v>
      </c>
      <c r="AB234" s="138" t="s">
        <v>226</v>
      </c>
      <c r="AC234" s="140">
        <f>(AC235+AC236*2)*2</f>
        <v>0.48780000000000001</v>
      </c>
      <c r="AD234" s="116" t="s">
        <v>60</v>
      </c>
      <c r="AE234" s="116" t="s">
        <v>68</v>
      </c>
      <c r="AF234" s="144"/>
      <c r="AG234" s="116">
        <v>2</v>
      </c>
      <c r="AH234" s="203">
        <v>2</v>
      </c>
      <c r="AI234" s="116">
        <v>2</v>
      </c>
      <c r="AJ234" s="116">
        <v>2</v>
      </c>
      <c r="AK234" s="116">
        <v>2</v>
      </c>
      <c r="AL234" s="203">
        <v>2</v>
      </c>
    </row>
    <row r="235" spans="1:38" s="2" customFormat="1" ht="30" customHeight="1">
      <c r="A235" s="142">
        <f t="shared" si="3"/>
        <v>227</v>
      </c>
      <c r="B235" s="113"/>
      <c r="C235" s="113"/>
      <c r="D235" s="113"/>
      <c r="E235" s="113"/>
      <c r="F235" s="113"/>
      <c r="G235" s="113"/>
      <c r="H235" s="113">
        <v>6</v>
      </c>
      <c r="I235" s="113"/>
      <c r="J235" s="113"/>
      <c r="K235" s="39"/>
      <c r="L235" s="114" t="s">
        <v>224</v>
      </c>
      <c r="M235" s="116" t="s">
        <v>225</v>
      </c>
      <c r="N235" s="116"/>
      <c r="O235" s="116" t="s">
        <v>292</v>
      </c>
      <c r="P235" s="117" t="s">
        <v>56</v>
      </c>
      <c r="Q235" s="190"/>
      <c r="R235" s="114" t="s">
        <v>1177</v>
      </c>
      <c r="S235" s="138" t="s">
        <v>618</v>
      </c>
      <c r="T235" s="62" t="s">
        <v>30</v>
      </c>
      <c r="U235" s="113" t="s">
        <v>534</v>
      </c>
      <c r="V235" s="119" t="s">
        <v>607</v>
      </c>
      <c r="W235" s="62" t="s">
        <v>31</v>
      </c>
      <c r="X235" s="62" t="s">
        <v>30</v>
      </c>
      <c r="Y235" s="62" t="s">
        <v>69</v>
      </c>
      <c r="Z235" s="143" t="s">
        <v>96</v>
      </c>
      <c r="AA235" s="143" t="s">
        <v>256</v>
      </c>
      <c r="AB235" s="138" t="s">
        <v>226</v>
      </c>
      <c r="AC235" s="171">
        <v>0.21490000000000001</v>
      </c>
      <c r="AD235" s="116" t="s">
        <v>59</v>
      </c>
      <c r="AE235" s="116" t="s">
        <v>68</v>
      </c>
      <c r="AF235" s="144"/>
      <c r="AG235" s="116">
        <v>2</v>
      </c>
      <c r="AH235" s="203">
        <v>2</v>
      </c>
      <c r="AI235" s="116">
        <v>2</v>
      </c>
      <c r="AJ235" s="116">
        <v>2</v>
      </c>
      <c r="AK235" s="116">
        <v>2</v>
      </c>
      <c r="AL235" s="203">
        <v>2</v>
      </c>
    </row>
    <row r="236" spans="1:38" s="2" customFormat="1" ht="30" customHeight="1">
      <c r="A236" s="142">
        <f t="shared" si="3"/>
        <v>228</v>
      </c>
      <c r="B236" s="113"/>
      <c r="C236" s="113"/>
      <c r="D236" s="113"/>
      <c r="E236" s="113"/>
      <c r="F236" s="113"/>
      <c r="G236" s="113"/>
      <c r="H236" s="113">
        <v>6</v>
      </c>
      <c r="I236" s="113"/>
      <c r="J236" s="113"/>
      <c r="K236" s="39"/>
      <c r="L236" s="114" t="s">
        <v>227</v>
      </c>
      <c r="M236" s="151" t="s">
        <v>228</v>
      </c>
      <c r="N236" s="117"/>
      <c r="O236" s="116" t="s">
        <v>148</v>
      </c>
      <c r="P236" s="117" t="s">
        <v>56</v>
      </c>
      <c r="Q236" s="191"/>
      <c r="R236" s="114" t="s">
        <v>1305</v>
      </c>
      <c r="S236" s="138" t="s">
        <v>618</v>
      </c>
      <c r="T236" s="62" t="s">
        <v>30</v>
      </c>
      <c r="U236" s="139" t="s">
        <v>227</v>
      </c>
      <c r="V236" s="119" t="s">
        <v>600</v>
      </c>
      <c r="W236" s="62" t="s">
        <v>31</v>
      </c>
      <c r="X236" s="62" t="s">
        <v>30</v>
      </c>
      <c r="Y236" s="116" t="s">
        <v>1299</v>
      </c>
      <c r="Z236" s="143" t="s">
        <v>1300</v>
      </c>
      <c r="AA236" s="143" t="s">
        <v>1301</v>
      </c>
      <c r="AB236" s="151" t="s">
        <v>432</v>
      </c>
      <c r="AC236" s="160">
        <v>1.4500000000000001E-2</v>
      </c>
      <c r="AD236" s="160" t="s">
        <v>1302</v>
      </c>
      <c r="AE236" s="116" t="s">
        <v>68</v>
      </c>
      <c r="AF236" s="65"/>
      <c r="AG236" s="116">
        <v>4</v>
      </c>
      <c r="AH236" s="203">
        <v>4</v>
      </c>
      <c r="AI236" s="116">
        <v>4</v>
      </c>
      <c r="AJ236" s="116">
        <v>4</v>
      </c>
      <c r="AK236" s="116">
        <v>4</v>
      </c>
      <c r="AL236" s="203">
        <v>4</v>
      </c>
    </row>
    <row r="237" spans="1:38" s="2" customFormat="1" ht="30" customHeight="1">
      <c r="A237" s="142">
        <f t="shared" si="3"/>
        <v>229</v>
      </c>
      <c r="B237" s="113"/>
      <c r="C237" s="113"/>
      <c r="D237" s="113"/>
      <c r="E237" s="113"/>
      <c r="F237" s="113">
        <v>4</v>
      </c>
      <c r="G237" s="113"/>
      <c r="H237" s="113"/>
      <c r="I237" s="113"/>
      <c r="J237" s="113"/>
      <c r="K237" s="39"/>
      <c r="L237" s="39" t="s">
        <v>1440</v>
      </c>
      <c r="M237" s="116" t="s">
        <v>1441</v>
      </c>
      <c r="N237" s="116"/>
      <c r="O237" s="116"/>
      <c r="P237" s="117"/>
      <c r="Q237" s="191"/>
      <c r="R237" s="114"/>
      <c r="S237" s="138"/>
      <c r="T237" s="62"/>
      <c r="U237" s="139"/>
      <c r="V237" s="146" t="s">
        <v>599</v>
      </c>
      <c r="W237" s="62" t="s">
        <v>31</v>
      </c>
      <c r="X237" s="62" t="s">
        <v>30</v>
      </c>
      <c r="Y237" s="39" t="s">
        <v>1468</v>
      </c>
      <c r="Z237" s="143"/>
      <c r="AA237" s="143"/>
      <c r="AB237" s="151"/>
      <c r="AC237" s="160"/>
      <c r="AD237" s="160"/>
      <c r="AE237" s="116"/>
      <c r="AF237" s="65"/>
      <c r="AG237" s="117">
        <v>2</v>
      </c>
      <c r="AH237" s="202">
        <v>2</v>
      </c>
      <c r="AI237" s="117">
        <v>2</v>
      </c>
      <c r="AJ237" s="117">
        <v>2</v>
      </c>
      <c r="AK237" s="117">
        <v>2</v>
      </c>
      <c r="AL237" s="202">
        <v>2</v>
      </c>
    </row>
    <row r="238" spans="1:38" s="2" customFormat="1" ht="30" customHeight="1">
      <c r="A238" s="142">
        <f t="shared" si="3"/>
        <v>230</v>
      </c>
      <c r="B238" s="113"/>
      <c r="C238" s="113"/>
      <c r="D238" s="113"/>
      <c r="E238" s="113"/>
      <c r="F238" s="113"/>
      <c r="G238" s="113">
        <v>5</v>
      </c>
      <c r="H238" s="113"/>
      <c r="I238" s="113"/>
      <c r="J238" s="113"/>
      <c r="K238" s="39"/>
      <c r="L238" s="114" t="s">
        <v>229</v>
      </c>
      <c r="M238" s="116" t="s">
        <v>230</v>
      </c>
      <c r="N238" s="116"/>
      <c r="O238" s="116" t="s">
        <v>292</v>
      </c>
      <c r="P238" s="117" t="s">
        <v>56</v>
      </c>
      <c r="Q238" s="190"/>
      <c r="R238" s="114" t="s">
        <v>292</v>
      </c>
      <c r="S238" s="138" t="s">
        <v>618</v>
      </c>
      <c r="T238" s="62" t="s">
        <v>30</v>
      </c>
      <c r="U238" s="113" t="s">
        <v>229</v>
      </c>
      <c r="V238" s="119" t="s">
        <v>603</v>
      </c>
      <c r="W238" s="62" t="s">
        <v>31</v>
      </c>
      <c r="X238" s="62" t="s">
        <v>30</v>
      </c>
      <c r="Y238" s="62" t="s">
        <v>69</v>
      </c>
      <c r="Z238" s="143" t="s">
        <v>802</v>
      </c>
      <c r="AA238" s="143" t="s">
        <v>781</v>
      </c>
      <c r="AB238" s="138" t="s">
        <v>231</v>
      </c>
      <c r="AC238" s="140">
        <v>0.14410000000000001</v>
      </c>
      <c r="AD238" s="116" t="s">
        <v>59</v>
      </c>
      <c r="AE238" s="116" t="s">
        <v>68</v>
      </c>
      <c r="AF238" s="144"/>
      <c r="AG238" s="116">
        <v>2</v>
      </c>
      <c r="AH238" s="203">
        <v>2</v>
      </c>
      <c r="AI238" s="116">
        <v>2</v>
      </c>
      <c r="AJ238" s="116">
        <v>2</v>
      </c>
      <c r="AK238" s="116">
        <v>2</v>
      </c>
      <c r="AL238" s="203">
        <v>2</v>
      </c>
    </row>
    <row r="239" spans="1:38" s="2" customFormat="1" ht="30" customHeight="1">
      <c r="A239" s="142">
        <f t="shared" si="3"/>
        <v>231</v>
      </c>
      <c r="B239" s="113"/>
      <c r="C239" s="113"/>
      <c r="D239" s="113"/>
      <c r="E239" s="113"/>
      <c r="F239" s="113"/>
      <c r="G239" s="113">
        <v>5</v>
      </c>
      <c r="H239" s="113"/>
      <c r="I239" s="113"/>
      <c r="J239" s="113"/>
      <c r="K239" s="39"/>
      <c r="L239" s="114" t="s">
        <v>1147</v>
      </c>
      <c r="M239" s="172" t="s">
        <v>456</v>
      </c>
      <c r="N239" s="116"/>
      <c r="O239" s="116" t="s">
        <v>292</v>
      </c>
      <c r="P239" s="117" t="s">
        <v>56</v>
      </c>
      <c r="Q239" s="190"/>
      <c r="R239" s="114" t="s">
        <v>292</v>
      </c>
      <c r="S239" s="113" t="s">
        <v>613</v>
      </c>
      <c r="T239" s="62" t="s">
        <v>30</v>
      </c>
      <c r="U239" s="114" t="s">
        <v>1147</v>
      </c>
      <c r="V239" s="117" t="s">
        <v>1136</v>
      </c>
      <c r="W239" s="62" t="s">
        <v>31</v>
      </c>
      <c r="X239" s="62" t="s">
        <v>30</v>
      </c>
      <c r="Y239" s="39" t="s">
        <v>1155</v>
      </c>
      <c r="Z239" s="39" t="s">
        <v>1154</v>
      </c>
      <c r="AA239" s="143" t="s">
        <v>59</v>
      </c>
      <c r="AB239" s="39" t="s">
        <v>615</v>
      </c>
      <c r="AC239" s="170">
        <v>2E-3</v>
      </c>
      <c r="AD239" s="116" t="s">
        <v>59</v>
      </c>
      <c r="AE239" s="116" t="s">
        <v>68</v>
      </c>
      <c r="AF239" s="144"/>
      <c r="AG239" s="116">
        <v>2</v>
      </c>
      <c r="AH239" s="203">
        <v>2</v>
      </c>
      <c r="AI239" s="116">
        <v>2</v>
      </c>
      <c r="AJ239" s="116">
        <v>2</v>
      </c>
      <c r="AK239" s="116">
        <v>2</v>
      </c>
      <c r="AL239" s="203">
        <v>2</v>
      </c>
    </row>
    <row r="240" spans="1:38" s="2" customFormat="1" ht="30" customHeight="1">
      <c r="A240" s="142">
        <f t="shared" si="3"/>
        <v>232</v>
      </c>
      <c r="B240" s="113"/>
      <c r="C240" s="113"/>
      <c r="D240" s="113"/>
      <c r="E240" s="113"/>
      <c r="F240" s="113">
        <v>4</v>
      </c>
      <c r="G240" s="113"/>
      <c r="H240" s="113"/>
      <c r="I240" s="113"/>
      <c r="J240" s="113"/>
      <c r="K240" s="39"/>
      <c r="L240" s="173" t="s">
        <v>1470</v>
      </c>
      <c r="M240" s="116" t="s">
        <v>1472</v>
      </c>
      <c r="N240" s="116" t="s">
        <v>1442</v>
      </c>
      <c r="O240" s="116"/>
      <c r="P240" s="117"/>
      <c r="Q240" s="190"/>
      <c r="R240" s="114"/>
      <c r="S240" s="113"/>
      <c r="T240" s="62"/>
      <c r="U240" s="114"/>
      <c r="V240" s="146" t="s">
        <v>599</v>
      </c>
      <c r="W240" s="62" t="s">
        <v>30</v>
      </c>
      <c r="X240" s="62" t="s">
        <v>31</v>
      </c>
      <c r="Y240" s="39" t="s">
        <v>1468</v>
      </c>
      <c r="Z240" s="39"/>
      <c r="AA240" s="143"/>
      <c r="AB240" s="39"/>
      <c r="AC240" s="170"/>
      <c r="AD240" s="116"/>
      <c r="AE240" s="116"/>
      <c r="AF240" s="144"/>
      <c r="AG240" s="116">
        <v>1</v>
      </c>
      <c r="AH240" s="203">
        <v>1</v>
      </c>
      <c r="AI240" s="116">
        <v>1</v>
      </c>
      <c r="AJ240" s="116">
        <v>1</v>
      </c>
      <c r="AK240" s="116">
        <v>1</v>
      </c>
      <c r="AL240" s="203">
        <v>1</v>
      </c>
    </row>
    <row r="241" spans="1:38" s="2" customFormat="1" ht="30" customHeight="1">
      <c r="A241" s="142">
        <f t="shared" si="3"/>
        <v>233</v>
      </c>
      <c r="B241" s="113"/>
      <c r="C241" s="113"/>
      <c r="D241" s="113"/>
      <c r="E241" s="113"/>
      <c r="F241" s="113"/>
      <c r="G241" s="113">
        <v>5</v>
      </c>
      <c r="H241" s="113"/>
      <c r="I241" s="113"/>
      <c r="J241" s="113"/>
      <c r="K241" s="39"/>
      <c r="L241" s="147" t="s">
        <v>1683</v>
      </c>
      <c r="M241" s="116" t="s">
        <v>1345</v>
      </c>
      <c r="N241" s="116"/>
      <c r="O241" s="116" t="s">
        <v>292</v>
      </c>
      <c r="P241" s="117" t="s">
        <v>56</v>
      </c>
      <c r="Q241" s="190"/>
      <c r="R241" s="114" t="s">
        <v>1344</v>
      </c>
      <c r="S241" s="138"/>
      <c r="T241" s="62"/>
      <c r="U241" s="139"/>
      <c r="V241" s="119" t="s">
        <v>1344</v>
      </c>
      <c r="W241" s="62" t="s">
        <v>30</v>
      </c>
      <c r="X241" s="62" t="s">
        <v>31</v>
      </c>
      <c r="Y241" s="62" t="s">
        <v>69</v>
      </c>
      <c r="Z241" s="143" t="s">
        <v>87</v>
      </c>
      <c r="AA241" s="143" t="s">
        <v>301</v>
      </c>
      <c r="AB241" s="138"/>
      <c r="AC241" s="140">
        <v>0.1426</v>
      </c>
      <c r="AD241" s="116" t="s">
        <v>60</v>
      </c>
      <c r="AE241" s="116"/>
      <c r="AF241" s="144"/>
      <c r="AG241" s="116">
        <v>1</v>
      </c>
      <c r="AH241" s="203">
        <v>1</v>
      </c>
      <c r="AI241" s="116">
        <v>1</v>
      </c>
      <c r="AJ241" s="116">
        <v>1</v>
      </c>
      <c r="AK241" s="116">
        <v>1</v>
      </c>
      <c r="AL241" s="203">
        <v>1</v>
      </c>
    </row>
    <row r="242" spans="1:38" s="2" customFormat="1" ht="30" customHeight="1">
      <c r="A242" s="142">
        <f t="shared" si="3"/>
        <v>234</v>
      </c>
      <c r="B242" s="113"/>
      <c r="C242" s="113"/>
      <c r="D242" s="113"/>
      <c r="E242" s="113"/>
      <c r="F242" s="113">
        <v>4</v>
      </c>
      <c r="G242" s="113"/>
      <c r="H242" s="113"/>
      <c r="I242" s="113"/>
      <c r="J242" s="113"/>
      <c r="K242" s="39"/>
      <c r="L242" s="114" t="s">
        <v>929</v>
      </c>
      <c r="M242" s="116" t="s">
        <v>458</v>
      </c>
      <c r="N242" s="116"/>
      <c r="O242" s="116" t="s">
        <v>148</v>
      </c>
      <c r="P242" s="117" t="s">
        <v>56</v>
      </c>
      <c r="Q242" s="190"/>
      <c r="R242" s="114" t="s">
        <v>292</v>
      </c>
      <c r="S242" s="138" t="s">
        <v>618</v>
      </c>
      <c r="T242" s="62" t="s">
        <v>30</v>
      </c>
      <c r="U242" s="113" t="s">
        <v>457</v>
      </c>
      <c r="V242" s="119" t="s">
        <v>603</v>
      </c>
      <c r="W242" s="62" t="s">
        <v>31</v>
      </c>
      <c r="X242" s="62" t="s">
        <v>30</v>
      </c>
      <c r="Y242" s="62" t="s">
        <v>69</v>
      </c>
      <c r="Z242" s="143" t="s">
        <v>87</v>
      </c>
      <c r="AA242" s="143" t="s">
        <v>301</v>
      </c>
      <c r="AB242" s="138"/>
      <c r="AC242" s="140">
        <v>0.12690000000000001</v>
      </c>
      <c r="AD242" s="116" t="s">
        <v>60</v>
      </c>
      <c r="AE242" s="116" t="s">
        <v>68</v>
      </c>
      <c r="AF242" s="144"/>
      <c r="AG242" s="116">
        <v>1</v>
      </c>
      <c r="AH242" s="203">
        <v>1</v>
      </c>
      <c r="AI242" s="116">
        <v>1</v>
      </c>
      <c r="AJ242" s="116">
        <v>1</v>
      </c>
      <c r="AK242" s="116">
        <v>1</v>
      </c>
      <c r="AL242" s="203">
        <v>1</v>
      </c>
    </row>
    <row r="243" spans="1:38" s="2" customFormat="1" ht="30" customHeight="1">
      <c r="A243" s="142">
        <f t="shared" si="3"/>
        <v>235</v>
      </c>
      <c r="B243" s="113"/>
      <c r="C243" s="113"/>
      <c r="D243" s="113"/>
      <c r="E243" s="113"/>
      <c r="F243" s="113">
        <v>4</v>
      </c>
      <c r="G243" s="113"/>
      <c r="H243" s="113"/>
      <c r="I243" s="113"/>
      <c r="J243" s="113"/>
      <c r="K243" s="39"/>
      <c r="L243" s="39" t="s">
        <v>1443</v>
      </c>
      <c r="M243" s="116" t="s">
        <v>1444</v>
      </c>
      <c r="N243" s="151" t="s">
        <v>945</v>
      </c>
      <c r="O243" s="116"/>
      <c r="P243" s="117"/>
      <c r="Q243" s="190"/>
      <c r="R243" s="114"/>
      <c r="S243" s="138"/>
      <c r="T243" s="62"/>
      <c r="U243" s="113"/>
      <c r="V243" s="119"/>
      <c r="W243" s="62" t="s">
        <v>31</v>
      </c>
      <c r="X243" s="62" t="s">
        <v>30</v>
      </c>
      <c r="Y243" s="120" t="s">
        <v>1424</v>
      </c>
      <c r="Z243" s="143"/>
      <c r="AA243" s="143"/>
      <c r="AB243" s="138"/>
      <c r="AC243" s="140"/>
      <c r="AD243" s="116"/>
      <c r="AE243" s="116"/>
      <c r="AF243" s="144"/>
      <c r="AG243" s="116">
        <v>1</v>
      </c>
      <c r="AH243" s="203">
        <v>1</v>
      </c>
      <c r="AI243" s="116">
        <v>1</v>
      </c>
      <c r="AJ243" s="116">
        <v>0</v>
      </c>
      <c r="AK243" s="116">
        <v>0</v>
      </c>
      <c r="AL243" s="203">
        <v>0</v>
      </c>
    </row>
    <row r="244" spans="1:38" s="2" customFormat="1" ht="30" customHeight="1">
      <c r="A244" s="142">
        <f t="shared" si="3"/>
        <v>236</v>
      </c>
      <c r="B244" s="113"/>
      <c r="C244" s="113"/>
      <c r="D244" s="113"/>
      <c r="E244" s="113"/>
      <c r="F244" s="113">
        <v>4</v>
      </c>
      <c r="G244" s="113"/>
      <c r="H244" s="113"/>
      <c r="I244" s="113"/>
      <c r="J244" s="113"/>
      <c r="K244" s="39"/>
      <c r="L244" s="39" t="s">
        <v>1445</v>
      </c>
      <c r="M244" s="116" t="s">
        <v>1446</v>
      </c>
      <c r="N244" s="151" t="s">
        <v>945</v>
      </c>
      <c r="O244" s="116"/>
      <c r="P244" s="117"/>
      <c r="Q244" s="190"/>
      <c r="R244" s="114"/>
      <c r="S244" s="138"/>
      <c r="T244" s="62"/>
      <c r="U244" s="113"/>
      <c r="V244" s="119"/>
      <c r="W244" s="62" t="s">
        <v>31</v>
      </c>
      <c r="X244" s="62" t="s">
        <v>30</v>
      </c>
      <c r="Y244" s="120" t="s">
        <v>1424</v>
      </c>
      <c r="Z244" s="143"/>
      <c r="AA244" s="143"/>
      <c r="AB244" s="138"/>
      <c r="AC244" s="140"/>
      <c r="AD244" s="116"/>
      <c r="AE244" s="116"/>
      <c r="AF244" s="144"/>
      <c r="AG244" s="116">
        <v>0</v>
      </c>
      <c r="AH244" s="203">
        <v>0</v>
      </c>
      <c r="AI244" s="116">
        <v>0</v>
      </c>
      <c r="AJ244" s="116">
        <v>1</v>
      </c>
      <c r="AK244" s="116">
        <v>1</v>
      </c>
      <c r="AL244" s="203">
        <v>1</v>
      </c>
    </row>
    <row r="245" spans="1:38" s="2" customFormat="1" ht="30" customHeight="1">
      <c r="A245" s="142">
        <f t="shared" si="3"/>
        <v>237</v>
      </c>
      <c r="B245" s="113"/>
      <c r="C245" s="113"/>
      <c r="D245" s="113"/>
      <c r="E245" s="113"/>
      <c r="F245" s="113"/>
      <c r="G245" s="113">
        <v>5</v>
      </c>
      <c r="H245" s="113"/>
      <c r="I245" s="113"/>
      <c r="J245" s="113"/>
      <c r="K245" s="39"/>
      <c r="L245" s="114" t="s">
        <v>938</v>
      </c>
      <c r="M245" s="116" t="s">
        <v>939</v>
      </c>
      <c r="N245" s="151" t="s">
        <v>945</v>
      </c>
      <c r="O245" s="116"/>
      <c r="P245" s="117" t="s">
        <v>56</v>
      </c>
      <c r="Q245" s="190"/>
      <c r="R245" s="114" t="s">
        <v>1176</v>
      </c>
      <c r="S245" s="138" t="s">
        <v>618</v>
      </c>
      <c r="T245" s="62" t="s">
        <v>30</v>
      </c>
      <c r="U245" s="114" t="s">
        <v>930</v>
      </c>
      <c r="V245" s="119" t="s">
        <v>592</v>
      </c>
      <c r="W245" s="62" t="s">
        <v>31</v>
      </c>
      <c r="X245" s="62" t="s">
        <v>30</v>
      </c>
      <c r="Y245" s="62" t="s">
        <v>61</v>
      </c>
      <c r="Z245" s="143" t="s">
        <v>58</v>
      </c>
      <c r="AA245" s="143" t="s">
        <v>59</v>
      </c>
      <c r="AB245" s="138" t="s">
        <v>232</v>
      </c>
      <c r="AC245" s="140">
        <f>AC247+AC248*3</f>
        <v>0.52778000000000003</v>
      </c>
      <c r="AD245" s="116" t="s">
        <v>60</v>
      </c>
      <c r="AE245" s="116" t="s">
        <v>68</v>
      </c>
      <c r="AF245" s="144"/>
      <c r="AG245" s="116">
        <v>1</v>
      </c>
      <c r="AH245" s="203">
        <v>1</v>
      </c>
      <c r="AI245" s="116">
        <v>1</v>
      </c>
      <c r="AJ245" s="116">
        <v>0</v>
      </c>
      <c r="AK245" s="116">
        <v>0</v>
      </c>
      <c r="AL245" s="203">
        <v>0</v>
      </c>
    </row>
    <row r="246" spans="1:38" s="2" customFormat="1" ht="30" customHeight="1">
      <c r="A246" s="142">
        <f t="shared" si="3"/>
        <v>238</v>
      </c>
      <c r="B246" s="113"/>
      <c r="C246" s="113"/>
      <c r="D246" s="113"/>
      <c r="E246" s="113"/>
      <c r="F246" s="113"/>
      <c r="G246" s="113">
        <v>5</v>
      </c>
      <c r="H246" s="113"/>
      <c r="I246" s="113"/>
      <c r="J246" s="113"/>
      <c r="K246" s="39"/>
      <c r="L246" s="114" t="s">
        <v>936</v>
      </c>
      <c r="M246" s="116" t="s">
        <v>937</v>
      </c>
      <c r="N246" s="151" t="s">
        <v>948</v>
      </c>
      <c r="O246" s="116"/>
      <c r="P246" s="117" t="s">
        <v>56</v>
      </c>
      <c r="Q246" s="190"/>
      <c r="R246" s="114" t="s">
        <v>1176</v>
      </c>
      <c r="S246" s="138" t="s">
        <v>618</v>
      </c>
      <c r="T246" s="62" t="s">
        <v>30</v>
      </c>
      <c r="U246" s="114" t="s">
        <v>533</v>
      </c>
      <c r="V246" s="119" t="s">
        <v>592</v>
      </c>
      <c r="W246" s="62" t="s">
        <v>31</v>
      </c>
      <c r="X246" s="62" t="s">
        <v>30</v>
      </c>
      <c r="Y246" s="62" t="s">
        <v>61</v>
      </c>
      <c r="Z246" s="143" t="s">
        <v>58</v>
      </c>
      <c r="AA246" s="143" t="s">
        <v>59</v>
      </c>
      <c r="AB246" s="138" t="s">
        <v>232</v>
      </c>
      <c r="AC246" s="140">
        <f>AC245</f>
        <v>0.52778000000000003</v>
      </c>
      <c r="AD246" s="116" t="s">
        <v>60</v>
      </c>
      <c r="AE246" s="150" t="s">
        <v>293</v>
      </c>
      <c r="AF246" s="144"/>
      <c r="AG246" s="116">
        <v>0</v>
      </c>
      <c r="AH246" s="203">
        <v>0</v>
      </c>
      <c r="AI246" s="116">
        <v>0</v>
      </c>
      <c r="AJ246" s="116">
        <v>1</v>
      </c>
      <c r="AK246" s="116">
        <v>1</v>
      </c>
      <c r="AL246" s="203">
        <v>1</v>
      </c>
    </row>
    <row r="247" spans="1:38" s="2" customFormat="1" ht="30" customHeight="1">
      <c r="A247" s="142">
        <f t="shared" si="3"/>
        <v>239</v>
      </c>
      <c r="B247" s="113"/>
      <c r="C247" s="113"/>
      <c r="D247" s="113"/>
      <c r="E247" s="113"/>
      <c r="F247" s="113"/>
      <c r="G247" s="113"/>
      <c r="H247" s="113">
        <v>6</v>
      </c>
      <c r="I247" s="113"/>
      <c r="J247" s="113"/>
      <c r="K247" s="39"/>
      <c r="L247" s="114" t="s">
        <v>563</v>
      </c>
      <c r="M247" s="116" t="s">
        <v>541</v>
      </c>
      <c r="N247" s="116"/>
      <c r="O247" s="116" t="s">
        <v>292</v>
      </c>
      <c r="P247" s="117" t="s">
        <v>56</v>
      </c>
      <c r="Q247" s="190"/>
      <c r="R247" s="114" t="s">
        <v>1177</v>
      </c>
      <c r="S247" s="138" t="s">
        <v>618</v>
      </c>
      <c r="T247" s="62" t="s">
        <v>30</v>
      </c>
      <c r="U247" s="139" t="s">
        <v>788</v>
      </c>
      <c r="V247" s="119" t="s">
        <v>600</v>
      </c>
      <c r="W247" s="62" t="s">
        <v>31</v>
      </c>
      <c r="X247" s="62" t="s">
        <v>30</v>
      </c>
      <c r="Y247" s="62" t="s">
        <v>69</v>
      </c>
      <c r="Z247" s="143" t="s">
        <v>233</v>
      </c>
      <c r="AA247" s="143" t="s">
        <v>80</v>
      </c>
      <c r="AB247" s="138" t="s">
        <v>232</v>
      </c>
      <c r="AC247" s="140">
        <v>0.51229999999999998</v>
      </c>
      <c r="AD247" s="116" t="s">
        <v>59</v>
      </c>
      <c r="AE247" s="116" t="s">
        <v>68</v>
      </c>
      <c r="AF247" s="144"/>
      <c r="AG247" s="116">
        <v>1</v>
      </c>
      <c r="AH247" s="203">
        <v>1</v>
      </c>
      <c r="AI247" s="116">
        <v>1</v>
      </c>
      <c r="AJ247" s="116">
        <v>1</v>
      </c>
      <c r="AK247" s="116">
        <v>1</v>
      </c>
      <c r="AL247" s="203">
        <v>1</v>
      </c>
    </row>
    <row r="248" spans="1:38" s="2" customFormat="1" ht="30" customHeight="1">
      <c r="A248" s="142">
        <f t="shared" si="3"/>
        <v>240</v>
      </c>
      <c r="B248" s="113"/>
      <c r="C248" s="113"/>
      <c r="D248" s="113"/>
      <c r="E248" s="113"/>
      <c r="F248" s="113"/>
      <c r="G248" s="113"/>
      <c r="H248" s="113">
        <v>6</v>
      </c>
      <c r="I248" s="113"/>
      <c r="J248" s="113"/>
      <c r="K248" s="39"/>
      <c r="L248" s="151" t="s">
        <v>935</v>
      </c>
      <c r="M248" s="151" t="s">
        <v>807</v>
      </c>
      <c r="N248" s="174" t="s">
        <v>1022</v>
      </c>
      <c r="O248" s="116"/>
      <c r="P248" s="117" t="s">
        <v>56</v>
      </c>
      <c r="Q248" s="158"/>
      <c r="R248" s="114" t="s">
        <v>292</v>
      </c>
      <c r="S248" s="114" t="s">
        <v>619</v>
      </c>
      <c r="T248" s="62" t="s">
        <v>31</v>
      </c>
      <c r="U248" s="113" t="s">
        <v>81</v>
      </c>
      <c r="V248" s="151" t="s">
        <v>59</v>
      </c>
      <c r="W248" s="62" t="s">
        <v>31</v>
      </c>
      <c r="X248" s="62" t="s">
        <v>30</v>
      </c>
      <c r="Y248" s="62" t="s">
        <v>81</v>
      </c>
      <c r="Z248" s="143" t="s">
        <v>59</v>
      </c>
      <c r="AA248" s="143"/>
      <c r="AB248" s="138"/>
      <c r="AC248" s="140">
        <v>5.1599999999999997E-3</v>
      </c>
      <c r="AD248" s="116" t="s">
        <v>59</v>
      </c>
      <c r="AE248" s="116" t="s">
        <v>68</v>
      </c>
      <c r="AF248" s="144"/>
      <c r="AG248" s="116">
        <v>3</v>
      </c>
      <c r="AH248" s="203">
        <v>3</v>
      </c>
      <c r="AI248" s="116">
        <v>3</v>
      </c>
      <c r="AJ248" s="116">
        <v>3</v>
      </c>
      <c r="AK248" s="116">
        <v>3</v>
      </c>
      <c r="AL248" s="203">
        <v>3</v>
      </c>
    </row>
    <row r="249" spans="1:38" s="2" customFormat="1" ht="30" customHeight="1">
      <c r="A249" s="142">
        <f t="shared" si="3"/>
        <v>241</v>
      </c>
      <c r="B249" s="113"/>
      <c r="C249" s="113"/>
      <c r="D249" s="113"/>
      <c r="E249" s="113"/>
      <c r="F249" s="113">
        <v>4</v>
      </c>
      <c r="G249" s="113"/>
      <c r="H249" s="113"/>
      <c r="I249" s="113"/>
      <c r="J249" s="113"/>
      <c r="K249" s="39"/>
      <c r="L249" s="173" t="s">
        <v>1681</v>
      </c>
      <c r="M249" s="151" t="s">
        <v>1682</v>
      </c>
      <c r="N249" s="151" t="s">
        <v>1447</v>
      </c>
      <c r="O249" s="158"/>
      <c r="P249" s="117"/>
      <c r="Q249" s="158"/>
      <c r="R249" s="114"/>
      <c r="S249" s="138"/>
      <c r="T249" s="62"/>
      <c r="U249" s="114"/>
      <c r="V249" s="119"/>
      <c r="W249" s="62" t="s">
        <v>30</v>
      </c>
      <c r="X249" s="62" t="s">
        <v>31</v>
      </c>
      <c r="Y249" s="120" t="s">
        <v>1424</v>
      </c>
      <c r="Z249" s="143"/>
      <c r="AA249" s="143" t="s">
        <v>59</v>
      </c>
      <c r="AB249" s="138"/>
      <c r="AC249" s="140">
        <v>0.1326</v>
      </c>
      <c r="AD249" s="116"/>
      <c r="AE249" s="116"/>
      <c r="AF249" s="144"/>
      <c r="AG249" s="116">
        <v>1</v>
      </c>
      <c r="AH249" s="203">
        <v>1</v>
      </c>
      <c r="AI249" s="116">
        <v>1</v>
      </c>
      <c r="AJ249" s="116">
        <v>0</v>
      </c>
      <c r="AK249" s="116">
        <v>0</v>
      </c>
      <c r="AL249" s="203">
        <v>0</v>
      </c>
    </row>
    <row r="250" spans="1:38" s="2" customFormat="1" ht="30" customHeight="1">
      <c r="A250" s="142">
        <f t="shared" si="3"/>
        <v>242</v>
      </c>
      <c r="B250" s="113"/>
      <c r="C250" s="113"/>
      <c r="D250" s="113"/>
      <c r="E250" s="113"/>
      <c r="F250" s="113">
        <v>4</v>
      </c>
      <c r="G250" s="113"/>
      <c r="H250" s="113"/>
      <c r="I250" s="113"/>
      <c r="J250" s="113"/>
      <c r="K250" s="39"/>
      <c r="L250" s="173" t="s">
        <v>1469</v>
      </c>
      <c r="M250" s="116" t="s">
        <v>1471</v>
      </c>
      <c r="N250" s="151" t="s">
        <v>1447</v>
      </c>
      <c r="O250" s="116"/>
      <c r="P250" s="117"/>
      <c r="Q250" s="158"/>
      <c r="R250" s="114"/>
      <c r="S250" s="138"/>
      <c r="T250" s="62"/>
      <c r="U250" s="114"/>
      <c r="V250" s="119"/>
      <c r="W250" s="62" t="s">
        <v>30</v>
      </c>
      <c r="X250" s="62" t="s">
        <v>31</v>
      </c>
      <c r="Y250" s="120" t="s">
        <v>1424</v>
      </c>
      <c r="Z250" s="143"/>
      <c r="AA250" s="143" t="s">
        <v>59</v>
      </c>
      <c r="AB250" s="138"/>
      <c r="AC250" s="140">
        <v>0.1326</v>
      </c>
      <c r="AD250" s="116"/>
      <c r="AE250" s="116"/>
      <c r="AF250" s="144"/>
      <c r="AG250" s="116">
        <v>0</v>
      </c>
      <c r="AH250" s="203">
        <v>0</v>
      </c>
      <c r="AI250" s="116">
        <v>0</v>
      </c>
      <c r="AJ250" s="116">
        <v>1</v>
      </c>
      <c r="AK250" s="116">
        <v>1</v>
      </c>
      <c r="AL250" s="203">
        <v>1</v>
      </c>
    </row>
    <row r="251" spans="1:38" s="2" customFormat="1" ht="30" customHeight="1">
      <c r="A251" s="142">
        <f t="shared" si="3"/>
        <v>243</v>
      </c>
      <c r="B251" s="113"/>
      <c r="C251" s="113"/>
      <c r="D251" s="113"/>
      <c r="E251" s="113"/>
      <c r="F251" s="113"/>
      <c r="G251" s="113">
        <v>5</v>
      </c>
      <c r="H251" s="113"/>
      <c r="I251" s="113"/>
      <c r="J251" s="113"/>
      <c r="K251" s="39"/>
      <c r="L251" s="147" t="s">
        <v>1376</v>
      </c>
      <c r="M251" s="151" t="s">
        <v>871</v>
      </c>
      <c r="N251" s="151" t="s">
        <v>1342</v>
      </c>
      <c r="O251" s="116" t="s">
        <v>292</v>
      </c>
      <c r="P251" s="117" t="s">
        <v>56</v>
      </c>
      <c r="Q251" s="190"/>
      <c r="R251" s="114" t="s">
        <v>1344</v>
      </c>
      <c r="S251" s="138"/>
      <c r="T251" s="62"/>
      <c r="U251" s="114"/>
      <c r="V251" s="119" t="s">
        <v>600</v>
      </c>
      <c r="W251" s="62" t="s">
        <v>30</v>
      </c>
      <c r="X251" s="62" t="s">
        <v>31</v>
      </c>
      <c r="Y251" s="62" t="s">
        <v>61</v>
      </c>
      <c r="Z251" s="143" t="s">
        <v>58</v>
      </c>
      <c r="AA251" s="143" t="s">
        <v>59</v>
      </c>
      <c r="AB251" s="138"/>
      <c r="AC251" s="140">
        <v>0.1326</v>
      </c>
      <c r="AD251" s="116" t="s">
        <v>60</v>
      </c>
      <c r="AE251" s="150"/>
      <c r="AF251" s="144"/>
      <c r="AG251" s="116">
        <v>1</v>
      </c>
      <c r="AH251" s="203">
        <v>1</v>
      </c>
      <c r="AI251" s="116">
        <v>1</v>
      </c>
      <c r="AJ251" s="116">
        <v>0</v>
      </c>
      <c r="AK251" s="116">
        <v>0</v>
      </c>
      <c r="AL251" s="203">
        <v>0</v>
      </c>
    </row>
    <row r="252" spans="1:38" s="2" customFormat="1" ht="30" customHeight="1">
      <c r="A252" s="142">
        <f t="shared" si="3"/>
        <v>244</v>
      </c>
      <c r="B252" s="113"/>
      <c r="C252" s="113"/>
      <c r="D252" s="113"/>
      <c r="E252" s="113"/>
      <c r="F252" s="113"/>
      <c r="G252" s="113">
        <v>5</v>
      </c>
      <c r="H252" s="113"/>
      <c r="I252" s="113"/>
      <c r="J252" s="113"/>
      <c r="K252" s="39"/>
      <c r="L252" s="147" t="s">
        <v>1377</v>
      </c>
      <c r="M252" s="116" t="s">
        <v>1341</v>
      </c>
      <c r="N252" s="151" t="s">
        <v>1342</v>
      </c>
      <c r="O252" s="116" t="s">
        <v>292</v>
      </c>
      <c r="P252" s="117" t="s">
        <v>56</v>
      </c>
      <c r="Q252" s="190"/>
      <c r="R252" s="114" t="s">
        <v>1344</v>
      </c>
      <c r="S252" s="138"/>
      <c r="T252" s="62"/>
      <c r="U252" s="114"/>
      <c r="V252" s="119" t="s">
        <v>600</v>
      </c>
      <c r="W252" s="62" t="s">
        <v>30</v>
      </c>
      <c r="X252" s="62" t="s">
        <v>31</v>
      </c>
      <c r="Y252" s="62" t="s">
        <v>61</v>
      </c>
      <c r="Z252" s="143" t="s">
        <v>58</v>
      </c>
      <c r="AA252" s="143" t="s">
        <v>59</v>
      </c>
      <c r="AB252" s="138"/>
      <c r="AC252" s="140">
        <v>0.1326</v>
      </c>
      <c r="AD252" s="116" t="s">
        <v>60</v>
      </c>
      <c r="AE252" s="150"/>
      <c r="AF252" s="144"/>
      <c r="AG252" s="116">
        <v>0</v>
      </c>
      <c r="AH252" s="203">
        <v>0</v>
      </c>
      <c r="AI252" s="116">
        <v>0</v>
      </c>
      <c r="AJ252" s="116">
        <v>1</v>
      </c>
      <c r="AK252" s="116">
        <v>1</v>
      </c>
      <c r="AL252" s="203">
        <v>1</v>
      </c>
    </row>
    <row r="253" spans="1:38" s="2" customFormat="1" ht="30" customHeight="1">
      <c r="A253" s="142">
        <f t="shared" si="3"/>
        <v>245</v>
      </c>
      <c r="B253" s="113"/>
      <c r="C253" s="113"/>
      <c r="D253" s="113"/>
      <c r="E253" s="113"/>
      <c r="F253" s="113"/>
      <c r="G253" s="113"/>
      <c r="H253" s="113">
        <v>6</v>
      </c>
      <c r="I253" s="113"/>
      <c r="J253" s="113"/>
      <c r="K253" s="39"/>
      <c r="L253" s="147" t="s">
        <v>1378</v>
      </c>
      <c r="M253" s="151" t="s">
        <v>933</v>
      </c>
      <c r="N253" s="151" t="s">
        <v>1342</v>
      </c>
      <c r="O253" s="116" t="s">
        <v>292</v>
      </c>
      <c r="P253" s="117" t="s">
        <v>56</v>
      </c>
      <c r="Q253" s="190"/>
      <c r="R253" s="114" t="s">
        <v>1343</v>
      </c>
      <c r="S253" s="138" t="s">
        <v>618</v>
      </c>
      <c r="T253" s="62" t="s">
        <v>30</v>
      </c>
      <c r="U253" s="113"/>
      <c r="V253" s="119" t="s">
        <v>600</v>
      </c>
      <c r="W253" s="62" t="s">
        <v>30</v>
      </c>
      <c r="X253" s="62" t="s">
        <v>31</v>
      </c>
      <c r="Y253" s="62" t="s">
        <v>69</v>
      </c>
      <c r="Z253" s="143" t="s">
        <v>162</v>
      </c>
      <c r="AA253" s="143" t="s">
        <v>118</v>
      </c>
      <c r="AB253" s="138"/>
      <c r="AC253" s="140">
        <v>0.122</v>
      </c>
      <c r="AD253" s="116"/>
      <c r="AE253" s="150"/>
      <c r="AF253" s="144"/>
      <c r="AG253" s="116">
        <v>1</v>
      </c>
      <c r="AH253" s="203">
        <v>1</v>
      </c>
      <c r="AI253" s="116">
        <v>1</v>
      </c>
      <c r="AJ253" s="116">
        <v>0</v>
      </c>
      <c r="AK253" s="116">
        <v>0</v>
      </c>
      <c r="AL253" s="203">
        <v>0</v>
      </c>
    </row>
    <row r="254" spans="1:38" s="2" customFormat="1" ht="30" customHeight="1">
      <c r="A254" s="142">
        <f t="shared" si="3"/>
        <v>246</v>
      </c>
      <c r="B254" s="113"/>
      <c r="C254" s="113"/>
      <c r="D254" s="113"/>
      <c r="E254" s="113"/>
      <c r="F254" s="113"/>
      <c r="G254" s="113"/>
      <c r="H254" s="113">
        <v>6</v>
      </c>
      <c r="I254" s="113"/>
      <c r="J254" s="113"/>
      <c r="K254" s="39"/>
      <c r="L254" s="147" t="s">
        <v>1379</v>
      </c>
      <c r="M254" s="116" t="s">
        <v>932</v>
      </c>
      <c r="N254" s="151" t="s">
        <v>1342</v>
      </c>
      <c r="O254" s="116" t="s">
        <v>292</v>
      </c>
      <c r="P254" s="117" t="s">
        <v>56</v>
      </c>
      <c r="Q254" s="190"/>
      <c r="R254" s="114" t="s">
        <v>1343</v>
      </c>
      <c r="S254" s="138" t="s">
        <v>618</v>
      </c>
      <c r="T254" s="62" t="s">
        <v>30</v>
      </c>
      <c r="U254" s="113"/>
      <c r="V254" s="119" t="s">
        <v>600</v>
      </c>
      <c r="W254" s="62" t="s">
        <v>30</v>
      </c>
      <c r="X254" s="62" t="s">
        <v>31</v>
      </c>
      <c r="Y254" s="62" t="s">
        <v>69</v>
      </c>
      <c r="Z254" s="143" t="s">
        <v>162</v>
      </c>
      <c r="AA254" s="143" t="s">
        <v>118</v>
      </c>
      <c r="AB254" s="138"/>
      <c r="AC254" s="140">
        <v>0.122</v>
      </c>
      <c r="AD254" s="116"/>
      <c r="AE254" s="150"/>
      <c r="AF254" s="144"/>
      <c r="AG254" s="116">
        <v>0</v>
      </c>
      <c r="AH254" s="203">
        <v>0</v>
      </c>
      <c r="AI254" s="116">
        <v>0</v>
      </c>
      <c r="AJ254" s="116">
        <v>1</v>
      </c>
      <c r="AK254" s="116">
        <v>1</v>
      </c>
      <c r="AL254" s="203">
        <v>1</v>
      </c>
    </row>
    <row r="255" spans="1:38" s="2" customFormat="1" ht="30" customHeight="1">
      <c r="A255" s="142">
        <f t="shared" si="3"/>
        <v>247</v>
      </c>
      <c r="B255" s="113"/>
      <c r="C255" s="113"/>
      <c r="D255" s="113"/>
      <c r="E255" s="113"/>
      <c r="F255" s="113"/>
      <c r="G255" s="113"/>
      <c r="H255" s="113">
        <v>6</v>
      </c>
      <c r="I255" s="113"/>
      <c r="J255" s="113"/>
      <c r="K255" s="39"/>
      <c r="L255" s="114" t="s">
        <v>934</v>
      </c>
      <c r="M255" s="116" t="s">
        <v>312</v>
      </c>
      <c r="N255" s="117" t="s">
        <v>313</v>
      </c>
      <c r="O255" s="116" t="s">
        <v>292</v>
      </c>
      <c r="P255" s="117" t="s">
        <v>56</v>
      </c>
      <c r="Q255" s="191"/>
      <c r="R255" s="114" t="s">
        <v>292</v>
      </c>
      <c r="S255" s="114" t="s">
        <v>619</v>
      </c>
      <c r="T255" s="62" t="s">
        <v>31</v>
      </c>
      <c r="U255" s="117" t="s">
        <v>81</v>
      </c>
      <c r="V255" s="151" t="s">
        <v>59</v>
      </c>
      <c r="W255" s="62" t="s">
        <v>31</v>
      </c>
      <c r="X255" s="62" t="s">
        <v>30</v>
      </c>
      <c r="Y255" s="62" t="s">
        <v>81</v>
      </c>
      <c r="Z255" s="143" t="s">
        <v>59</v>
      </c>
      <c r="AA255" s="143" t="s">
        <v>59</v>
      </c>
      <c r="AB255" s="151"/>
      <c r="AC255" s="160">
        <v>1.06E-2</v>
      </c>
      <c r="AD255" s="116" t="s">
        <v>59</v>
      </c>
      <c r="AE255" s="116" t="s">
        <v>68</v>
      </c>
      <c r="AF255" s="65"/>
      <c r="AG255" s="116">
        <v>1</v>
      </c>
      <c r="AH255" s="203">
        <v>1</v>
      </c>
      <c r="AI255" s="116">
        <v>1</v>
      </c>
      <c r="AJ255" s="116">
        <v>1</v>
      </c>
      <c r="AK255" s="116">
        <v>1</v>
      </c>
      <c r="AL255" s="203">
        <v>1</v>
      </c>
    </row>
    <row r="256" spans="1:38" s="2" customFormat="1" ht="30" customHeight="1">
      <c r="A256" s="142">
        <f t="shared" si="3"/>
        <v>248</v>
      </c>
      <c r="B256" s="113"/>
      <c r="C256" s="113"/>
      <c r="D256" s="113"/>
      <c r="E256" s="113"/>
      <c r="F256" s="113">
        <v>4</v>
      </c>
      <c r="G256" s="113"/>
      <c r="H256" s="113"/>
      <c r="I256" s="113"/>
      <c r="J256" s="113"/>
      <c r="K256" s="39"/>
      <c r="L256" s="114" t="s">
        <v>701</v>
      </c>
      <c r="M256" s="151" t="s">
        <v>703</v>
      </c>
      <c r="N256" s="151" t="s">
        <v>461</v>
      </c>
      <c r="O256" s="116" t="s">
        <v>292</v>
      </c>
      <c r="P256" s="117" t="s">
        <v>56</v>
      </c>
      <c r="Q256" s="158"/>
      <c r="R256" s="114" t="s">
        <v>292</v>
      </c>
      <c r="S256" s="114" t="s">
        <v>619</v>
      </c>
      <c r="T256" s="62" t="s">
        <v>31</v>
      </c>
      <c r="U256" s="113" t="s">
        <v>81</v>
      </c>
      <c r="V256" s="151" t="s">
        <v>59</v>
      </c>
      <c r="W256" s="62" t="s">
        <v>31</v>
      </c>
      <c r="X256" s="62" t="s">
        <v>30</v>
      </c>
      <c r="Y256" s="62" t="s">
        <v>81</v>
      </c>
      <c r="Z256" s="143" t="s">
        <v>59</v>
      </c>
      <c r="AA256" s="143"/>
      <c r="AB256" s="138"/>
      <c r="AC256" s="140"/>
      <c r="AD256" s="116" t="s">
        <v>59</v>
      </c>
      <c r="AE256" s="116" t="s">
        <v>68</v>
      </c>
      <c r="AF256" s="144"/>
      <c r="AG256" s="116">
        <v>3</v>
      </c>
      <c r="AH256" s="203">
        <v>3</v>
      </c>
      <c r="AI256" s="116">
        <v>3</v>
      </c>
      <c r="AJ256" s="116">
        <v>3</v>
      </c>
      <c r="AK256" s="116">
        <v>3</v>
      </c>
      <c r="AL256" s="203">
        <v>3</v>
      </c>
    </row>
    <row r="257" spans="1:38" s="2" customFormat="1" ht="30" customHeight="1">
      <c r="A257" s="142">
        <f t="shared" si="3"/>
        <v>249</v>
      </c>
      <c r="B257" s="113"/>
      <c r="C257" s="113"/>
      <c r="D257" s="113"/>
      <c r="E257" s="113"/>
      <c r="F257" s="113">
        <v>4</v>
      </c>
      <c r="G257" s="113"/>
      <c r="H257" s="113"/>
      <c r="I257" s="113"/>
      <c r="J257" s="113"/>
      <c r="K257" s="39"/>
      <c r="L257" s="39" t="s">
        <v>1448</v>
      </c>
      <c r="M257" s="175" t="s">
        <v>1449</v>
      </c>
      <c r="N257" s="117"/>
      <c r="O257" s="116" t="s">
        <v>292</v>
      </c>
      <c r="P257" s="117" t="s">
        <v>56</v>
      </c>
      <c r="Q257" s="158"/>
      <c r="R257" s="114"/>
      <c r="S257" s="114"/>
      <c r="T257" s="62"/>
      <c r="U257" s="113"/>
      <c r="V257" s="151"/>
      <c r="W257" s="62" t="s">
        <v>31</v>
      </c>
      <c r="X257" s="62" t="s">
        <v>30</v>
      </c>
      <c r="Y257" s="39" t="s">
        <v>1468</v>
      </c>
      <c r="Z257" s="143"/>
      <c r="AA257" s="143"/>
      <c r="AB257" s="138"/>
      <c r="AC257" s="160">
        <v>0.58750000000000002</v>
      </c>
      <c r="AD257" s="116"/>
      <c r="AE257" s="116"/>
      <c r="AF257" s="144"/>
      <c r="AG257" s="117">
        <v>2</v>
      </c>
      <c r="AH257" s="202">
        <v>2</v>
      </c>
      <c r="AI257" s="117">
        <v>2</v>
      </c>
      <c r="AJ257" s="117">
        <v>2</v>
      </c>
      <c r="AK257" s="117">
        <v>2</v>
      </c>
      <c r="AL257" s="202">
        <v>2</v>
      </c>
    </row>
    <row r="258" spans="1:38" s="2" customFormat="1" ht="30" customHeight="1">
      <c r="A258" s="142">
        <f t="shared" si="3"/>
        <v>250</v>
      </c>
      <c r="B258" s="113"/>
      <c r="C258" s="113"/>
      <c r="D258" s="113"/>
      <c r="E258" s="113"/>
      <c r="F258" s="113"/>
      <c r="G258" s="113">
        <v>5</v>
      </c>
      <c r="H258" s="113"/>
      <c r="I258" s="113"/>
      <c r="J258" s="113"/>
      <c r="K258" s="39"/>
      <c r="L258" s="114" t="s">
        <v>235</v>
      </c>
      <c r="M258" s="176" t="s">
        <v>1143</v>
      </c>
      <c r="N258" s="117"/>
      <c r="O258" s="116" t="s">
        <v>292</v>
      </c>
      <c r="P258" s="117" t="s">
        <v>56</v>
      </c>
      <c r="Q258" s="191"/>
      <c r="R258" s="114" t="s">
        <v>1177</v>
      </c>
      <c r="S258" s="138" t="s">
        <v>618</v>
      </c>
      <c r="T258" s="62" t="s">
        <v>30</v>
      </c>
      <c r="U258" s="139" t="s">
        <v>895</v>
      </c>
      <c r="V258" s="119" t="s">
        <v>604</v>
      </c>
      <c r="W258" s="62" t="s">
        <v>31</v>
      </c>
      <c r="X258" s="62" t="s">
        <v>30</v>
      </c>
      <c r="Y258" s="62" t="s">
        <v>69</v>
      </c>
      <c r="Z258" s="143" t="s">
        <v>193</v>
      </c>
      <c r="AA258" s="143" t="s">
        <v>194</v>
      </c>
      <c r="AB258" s="151" t="s">
        <v>236</v>
      </c>
      <c r="AC258" s="160">
        <v>0.58750000000000002</v>
      </c>
      <c r="AD258" s="116" t="s">
        <v>59</v>
      </c>
      <c r="AE258" s="116" t="s">
        <v>68</v>
      </c>
      <c r="AF258" s="65"/>
      <c r="AG258" s="117">
        <v>2</v>
      </c>
      <c r="AH258" s="202">
        <v>2</v>
      </c>
      <c r="AI258" s="117">
        <v>2</v>
      </c>
      <c r="AJ258" s="117">
        <v>2</v>
      </c>
      <c r="AK258" s="117">
        <v>2</v>
      </c>
      <c r="AL258" s="202">
        <v>2</v>
      </c>
    </row>
    <row r="259" spans="1:38" s="2" customFormat="1" ht="30" customHeight="1">
      <c r="A259" s="142">
        <f t="shared" si="3"/>
        <v>251</v>
      </c>
      <c r="B259" s="113"/>
      <c r="C259" s="113"/>
      <c r="D259" s="113"/>
      <c r="E259" s="113"/>
      <c r="F259" s="113">
        <v>4</v>
      </c>
      <c r="G259" s="113"/>
      <c r="H259" s="113"/>
      <c r="I259" s="113"/>
      <c r="J259" s="113"/>
      <c r="K259" s="39"/>
      <c r="L259" s="39" t="s">
        <v>1450</v>
      </c>
      <c r="M259" s="116" t="s">
        <v>1451</v>
      </c>
      <c r="N259" s="117"/>
      <c r="O259" s="116" t="s">
        <v>292</v>
      </c>
      <c r="P259" s="117" t="s">
        <v>56</v>
      </c>
      <c r="Q259" s="191"/>
      <c r="R259" s="114"/>
      <c r="S259" s="138"/>
      <c r="T259" s="62"/>
      <c r="U259" s="139"/>
      <c r="V259" s="119"/>
      <c r="W259" s="62" t="s">
        <v>31</v>
      </c>
      <c r="X259" s="62" t="s">
        <v>30</v>
      </c>
      <c r="Y259" s="39" t="s">
        <v>1468</v>
      </c>
      <c r="Z259" s="143"/>
      <c r="AA259" s="143"/>
      <c r="AB259" s="151"/>
      <c r="AC259" s="160">
        <f>AC260+AC261*2</f>
        <v>3.3037000000000001</v>
      </c>
      <c r="AD259" s="116"/>
      <c r="AE259" s="116"/>
      <c r="AF259" s="65"/>
      <c r="AG259" s="117">
        <v>1</v>
      </c>
      <c r="AH259" s="202">
        <v>1</v>
      </c>
      <c r="AI259" s="117">
        <v>1</v>
      </c>
      <c r="AJ259" s="117">
        <v>1</v>
      </c>
      <c r="AK259" s="117">
        <v>1</v>
      </c>
      <c r="AL259" s="202">
        <v>1</v>
      </c>
    </row>
    <row r="260" spans="1:38" s="2" customFormat="1" ht="30" customHeight="1">
      <c r="A260" s="142">
        <f t="shared" si="3"/>
        <v>252</v>
      </c>
      <c r="B260" s="113"/>
      <c r="C260" s="113"/>
      <c r="D260" s="113"/>
      <c r="E260" s="113"/>
      <c r="F260" s="113"/>
      <c r="G260" s="113">
        <v>5</v>
      </c>
      <c r="H260" s="113"/>
      <c r="I260" s="113"/>
      <c r="J260" s="113"/>
      <c r="K260" s="39"/>
      <c r="L260" s="114" t="s">
        <v>237</v>
      </c>
      <c r="M260" s="116" t="s">
        <v>238</v>
      </c>
      <c r="N260" s="117"/>
      <c r="O260" s="116" t="s">
        <v>292</v>
      </c>
      <c r="P260" s="117" t="s">
        <v>56</v>
      </c>
      <c r="Q260" s="191"/>
      <c r="R260" s="114" t="s">
        <v>292</v>
      </c>
      <c r="S260" s="138" t="s">
        <v>618</v>
      </c>
      <c r="T260" s="62" t="s">
        <v>30</v>
      </c>
      <c r="U260" s="117" t="s">
        <v>846</v>
      </c>
      <c r="V260" s="119" t="s">
        <v>603</v>
      </c>
      <c r="W260" s="62" t="s">
        <v>31</v>
      </c>
      <c r="X260" s="62" t="s">
        <v>30</v>
      </c>
      <c r="Y260" s="62" t="s">
        <v>61</v>
      </c>
      <c r="Z260" s="143" t="s">
        <v>58</v>
      </c>
      <c r="AA260" s="143"/>
      <c r="AB260" s="151"/>
      <c r="AC260" s="160">
        <f>AC261+AC262*2</f>
        <v>1.1231</v>
      </c>
      <c r="AD260" s="116" t="s">
        <v>60</v>
      </c>
      <c r="AE260" s="116" t="s">
        <v>68</v>
      </c>
      <c r="AF260" s="65"/>
      <c r="AG260" s="117">
        <v>1</v>
      </c>
      <c r="AH260" s="202">
        <v>1</v>
      </c>
      <c r="AI260" s="117">
        <v>1</v>
      </c>
      <c r="AJ260" s="117">
        <v>1</v>
      </c>
      <c r="AK260" s="117">
        <v>1</v>
      </c>
      <c r="AL260" s="202">
        <v>1</v>
      </c>
    </row>
    <row r="261" spans="1:38" s="2" customFormat="1" ht="30" customHeight="1">
      <c r="A261" s="142">
        <f t="shared" si="3"/>
        <v>253</v>
      </c>
      <c r="B261" s="113"/>
      <c r="C261" s="113"/>
      <c r="D261" s="113"/>
      <c r="E261" s="113"/>
      <c r="F261" s="113"/>
      <c r="G261" s="113"/>
      <c r="H261" s="113">
        <v>6</v>
      </c>
      <c r="I261" s="113"/>
      <c r="J261" s="113"/>
      <c r="K261" s="39"/>
      <c r="L261" s="114" t="s">
        <v>239</v>
      </c>
      <c r="M261" s="116" t="s">
        <v>1310</v>
      </c>
      <c r="N261" s="117"/>
      <c r="O261" s="116" t="s">
        <v>292</v>
      </c>
      <c r="P261" s="117" t="s">
        <v>56</v>
      </c>
      <c r="Q261" s="191"/>
      <c r="R261" s="114" t="s">
        <v>292</v>
      </c>
      <c r="S261" s="138" t="s">
        <v>618</v>
      </c>
      <c r="T261" s="62" t="s">
        <v>30</v>
      </c>
      <c r="U261" s="139" t="s">
        <v>847</v>
      </c>
      <c r="V261" s="119" t="s">
        <v>603</v>
      </c>
      <c r="W261" s="62" t="s">
        <v>31</v>
      </c>
      <c r="X261" s="62" t="s">
        <v>30</v>
      </c>
      <c r="Y261" s="62" t="s">
        <v>69</v>
      </c>
      <c r="Z261" s="143" t="s">
        <v>233</v>
      </c>
      <c r="AA261" s="143" t="s">
        <v>80</v>
      </c>
      <c r="AB261" s="151" t="s">
        <v>240</v>
      </c>
      <c r="AC261" s="160">
        <v>1.0903</v>
      </c>
      <c r="AD261" s="116" t="s">
        <v>59</v>
      </c>
      <c r="AE261" s="116" t="s">
        <v>68</v>
      </c>
      <c r="AF261" s="65"/>
      <c r="AG261" s="117">
        <v>1</v>
      </c>
      <c r="AH261" s="202">
        <v>1</v>
      </c>
      <c r="AI261" s="117">
        <v>1</v>
      </c>
      <c r="AJ261" s="117">
        <v>1</v>
      </c>
      <c r="AK261" s="117">
        <v>1</v>
      </c>
      <c r="AL261" s="202">
        <v>1</v>
      </c>
    </row>
    <row r="262" spans="1:38" s="2" customFormat="1" ht="30" customHeight="1">
      <c r="A262" s="142">
        <f t="shared" si="3"/>
        <v>254</v>
      </c>
      <c r="B262" s="113"/>
      <c r="C262" s="113"/>
      <c r="D262" s="113"/>
      <c r="E262" s="113"/>
      <c r="F262" s="113"/>
      <c r="G262" s="113"/>
      <c r="H262" s="113">
        <v>6</v>
      </c>
      <c r="I262" s="113"/>
      <c r="J262" s="113"/>
      <c r="K262" s="39"/>
      <c r="L262" s="114" t="s">
        <v>241</v>
      </c>
      <c r="M262" s="151" t="s">
        <v>242</v>
      </c>
      <c r="N262" s="117"/>
      <c r="O262" s="116" t="s">
        <v>148</v>
      </c>
      <c r="P262" s="117" t="s">
        <v>56</v>
      </c>
      <c r="Q262" s="191"/>
      <c r="R262" s="114" t="s">
        <v>292</v>
      </c>
      <c r="S262" s="138" t="s">
        <v>618</v>
      </c>
      <c r="T262" s="62" t="s">
        <v>30</v>
      </c>
      <c r="U262" s="139" t="s">
        <v>241</v>
      </c>
      <c r="V262" s="119" t="s">
        <v>603</v>
      </c>
      <c r="W262" s="62" t="s">
        <v>31</v>
      </c>
      <c r="X262" s="62" t="s">
        <v>30</v>
      </c>
      <c r="Y262" s="116" t="s">
        <v>108</v>
      </c>
      <c r="Z262" s="143" t="s">
        <v>331</v>
      </c>
      <c r="AA262" s="143" t="s">
        <v>332</v>
      </c>
      <c r="AB262" s="151" t="s">
        <v>462</v>
      </c>
      <c r="AC262" s="160">
        <v>1.6400000000000001E-2</v>
      </c>
      <c r="AD262" s="116" t="s">
        <v>59</v>
      </c>
      <c r="AE262" s="116" t="s">
        <v>68</v>
      </c>
      <c r="AF262" s="65"/>
      <c r="AG262" s="117">
        <v>2</v>
      </c>
      <c r="AH262" s="202">
        <v>2</v>
      </c>
      <c r="AI262" s="117">
        <v>2</v>
      </c>
      <c r="AJ262" s="117">
        <v>2</v>
      </c>
      <c r="AK262" s="117">
        <v>2</v>
      </c>
      <c r="AL262" s="202">
        <v>2</v>
      </c>
    </row>
    <row r="263" spans="1:38" s="2" customFormat="1" ht="30" customHeight="1">
      <c r="A263" s="142">
        <f t="shared" si="3"/>
        <v>255</v>
      </c>
      <c r="B263" s="113"/>
      <c r="C263" s="113"/>
      <c r="D263" s="113"/>
      <c r="E263" s="113"/>
      <c r="F263" s="113">
        <v>4</v>
      </c>
      <c r="G263" s="113"/>
      <c r="H263" s="113"/>
      <c r="I263" s="113"/>
      <c r="J263" s="113"/>
      <c r="K263" s="39"/>
      <c r="L263" s="114" t="s">
        <v>1148</v>
      </c>
      <c r="M263" s="172" t="s">
        <v>547</v>
      </c>
      <c r="N263" s="117"/>
      <c r="O263" s="116" t="s">
        <v>292</v>
      </c>
      <c r="P263" s="117" t="s">
        <v>56</v>
      </c>
      <c r="Q263" s="191"/>
      <c r="R263" s="114" t="s">
        <v>292</v>
      </c>
      <c r="S263" s="117" t="s">
        <v>613</v>
      </c>
      <c r="T263" s="62" t="s">
        <v>30</v>
      </c>
      <c r="U263" s="114" t="s">
        <v>1148</v>
      </c>
      <c r="V263" s="117" t="s">
        <v>599</v>
      </c>
      <c r="W263" s="62" t="s">
        <v>31</v>
      </c>
      <c r="X263" s="62" t="s">
        <v>30</v>
      </c>
      <c r="Y263" s="39" t="s">
        <v>1155</v>
      </c>
      <c r="Z263" s="39" t="s">
        <v>1153</v>
      </c>
      <c r="AA263" s="143" t="s">
        <v>59</v>
      </c>
      <c r="AB263" s="39" t="s">
        <v>616</v>
      </c>
      <c r="AC263" s="170">
        <v>6.0000000000000001E-3</v>
      </c>
      <c r="AD263" s="116" t="s">
        <v>59</v>
      </c>
      <c r="AE263" s="116" t="s">
        <v>68</v>
      </c>
      <c r="AF263" s="65"/>
      <c r="AG263" s="117">
        <v>2</v>
      </c>
      <c r="AH263" s="202">
        <v>2</v>
      </c>
      <c r="AI263" s="117">
        <v>2</v>
      </c>
      <c r="AJ263" s="117">
        <v>2</v>
      </c>
      <c r="AK263" s="117">
        <v>2</v>
      </c>
      <c r="AL263" s="202">
        <v>2</v>
      </c>
    </row>
    <row r="264" spans="1:38" s="2" customFormat="1" ht="30" customHeight="1">
      <c r="A264" s="142">
        <f t="shared" si="3"/>
        <v>256</v>
      </c>
      <c r="B264" s="113"/>
      <c r="C264" s="113"/>
      <c r="D264" s="113"/>
      <c r="E264" s="113"/>
      <c r="F264" s="113">
        <v>4</v>
      </c>
      <c r="G264" s="113"/>
      <c r="H264" s="113"/>
      <c r="I264" s="113"/>
      <c r="J264" s="113"/>
      <c r="K264" s="39"/>
      <c r="L264" s="39" t="s">
        <v>1452</v>
      </c>
      <c r="M264" s="151" t="s">
        <v>1453</v>
      </c>
      <c r="N264" s="117" t="s">
        <v>245</v>
      </c>
      <c r="O264" s="117"/>
      <c r="P264" s="117"/>
      <c r="Q264" s="191"/>
      <c r="R264" s="114"/>
      <c r="S264" s="117"/>
      <c r="T264" s="62"/>
      <c r="U264" s="114"/>
      <c r="V264" s="117"/>
      <c r="W264" s="62" t="s">
        <v>31</v>
      </c>
      <c r="X264" s="62" t="s">
        <v>30</v>
      </c>
      <c r="Y264" s="39" t="s">
        <v>1468</v>
      </c>
      <c r="Z264" s="39"/>
      <c r="AA264" s="143"/>
      <c r="AB264" s="39"/>
      <c r="AC264" s="160">
        <v>1.15E-2</v>
      </c>
      <c r="AD264" s="116"/>
      <c r="AE264" s="116"/>
      <c r="AF264" s="65"/>
      <c r="AG264" s="117">
        <v>4</v>
      </c>
      <c r="AH264" s="202">
        <v>4</v>
      </c>
      <c r="AI264" s="117">
        <v>4</v>
      </c>
      <c r="AJ264" s="117">
        <v>4</v>
      </c>
      <c r="AK264" s="117">
        <v>4</v>
      </c>
      <c r="AL264" s="202">
        <v>4</v>
      </c>
    </row>
    <row r="265" spans="1:38" s="2" customFormat="1" ht="30" customHeight="1">
      <c r="A265" s="142">
        <f t="shared" si="3"/>
        <v>257</v>
      </c>
      <c r="B265" s="113"/>
      <c r="C265" s="113"/>
      <c r="D265" s="113"/>
      <c r="E265" s="113"/>
      <c r="F265" s="113"/>
      <c r="G265" s="113">
        <v>5</v>
      </c>
      <c r="H265" s="113"/>
      <c r="I265" s="113"/>
      <c r="J265" s="113"/>
      <c r="K265" s="39"/>
      <c r="L265" s="114" t="s">
        <v>243</v>
      </c>
      <c r="M265" s="151" t="s">
        <v>244</v>
      </c>
      <c r="N265" s="117" t="s">
        <v>245</v>
      </c>
      <c r="O265" s="116" t="s">
        <v>148</v>
      </c>
      <c r="P265" s="117" t="s">
        <v>56</v>
      </c>
      <c r="Q265" s="191"/>
      <c r="R265" s="114" t="s">
        <v>292</v>
      </c>
      <c r="S265" s="138" t="s">
        <v>618</v>
      </c>
      <c r="T265" s="62" t="s">
        <v>30</v>
      </c>
      <c r="U265" s="117" t="s">
        <v>243</v>
      </c>
      <c r="V265" s="119" t="s">
        <v>603</v>
      </c>
      <c r="W265" s="62" t="s">
        <v>31</v>
      </c>
      <c r="X265" s="62" t="s">
        <v>30</v>
      </c>
      <c r="Y265" s="62" t="s">
        <v>69</v>
      </c>
      <c r="Z265" s="143" t="s">
        <v>96</v>
      </c>
      <c r="AA265" s="143" t="s">
        <v>256</v>
      </c>
      <c r="AB265" s="151" t="s">
        <v>463</v>
      </c>
      <c r="AC265" s="160">
        <v>1.15E-2</v>
      </c>
      <c r="AD265" s="116" t="s">
        <v>60</v>
      </c>
      <c r="AE265" s="116" t="s">
        <v>68</v>
      </c>
      <c r="AF265" s="65"/>
      <c r="AG265" s="117">
        <v>4</v>
      </c>
      <c r="AH265" s="202">
        <v>4</v>
      </c>
      <c r="AI265" s="117">
        <v>4</v>
      </c>
      <c r="AJ265" s="117">
        <v>4</v>
      </c>
      <c r="AK265" s="117">
        <v>4</v>
      </c>
      <c r="AL265" s="202">
        <v>4</v>
      </c>
    </row>
    <row r="266" spans="1:38" s="2" customFormat="1" ht="30" customHeight="1">
      <c r="A266" s="142">
        <f t="shared" si="3"/>
        <v>258</v>
      </c>
      <c r="B266" s="113"/>
      <c r="C266" s="113"/>
      <c r="D266" s="113"/>
      <c r="E266" s="113"/>
      <c r="F266" s="113">
        <v>4</v>
      </c>
      <c r="G266" s="113"/>
      <c r="H266" s="113"/>
      <c r="I266" s="113"/>
      <c r="J266" s="113"/>
      <c r="K266" s="39"/>
      <c r="L266" s="114" t="s">
        <v>1244</v>
      </c>
      <c r="M266" s="151" t="s">
        <v>1243</v>
      </c>
      <c r="N266" s="117" t="s">
        <v>1242</v>
      </c>
      <c r="O266" s="116" t="s">
        <v>148</v>
      </c>
      <c r="P266" s="117" t="s">
        <v>56</v>
      </c>
      <c r="Q266" s="191"/>
      <c r="R266" s="114" t="s">
        <v>292</v>
      </c>
      <c r="S266" s="114" t="s">
        <v>619</v>
      </c>
      <c r="T266" s="62" t="s">
        <v>31</v>
      </c>
      <c r="U266" s="117" t="s">
        <v>81</v>
      </c>
      <c r="V266" s="151" t="s">
        <v>59</v>
      </c>
      <c r="W266" s="62" t="s">
        <v>31</v>
      </c>
      <c r="X266" s="62" t="s">
        <v>30</v>
      </c>
      <c r="Y266" s="62" t="s">
        <v>81</v>
      </c>
      <c r="Z266" s="143" t="s">
        <v>1245</v>
      </c>
      <c r="AA266" s="151" t="s">
        <v>1246</v>
      </c>
      <c r="AB266" s="151"/>
      <c r="AC266" s="160">
        <v>2.3999999999999998E-3</v>
      </c>
      <c r="AD266" s="116" t="s">
        <v>59</v>
      </c>
      <c r="AE266" s="116" t="s">
        <v>68</v>
      </c>
      <c r="AF266" s="65"/>
      <c r="AG266" s="117">
        <v>4</v>
      </c>
      <c r="AH266" s="202">
        <v>4</v>
      </c>
      <c r="AI266" s="117">
        <v>4</v>
      </c>
      <c r="AJ266" s="117">
        <v>4</v>
      </c>
      <c r="AK266" s="117">
        <v>4</v>
      </c>
      <c r="AL266" s="202">
        <v>4</v>
      </c>
    </row>
    <row r="267" spans="1:38" s="2" customFormat="1" ht="30" customHeight="1">
      <c r="A267" s="142">
        <f t="shared" si="3"/>
        <v>259</v>
      </c>
      <c r="B267" s="113"/>
      <c r="C267" s="113"/>
      <c r="D267" s="113"/>
      <c r="E267" s="113"/>
      <c r="F267" s="113">
        <v>4</v>
      </c>
      <c r="G267" s="113"/>
      <c r="H267" s="113"/>
      <c r="I267" s="113"/>
      <c r="J267" s="113"/>
      <c r="K267" s="39"/>
      <c r="L267" s="114" t="s">
        <v>246</v>
      </c>
      <c r="M267" s="151" t="s">
        <v>827</v>
      </c>
      <c r="N267" s="117" t="s">
        <v>833</v>
      </c>
      <c r="O267" s="116" t="s">
        <v>292</v>
      </c>
      <c r="P267" s="117" t="s">
        <v>56</v>
      </c>
      <c r="Q267" s="191"/>
      <c r="R267" s="114" t="s">
        <v>1176</v>
      </c>
      <c r="S267" s="138" t="s">
        <v>618</v>
      </c>
      <c r="T267" s="62" t="s">
        <v>30</v>
      </c>
      <c r="U267" s="117" t="s">
        <v>246</v>
      </c>
      <c r="V267" s="119" t="s">
        <v>832</v>
      </c>
      <c r="W267" s="62" t="s">
        <v>31</v>
      </c>
      <c r="X267" s="62" t="s">
        <v>30</v>
      </c>
      <c r="Y267" s="119" t="s">
        <v>405</v>
      </c>
      <c r="Z267" s="143" t="s">
        <v>829</v>
      </c>
      <c r="AA267" s="143" t="s">
        <v>830</v>
      </c>
      <c r="AB267" s="151" t="s">
        <v>247</v>
      </c>
      <c r="AC267" s="160">
        <v>1.0999999999999999E-2</v>
      </c>
      <c r="AD267" s="120" t="s">
        <v>831</v>
      </c>
      <c r="AE267" s="116" t="s">
        <v>68</v>
      </c>
      <c r="AF267" s="65"/>
      <c r="AG267" s="117">
        <v>14</v>
      </c>
      <c r="AH267" s="202">
        <v>14</v>
      </c>
      <c r="AI267" s="117">
        <v>14</v>
      </c>
      <c r="AJ267" s="117">
        <v>14</v>
      </c>
      <c r="AK267" s="117">
        <v>14</v>
      </c>
      <c r="AL267" s="202">
        <v>14</v>
      </c>
    </row>
    <row r="268" spans="1:38" s="2" customFormat="1" ht="30" customHeight="1">
      <c r="A268" s="142">
        <f t="shared" ref="A268:A285" si="4">ROW()-8</f>
        <v>260</v>
      </c>
      <c r="B268" s="113"/>
      <c r="C268" s="113"/>
      <c r="D268" s="113"/>
      <c r="E268" s="113"/>
      <c r="F268" s="113">
        <v>4</v>
      </c>
      <c r="G268" s="113"/>
      <c r="H268" s="113"/>
      <c r="I268" s="113"/>
      <c r="J268" s="113"/>
      <c r="K268" s="39"/>
      <c r="L268" s="114" t="s">
        <v>837</v>
      </c>
      <c r="M268" s="151" t="s">
        <v>838</v>
      </c>
      <c r="N268" s="117" t="s">
        <v>464</v>
      </c>
      <c r="O268" s="116" t="s">
        <v>292</v>
      </c>
      <c r="P268" s="117" t="s">
        <v>56</v>
      </c>
      <c r="Q268" s="191"/>
      <c r="R268" s="114" t="s">
        <v>1176</v>
      </c>
      <c r="S268" s="138" t="s">
        <v>618</v>
      </c>
      <c r="T268" s="62" t="s">
        <v>30</v>
      </c>
      <c r="U268" s="139" t="s">
        <v>248</v>
      </c>
      <c r="V268" s="119" t="s">
        <v>592</v>
      </c>
      <c r="W268" s="62" t="s">
        <v>31</v>
      </c>
      <c r="X268" s="62" t="s">
        <v>30</v>
      </c>
      <c r="Y268" s="119" t="s">
        <v>405</v>
      </c>
      <c r="Z268" s="143" t="s">
        <v>829</v>
      </c>
      <c r="AA268" s="143" t="s">
        <v>830</v>
      </c>
      <c r="AB268" s="151"/>
      <c r="AC268" s="160">
        <v>3.1199999999999999E-2</v>
      </c>
      <c r="AD268" s="120" t="s">
        <v>831</v>
      </c>
      <c r="AE268" s="116" t="s">
        <v>68</v>
      </c>
      <c r="AF268" s="65"/>
      <c r="AG268" s="117">
        <v>6</v>
      </c>
      <c r="AH268" s="202">
        <v>6</v>
      </c>
      <c r="AI268" s="117">
        <v>6</v>
      </c>
      <c r="AJ268" s="117">
        <v>6</v>
      </c>
      <c r="AK268" s="117">
        <v>6</v>
      </c>
      <c r="AL268" s="202">
        <v>6</v>
      </c>
    </row>
    <row r="269" spans="1:38" s="2" customFormat="1" ht="30" customHeight="1">
      <c r="A269" s="142">
        <f t="shared" si="4"/>
        <v>261</v>
      </c>
      <c r="B269" s="113"/>
      <c r="C269" s="113"/>
      <c r="D269" s="113"/>
      <c r="E269" s="113"/>
      <c r="F269" s="113">
        <v>4</v>
      </c>
      <c r="G269" s="113"/>
      <c r="H269" s="113"/>
      <c r="I269" s="113"/>
      <c r="J269" s="113"/>
      <c r="K269" s="39"/>
      <c r="L269" s="121" t="s">
        <v>1149</v>
      </c>
      <c r="M269" s="114" t="s">
        <v>1138</v>
      </c>
      <c r="N269" s="116"/>
      <c r="O269" s="116" t="s">
        <v>292</v>
      </c>
      <c r="P269" s="117" t="s">
        <v>56</v>
      </c>
      <c r="Q269" s="190"/>
      <c r="R269" s="114" t="s">
        <v>600</v>
      </c>
      <c r="S269" s="114" t="s">
        <v>429</v>
      </c>
      <c r="T269" s="62" t="s">
        <v>30</v>
      </c>
      <c r="U269" s="121" t="s">
        <v>250</v>
      </c>
      <c r="V269" s="119" t="s">
        <v>600</v>
      </c>
      <c r="W269" s="62" t="s">
        <v>31</v>
      </c>
      <c r="X269" s="62" t="s">
        <v>30</v>
      </c>
      <c r="Y269" s="62" t="s">
        <v>57</v>
      </c>
      <c r="Z269" s="177" t="s">
        <v>58</v>
      </c>
      <c r="AA269" s="143" t="s">
        <v>59</v>
      </c>
      <c r="AB269" s="39" t="s">
        <v>614</v>
      </c>
      <c r="AC269" s="140">
        <v>0.52400000000000002</v>
      </c>
      <c r="AD269" s="143" t="s">
        <v>59</v>
      </c>
      <c r="AE269" s="116" t="s">
        <v>68</v>
      </c>
      <c r="AF269" s="144"/>
      <c r="AG269" s="116">
        <v>1</v>
      </c>
      <c r="AH269" s="203">
        <v>1</v>
      </c>
      <c r="AI269" s="116">
        <v>1</v>
      </c>
      <c r="AJ269" s="116">
        <v>1</v>
      </c>
      <c r="AK269" s="116">
        <v>1</v>
      </c>
      <c r="AL269" s="203">
        <v>1</v>
      </c>
    </row>
    <row r="270" spans="1:38" s="2" customFormat="1" ht="30" customHeight="1">
      <c r="A270" s="142">
        <f t="shared" si="4"/>
        <v>262</v>
      </c>
      <c r="B270" s="113"/>
      <c r="C270" s="113"/>
      <c r="D270" s="113"/>
      <c r="E270" s="113"/>
      <c r="F270" s="113">
        <v>4</v>
      </c>
      <c r="G270" s="113"/>
      <c r="H270" s="113"/>
      <c r="I270" s="113"/>
      <c r="J270" s="113"/>
      <c r="K270" s="39"/>
      <c r="L270" s="114" t="s">
        <v>575</v>
      </c>
      <c r="M270" s="114" t="s">
        <v>576</v>
      </c>
      <c r="N270" s="116" t="s">
        <v>466</v>
      </c>
      <c r="O270" s="116"/>
      <c r="P270" s="117" t="s">
        <v>56</v>
      </c>
      <c r="Q270" s="191"/>
      <c r="R270" s="114" t="s">
        <v>292</v>
      </c>
      <c r="S270" s="114" t="s">
        <v>619</v>
      </c>
      <c r="T270" s="62" t="s">
        <v>31</v>
      </c>
      <c r="U270" s="117" t="s">
        <v>81</v>
      </c>
      <c r="V270" s="151" t="s">
        <v>59</v>
      </c>
      <c r="W270" s="62" t="s">
        <v>31</v>
      </c>
      <c r="X270" s="62" t="s">
        <v>30</v>
      </c>
      <c r="Y270" s="62" t="s">
        <v>81</v>
      </c>
      <c r="Z270" s="143" t="s">
        <v>251</v>
      </c>
      <c r="AA270" s="151"/>
      <c r="AB270" s="151"/>
      <c r="AC270" s="160"/>
      <c r="AD270" s="120" t="s">
        <v>828</v>
      </c>
      <c r="AE270" s="116" t="s">
        <v>68</v>
      </c>
      <c r="AF270" s="65"/>
      <c r="AG270" s="117">
        <v>1</v>
      </c>
      <c r="AH270" s="202">
        <v>1</v>
      </c>
      <c r="AI270" s="117">
        <v>1</v>
      </c>
      <c r="AJ270" s="117">
        <v>1</v>
      </c>
      <c r="AK270" s="117">
        <v>1</v>
      </c>
      <c r="AL270" s="202">
        <v>1</v>
      </c>
    </row>
    <row r="271" spans="1:38" s="2" customFormat="1" ht="30" customHeight="1">
      <c r="A271" s="142">
        <f t="shared" si="4"/>
        <v>263</v>
      </c>
      <c r="B271" s="113"/>
      <c r="C271" s="113"/>
      <c r="D271" s="113"/>
      <c r="E271" s="113"/>
      <c r="F271" s="113">
        <v>4</v>
      </c>
      <c r="G271" s="113"/>
      <c r="H271" s="113"/>
      <c r="I271" s="113"/>
      <c r="J271" s="113"/>
      <c r="K271" s="39"/>
      <c r="L271" s="121" t="s">
        <v>1193</v>
      </c>
      <c r="M271" s="172" t="s">
        <v>609</v>
      </c>
      <c r="N271" s="116"/>
      <c r="O271" s="39" t="s">
        <v>292</v>
      </c>
      <c r="P271" s="116" t="s">
        <v>56</v>
      </c>
      <c r="Q271" s="194"/>
      <c r="R271" s="114" t="s">
        <v>292</v>
      </c>
      <c r="S271" s="117" t="s">
        <v>613</v>
      </c>
      <c r="T271" s="62" t="s">
        <v>30</v>
      </c>
      <c r="U271" s="121" t="s">
        <v>1193</v>
      </c>
      <c r="V271" s="117" t="s">
        <v>1137</v>
      </c>
      <c r="W271" s="62" t="s">
        <v>31</v>
      </c>
      <c r="X271" s="62" t="s">
        <v>30</v>
      </c>
      <c r="Y271" s="62" t="s">
        <v>57</v>
      </c>
      <c r="Z271" s="177" t="s">
        <v>58</v>
      </c>
      <c r="AA271" s="143" t="s">
        <v>59</v>
      </c>
      <c r="AB271" s="39" t="s">
        <v>610</v>
      </c>
      <c r="AC271" s="170">
        <f>0.548-0.0107-0.0107</f>
        <v>0.52659999999999996</v>
      </c>
      <c r="AD271" s="116" t="s">
        <v>59</v>
      </c>
      <c r="AE271" s="116" t="s">
        <v>68</v>
      </c>
      <c r="AF271" s="144"/>
      <c r="AG271" s="178">
        <v>1</v>
      </c>
      <c r="AH271" s="208">
        <v>1</v>
      </c>
      <c r="AI271" s="178">
        <v>1</v>
      </c>
      <c r="AJ271" s="178">
        <v>1</v>
      </c>
      <c r="AK271" s="178">
        <v>1</v>
      </c>
      <c r="AL271" s="208">
        <v>1</v>
      </c>
    </row>
    <row r="272" spans="1:38" s="2" customFormat="1" ht="30" customHeight="1">
      <c r="A272" s="142">
        <f t="shared" si="4"/>
        <v>264</v>
      </c>
      <c r="B272" s="113"/>
      <c r="C272" s="113"/>
      <c r="D272" s="113"/>
      <c r="E272" s="113"/>
      <c r="F272" s="113">
        <v>4</v>
      </c>
      <c r="G272" s="113"/>
      <c r="H272" s="113"/>
      <c r="I272" s="113"/>
      <c r="J272" s="113"/>
      <c r="K272" s="39"/>
      <c r="L272" s="121" t="s">
        <v>1191</v>
      </c>
      <c r="M272" s="121" t="s">
        <v>1192</v>
      </c>
      <c r="N272" s="116" t="s">
        <v>1194</v>
      </c>
      <c r="O272" s="39" t="s">
        <v>292</v>
      </c>
      <c r="P272" s="116" t="s">
        <v>56</v>
      </c>
      <c r="Q272" s="194"/>
      <c r="R272" s="114" t="s">
        <v>292</v>
      </c>
      <c r="S272" s="117"/>
      <c r="T272" s="62"/>
      <c r="U272" s="121" t="s">
        <v>1191</v>
      </c>
      <c r="V272" s="117" t="s">
        <v>599</v>
      </c>
      <c r="W272" s="62" t="s">
        <v>31</v>
      </c>
      <c r="X272" s="62" t="s">
        <v>30</v>
      </c>
      <c r="Y272" s="62"/>
      <c r="Z272" s="177">
        <v>35</v>
      </c>
      <c r="AA272" s="143" t="s">
        <v>1195</v>
      </c>
      <c r="AB272" s="108" t="s">
        <v>1197</v>
      </c>
      <c r="AC272" s="170">
        <v>1.0699999999999999E-2</v>
      </c>
      <c r="AD272" s="170" t="s">
        <v>1196</v>
      </c>
      <c r="AE272" s="116" t="s">
        <v>68</v>
      </c>
      <c r="AF272" s="144"/>
      <c r="AG272" s="178">
        <v>2</v>
      </c>
      <c r="AH272" s="208">
        <v>2</v>
      </c>
      <c r="AI272" s="178">
        <v>2</v>
      </c>
      <c r="AJ272" s="178">
        <v>2</v>
      </c>
      <c r="AK272" s="178">
        <v>2</v>
      </c>
      <c r="AL272" s="208">
        <v>2</v>
      </c>
    </row>
    <row r="273" spans="1:38" s="2" customFormat="1" ht="30" customHeight="1">
      <c r="A273" s="142">
        <f t="shared" si="4"/>
        <v>265</v>
      </c>
      <c r="B273" s="113"/>
      <c r="C273" s="113"/>
      <c r="D273" s="113"/>
      <c r="E273" s="113"/>
      <c r="F273" s="113">
        <v>4</v>
      </c>
      <c r="G273" s="113"/>
      <c r="H273" s="113"/>
      <c r="I273" s="113"/>
      <c r="J273" s="113"/>
      <c r="K273" s="39"/>
      <c r="L273" s="179" t="s">
        <v>467</v>
      </c>
      <c r="M273" s="180" t="s">
        <v>468</v>
      </c>
      <c r="N273" s="116"/>
      <c r="O273" s="116"/>
      <c r="P273" s="117" t="s">
        <v>56</v>
      </c>
      <c r="Q273" s="190"/>
      <c r="R273" s="114" t="s">
        <v>1177</v>
      </c>
      <c r="S273" s="117" t="s">
        <v>613</v>
      </c>
      <c r="T273" s="62" t="s">
        <v>30</v>
      </c>
      <c r="U273" s="179" t="s">
        <v>778</v>
      </c>
      <c r="V273" s="117" t="s">
        <v>600</v>
      </c>
      <c r="W273" s="62" t="s">
        <v>31</v>
      </c>
      <c r="X273" s="62" t="s">
        <v>30</v>
      </c>
      <c r="Y273" s="62" t="s">
        <v>78</v>
      </c>
      <c r="Z273" s="143" t="s">
        <v>180</v>
      </c>
      <c r="AA273" s="143"/>
      <c r="AB273" s="163" t="s">
        <v>469</v>
      </c>
      <c r="AC273" s="181">
        <v>1.2E-2</v>
      </c>
      <c r="AD273" s="116" t="s">
        <v>59</v>
      </c>
      <c r="AE273" s="116" t="s">
        <v>68</v>
      </c>
      <c r="AF273" s="144"/>
      <c r="AG273" s="116">
        <v>1</v>
      </c>
      <c r="AH273" s="203">
        <v>1</v>
      </c>
      <c r="AI273" s="116">
        <v>1</v>
      </c>
      <c r="AJ273" s="116">
        <v>1</v>
      </c>
      <c r="AK273" s="116">
        <v>1</v>
      </c>
      <c r="AL273" s="203">
        <v>1</v>
      </c>
    </row>
    <row r="274" spans="1:38" s="2" customFormat="1" ht="30" customHeight="1">
      <c r="A274" s="142">
        <f t="shared" si="4"/>
        <v>266</v>
      </c>
      <c r="B274" s="113"/>
      <c r="C274" s="113"/>
      <c r="D274" s="113"/>
      <c r="E274" s="113"/>
      <c r="F274" s="113">
        <v>4</v>
      </c>
      <c r="G274" s="113"/>
      <c r="H274" s="113"/>
      <c r="I274" s="113"/>
      <c r="J274" s="113"/>
      <c r="K274" s="39"/>
      <c r="L274" s="179" t="s">
        <v>1274</v>
      </c>
      <c r="M274" s="180" t="s">
        <v>1275</v>
      </c>
      <c r="N274" s="116"/>
      <c r="O274" s="39" t="s">
        <v>318</v>
      </c>
      <c r="P274" s="39" t="s">
        <v>56</v>
      </c>
      <c r="Q274" s="195"/>
      <c r="R274" s="114" t="s">
        <v>600</v>
      </c>
      <c r="S274" s="182" t="str">
        <f>L274</f>
        <v>BSP0010011</v>
      </c>
      <c r="T274" s="183" t="s">
        <v>292</v>
      </c>
      <c r="U274" s="179" t="s">
        <v>1274</v>
      </c>
      <c r="V274" s="117" t="s">
        <v>600</v>
      </c>
      <c r="W274" s="62" t="s">
        <v>31</v>
      </c>
      <c r="X274" s="62" t="s">
        <v>30</v>
      </c>
      <c r="Y274" s="62" t="s">
        <v>140</v>
      </c>
      <c r="Z274" s="62" t="s">
        <v>141</v>
      </c>
      <c r="AA274" s="62" t="s">
        <v>59</v>
      </c>
      <c r="AB274" s="163" t="s">
        <v>1278</v>
      </c>
      <c r="AC274" s="163">
        <v>5.9999999999999995E-4</v>
      </c>
      <c r="AD274" s="170" t="s">
        <v>1280</v>
      </c>
      <c r="AE274" s="116" t="s">
        <v>68</v>
      </c>
      <c r="AF274" s="144"/>
      <c r="AG274" s="116">
        <v>1</v>
      </c>
      <c r="AH274" s="203">
        <v>1</v>
      </c>
      <c r="AI274" s="116">
        <v>1</v>
      </c>
      <c r="AJ274" s="116">
        <v>1</v>
      </c>
      <c r="AK274" s="116">
        <v>1</v>
      </c>
      <c r="AL274" s="203">
        <v>1</v>
      </c>
    </row>
    <row r="275" spans="1:38" s="2" customFormat="1" ht="30" customHeight="1">
      <c r="A275" s="142">
        <f t="shared" si="4"/>
        <v>267</v>
      </c>
      <c r="B275" s="113"/>
      <c r="C275" s="113"/>
      <c r="D275" s="113"/>
      <c r="E275" s="113"/>
      <c r="F275" s="113">
        <v>4</v>
      </c>
      <c r="G275" s="113"/>
      <c r="H275" s="113"/>
      <c r="I275" s="113"/>
      <c r="J275" s="113"/>
      <c r="K275" s="39"/>
      <c r="L275" s="179" t="s">
        <v>1276</v>
      </c>
      <c r="M275" s="180" t="s">
        <v>1277</v>
      </c>
      <c r="N275" s="116"/>
      <c r="O275" s="39" t="s">
        <v>148</v>
      </c>
      <c r="P275" s="39" t="s">
        <v>56</v>
      </c>
      <c r="Q275" s="196"/>
      <c r="R275" s="114" t="s">
        <v>599</v>
      </c>
      <c r="S275" s="117"/>
      <c r="T275" s="62"/>
      <c r="U275" s="179" t="s">
        <v>1276</v>
      </c>
      <c r="V275" s="117" t="s">
        <v>599</v>
      </c>
      <c r="W275" s="62" t="s">
        <v>31</v>
      </c>
      <c r="X275" s="62" t="s">
        <v>30</v>
      </c>
      <c r="Y275" s="62" t="s">
        <v>78</v>
      </c>
      <c r="Z275" s="62" t="s">
        <v>180</v>
      </c>
      <c r="AA275" s="62" t="s">
        <v>59</v>
      </c>
      <c r="AB275" s="163" t="s">
        <v>1279</v>
      </c>
      <c r="AC275" s="163">
        <v>4.0000000000000002E-4</v>
      </c>
      <c r="AD275" s="163" t="s">
        <v>59</v>
      </c>
      <c r="AE275" s="116" t="s">
        <v>68</v>
      </c>
      <c r="AF275" s="144"/>
      <c r="AG275" s="116">
        <v>1</v>
      </c>
      <c r="AH275" s="203">
        <v>1</v>
      </c>
      <c r="AI275" s="116">
        <v>1</v>
      </c>
      <c r="AJ275" s="116">
        <v>1</v>
      </c>
      <c r="AK275" s="116">
        <v>1</v>
      </c>
      <c r="AL275" s="203">
        <v>1</v>
      </c>
    </row>
    <row r="276" spans="1:38" s="2" customFormat="1" ht="30" customHeight="1">
      <c r="A276" s="142">
        <f t="shared" si="4"/>
        <v>268</v>
      </c>
      <c r="B276" s="113"/>
      <c r="C276" s="113"/>
      <c r="D276" s="113"/>
      <c r="E276" s="113"/>
      <c r="F276" s="113">
        <v>4</v>
      </c>
      <c r="G276" s="113"/>
      <c r="H276" s="113"/>
      <c r="I276" s="113"/>
      <c r="J276" s="113"/>
      <c r="K276" s="39"/>
      <c r="L276" s="151" t="s">
        <v>835</v>
      </c>
      <c r="M276" s="116" t="s">
        <v>836</v>
      </c>
      <c r="N276" s="116" t="s">
        <v>1216</v>
      </c>
      <c r="O276" s="116"/>
      <c r="P276" s="117" t="s">
        <v>56</v>
      </c>
      <c r="Q276" s="190"/>
      <c r="R276" s="114" t="s">
        <v>1176</v>
      </c>
      <c r="S276" s="138" t="s">
        <v>618</v>
      </c>
      <c r="T276" s="62" t="s">
        <v>30</v>
      </c>
      <c r="U276" s="151" t="s">
        <v>779</v>
      </c>
      <c r="V276" s="117" t="s">
        <v>592</v>
      </c>
      <c r="W276" s="62" t="s">
        <v>31</v>
      </c>
      <c r="X276" s="62" t="s">
        <v>30</v>
      </c>
      <c r="Y276" s="119" t="s">
        <v>405</v>
      </c>
      <c r="Z276" s="143" t="s">
        <v>829</v>
      </c>
      <c r="AA276" s="143" t="s">
        <v>830</v>
      </c>
      <c r="AB276" s="138"/>
      <c r="AC276" s="140">
        <v>3.6499999999999998E-2</v>
      </c>
      <c r="AD276" s="120" t="s">
        <v>831</v>
      </c>
      <c r="AE276" s="116" t="s">
        <v>62</v>
      </c>
      <c r="AF276" s="144"/>
      <c r="AG276" s="116">
        <v>1</v>
      </c>
      <c r="AH276" s="203">
        <v>1</v>
      </c>
      <c r="AI276" s="116">
        <v>1</v>
      </c>
      <c r="AJ276" s="116">
        <v>1</v>
      </c>
      <c r="AK276" s="116">
        <v>1</v>
      </c>
      <c r="AL276" s="203">
        <v>1</v>
      </c>
    </row>
    <row r="277" spans="1:38" s="2" customFormat="1" ht="30" customHeight="1">
      <c r="A277" s="142">
        <f t="shared" si="4"/>
        <v>269</v>
      </c>
      <c r="B277" s="113"/>
      <c r="C277" s="113"/>
      <c r="D277" s="113"/>
      <c r="E277" s="113"/>
      <c r="F277" s="113">
        <v>4</v>
      </c>
      <c r="G277" s="113"/>
      <c r="H277" s="113"/>
      <c r="I277" s="113"/>
      <c r="J277" s="113"/>
      <c r="K277" s="39"/>
      <c r="L277" s="151" t="s">
        <v>860</v>
      </c>
      <c r="M277" s="116" t="s">
        <v>1213</v>
      </c>
      <c r="N277" s="116" t="s">
        <v>1219</v>
      </c>
      <c r="O277" s="116" t="s">
        <v>292</v>
      </c>
      <c r="P277" s="117" t="s">
        <v>56</v>
      </c>
      <c r="Q277" s="190"/>
      <c r="R277" s="114" t="s">
        <v>1175</v>
      </c>
      <c r="S277" s="138" t="s">
        <v>618</v>
      </c>
      <c r="T277" s="62" t="s">
        <v>30</v>
      </c>
      <c r="U277" s="151" t="s">
        <v>252</v>
      </c>
      <c r="V277" s="117" t="s">
        <v>808</v>
      </c>
      <c r="W277" s="62" t="s">
        <v>31</v>
      </c>
      <c r="X277" s="62" t="s">
        <v>30</v>
      </c>
      <c r="Y277" s="119" t="s">
        <v>405</v>
      </c>
      <c r="Z277" s="143" t="s">
        <v>859</v>
      </c>
      <c r="AA277" s="143" t="s">
        <v>407</v>
      </c>
      <c r="AB277" s="138"/>
      <c r="AC277" s="140">
        <v>2.1700000000000001E-2</v>
      </c>
      <c r="AD277" s="120" t="s">
        <v>831</v>
      </c>
      <c r="AE277" s="116" t="s">
        <v>68</v>
      </c>
      <c r="AF277" s="144"/>
      <c r="AG277" s="116">
        <v>1</v>
      </c>
      <c r="AH277" s="203">
        <v>1</v>
      </c>
      <c r="AI277" s="116">
        <v>1</v>
      </c>
      <c r="AJ277" s="116">
        <v>1</v>
      </c>
      <c r="AK277" s="116">
        <v>1</v>
      </c>
      <c r="AL277" s="203">
        <v>1</v>
      </c>
    </row>
    <row r="278" spans="1:38" s="2" customFormat="1" ht="30" customHeight="1">
      <c r="A278" s="142">
        <f t="shared" si="4"/>
        <v>270</v>
      </c>
      <c r="B278" s="113"/>
      <c r="C278" s="113"/>
      <c r="D278" s="113"/>
      <c r="E278" s="113"/>
      <c r="F278" s="113">
        <v>4</v>
      </c>
      <c r="G278" s="113"/>
      <c r="H278" s="113"/>
      <c r="I278" s="113"/>
      <c r="J278" s="113"/>
      <c r="K278" s="39"/>
      <c r="L278" s="151" t="s">
        <v>1212</v>
      </c>
      <c r="M278" s="116" t="s">
        <v>1211</v>
      </c>
      <c r="N278" s="116" t="s">
        <v>1217</v>
      </c>
      <c r="O278" s="116" t="s">
        <v>292</v>
      </c>
      <c r="P278" s="117" t="s">
        <v>56</v>
      </c>
      <c r="Q278" s="190"/>
      <c r="R278" s="143" t="s">
        <v>1218</v>
      </c>
      <c r="S278" s="138"/>
      <c r="T278" s="62"/>
      <c r="U278" s="143" t="s">
        <v>59</v>
      </c>
      <c r="V278" s="117" t="s">
        <v>597</v>
      </c>
      <c r="W278" s="62" t="s">
        <v>31</v>
      </c>
      <c r="X278" s="62" t="s">
        <v>30</v>
      </c>
      <c r="Y278" s="114" t="s">
        <v>1200</v>
      </c>
      <c r="Z278" s="143" t="s">
        <v>59</v>
      </c>
      <c r="AA278" s="143" t="s">
        <v>1220</v>
      </c>
      <c r="AB278" s="143" t="s">
        <v>1222</v>
      </c>
      <c r="AC278" s="140">
        <v>6.4000000000000003E-3</v>
      </c>
      <c r="AD278" s="120" t="s">
        <v>1221</v>
      </c>
      <c r="AE278" s="116"/>
      <c r="AF278" s="144"/>
      <c r="AG278" s="116">
        <v>1</v>
      </c>
      <c r="AH278" s="203">
        <v>1</v>
      </c>
      <c r="AI278" s="116">
        <v>1</v>
      </c>
      <c r="AJ278" s="116">
        <v>1</v>
      </c>
      <c r="AK278" s="116">
        <v>1</v>
      </c>
      <c r="AL278" s="203">
        <v>1</v>
      </c>
    </row>
    <row r="279" spans="1:38" s="2" customFormat="1" ht="30" customHeight="1">
      <c r="A279" s="142">
        <f t="shared" si="4"/>
        <v>271</v>
      </c>
      <c r="B279" s="113"/>
      <c r="C279" s="113"/>
      <c r="D279" s="113"/>
      <c r="E279" s="113"/>
      <c r="F279" s="113">
        <v>4</v>
      </c>
      <c r="G279" s="113"/>
      <c r="H279" s="113"/>
      <c r="I279" s="113"/>
      <c r="J279" s="113"/>
      <c r="K279" s="39"/>
      <c r="L279" s="151" t="s">
        <v>1308</v>
      </c>
      <c r="M279" s="116" t="s">
        <v>1227</v>
      </c>
      <c r="N279" s="116" t="s">
        <v>1311</v>
      </c>
      <c r="O279" s="116" t="s">
        <v>1223</v>
      </c>
      <c r="P279" s="117" t="s">
        <v>1224</v>
      </c>
      <c r="Q279" s="190"/>
      <c r="R279" s="143" t="s">
        <v>1225</v>
      </c>
      <c r="S279" s="138"/>
      <c r="T279" s="62"/>
      <c r="U279" s="151" t="s">
        <v>1308</v>
      </c>
      <c r="V279" s="117" t="s">
        <v>599</v>
      </c>
      <c r="W279" s="62" t="s">
        <v>31</v>
      </c>
      <c r="X279" s="62" t="s">
        <v>30</v>
      </c>
      <c r="Y279" s="114" t="s">
        <v>1226</v>
      </c>
      <c r="Z279" s="143" t="s">
        <v>1309</v>
      </c>
      <c r="AA279" s="143" t="s">
        <v>59</v>
      </c>
      <c r="AB279" s="143" t="s">
        <v>1312</v>
      </c>
      <c r="AC279" s="140">
        <v>4.0000000000000002E-4</v>
      </c>
      <c r="AD279" s="120"/>
      <c r="AE279" s="116"/>
      <c r="AF279" s="144"/>
      <c r="AG279" s="116">
        <v>1</v>
      </c>
      <c r="AH279" s="203">
        <v>1</v>
      </c>
      <c r="AI279" s="116">
        <v>1</v>
      </c>
      <c r="AJ279" s="116">
        <v>1</v>
      </c>
      <c r="AK279" s="116">
        <v>1</v>
      </c>
      <c r="AL279" s="203">
        <v>1</v>
      </c>
    </row>
    <row r="280" spans="1:38" s="2" customFormat="1" ht="30" customHeight="1">
      <c r="A280" s="213">
        <f t="shared" si="4"/>
        <v>272</v>
      </c>
      <c r="B280" s="113"/>
      <c r="C280" s="113"/>
      <c r="D280" s="113"/>
      <c r="E280" s="113"/>
      <c r="F280" s="113">
        <v>4</v>
      </c>
      <c r="G280" s="113"/>
      <c r="H280" s="113"/>
      <c r="I280" s="113"/>
      <c r="J280" s="113"/>
      <c r="K280" s="108"/>
      <c r="L280" s="151" t="s">
        <v>1679</v>
      </c>
      <c r="M280" s="116" t="s">
        <v>1680</v>
      </c>
      <c r="N280" s="116"/>
      <c r="O280" s="116"/>
      <c r="P280" s="117"/>
      <c r="Q280" s="190"/>
      <c r="R280" s="211" t="s">
        <v>1225</v>
      </c>
      <c r="S280" s="138"/>
      <c r="T280" s="62"/>
      <c r="U280" s="151"/>
      <c r="V280" s="117" t="s">
        <v>599</v>
      </c>
      <c r="W280" s="62" t="s">
        <v>30</v>
      </c>
      <c r="X280" s="62" t="s">
        <v>31</v>
      </c>
      <c r="Y280" s="62" t="s">
        <v>57</v>
      </c>
      <c r="Z280" s="211" t="s">
        <v>58</v>
      </c>
      <c r="AA280" s="211" t="s">
        <v>59</v>
      </c>
      <c r="AB280" s="211" t="s">
        <v>59</v>
      </c>
      <c r="AC280" s="140"/>
      <c r="AD280" s="116" t="s">
        <v>59</v>
      </c>
      <c r="AE280" s="116" t="s">
        <v>68</v>
      </c>
      <c r="AF280" s="212"/>
      <c r="AG280" s="116">
        <v>1</v>
      </c>
      <c r="AH280" s="116">
        <v>0</v>
      </c>
      <c r="AI280" s="116">
        <v>0</v>
      </c>
      <c r="AJ280" s="116">
        <v>1</v>
      </c>
      <c r="AK280" s="116">
        <v>0</v>
      </c>
      <c r="AL280" s="116">
        <v>0</v>
      </c>
    </row>
    <row r="281" spans="1:38" s="2" customFormat="1" ht="30" customHeight="1">
      <c r="A281" s="213">
        <f t="shared" si="4"/>
        <v>273</v>
      </c>
      <c r="B281" s="113"/>
      <c r="C281" s="113"/>
      <c r="D281" s="113"/>
      <c r="E281" s="113"/>
      <c r="F281" s="113">
        <v>4</v>
      </c>
      <c r="G281" s="113"/>
      <c r="H281" s="113"/>
      <c r="I281" s="113"/>
      <c r="J281" s="113"/>
      <c r="K281" s="108"/>
      <c r="L281" s="114" t="s">
        <v>1591</v>
      </c>
      <c r="M281" s="151" t="s">
        <v>1592</v>
      </c>
      <c r="N281" s="116"/>
      <c r="O281" s="108" t="s">
        <v>292</v>
      </c>
      <c r="P281" s="117" t="s">
        <v>56</v>
      </c>
      <c r="Q281" s="190"/>
      <c r="R281" s="114" t="s">
        <v>1593</v>
      </c>
      <c r="S281" s="114" t="s">
        <v>429</v>
      </c>
      <c r="T281" s="62" t="s">
        <v>31</v>
      </c>
      <c r="U281" s="114"/>
      <c r="V281" s="117" t="s">
        <v>1593</v>
      </c>
      <c r="W281" s="62" t="s">
        <v>30</v>
      </c>
      <c r="X281" s="62" t="s">
        <v>31</v>
      </c>
      <c r="Y281" s="62" t="s">
        <v>57</v>
      </c>
      <c r="Z281" s="211" t="s">
        <v>58</v>
      </c>
      <c r="AA281" s="211" t="s">
        <v>59</v>
      </c>
      <c r="AB281" s="211" t="s">
        <v>59</v>
      </c>
      <c r="AC281" s="140"/>
      <c r="AD281" s="116" t="s">
        <v>59</v>
      </c>
      <c r="AE281" s="116" t="s">
        <v>68</v>
      </c>
      <c r="AF281" s="212"/>
      <c r="AG281" s="116">
        <v>0</v>
      </c>
      <c r="AH281" s="116">
        <v>1</v>
      </c>
      <c r="AI281" s="116">
        <v>1</v>
      </c>
      <c r="AJ281" s="116">
        <v>0</v>
      </c>
      <c r="AK281" s="116">
        <v>1</v>
      </c>
      <c r="AL281" s="116">
        <v>1</v>
      </c>
    </row>
    <row r="282" spans="1:38" s="2" customFormat="1" ht="30" customHeight="1">
      <c r="A282" s="142">
        <f t="shared" si="4"/>
        <v>274</v>
      </c>
      <c r="B282" s="113"/>
      <c r="C282" s="113"/>
      <c r="D282" s="113"/>
      <c r="E282" s="113"/>
      <c r="F282" s="113">
        <v>4</v>
      </c>
      <c r="G282" s="113"/>
      <c r="H282" s="113"/>
      <c r="I282" s="113"/>
      <c r="J282" s="113"/>
      <c r="K282" s="39"/>
      <c r="L282" s="114" t="s">
        <v>1293</v>
      </c>
      <c r="M282" s="114" t="s">
        <v>1294</v>
      </c>
      <c r="N282" s="116"/>
      <c r="O282" s="39" t="s">
        <v>1295</v>
      </c>
      <c r="P282" s="117" t="s">
        <v>56</v>
      </c>
      <c r="Q282" s="190"/>
      <c r="R282" s="114" t="s">
        <v>1296</v>
      </c>
      <c r="S282" s="114"/>
      <c r="T282" s="62"/>
      <c r="U282" s="114" t="s">
        <v>1293</v>
      </c>
      <c r="V282" s="117" t="s">
        <v>599</v>
      </c>
      <c r="W282" s="62" t="s">
        <v>31</v>
      </c>
      <c r="X282" s="62" t="s">
        <v>30</v>
      </c>
      <c r="Y282" s="62"/>
      <c r="Z282" s="143" t="s">
        <v>1297</v>
      </c>
      <c r="AA282" s="143" t="s">
        <v>1298</v>
      </c>
      <c r="AB282" s="138"/>
      <c r="AC282" s="140">
        <v>0.05</v>
      </c>
      <c r="AD282" s="116" t="s">
        <v>59</v>
      </c>
      <c r="AE282" s="116" t="s">
        <v>68</v>
      </c>
      <c r="AF282" s="144"/>
      <c r="AG282" s="116">
        <v>1</v>
      </c>
      <c r="AH282" s="203">
        <v>1</v>
      </c>
      <c r="AI282" s="116">
        <v>1</v>
      </c>
      <c r="AJ282" s="116">
        <v>1</v>
      </c>
      <c r="AK282" s="116">
        <v>1</v>
      </c>
      <c r="AL282" s="203">
        <v>1</v>
      </c>
    </row>
    <row r="283" spans="1:38" s="2" customFormat="1" ht="30" customHeight="1">
      <c r="A283" s="142">
        <f t="shared" si="4"/>
        <v>275</v>
      </c>
      <c r="B283" s="113"/>
      <c r="C283" s="113"/>
      <c r="D283" s="113"/>
      <c r="E283" s="113"/>
      <c r="F283" s="113">
        <v>4</v>
      </c>
      <c r="G283" s="113"/>
      <c r="H283" s="113"/>
      <c r="I283" s="113"/>
      <c r="J283" s="113"/>
      <c r="K283" s="39"/>
      <c r="L283" s="114" t="s">
        <v>1189</v>
      </c>
      <c r="M283" s="114" t="s">
        <v>1190</v>
      </c>
      <c r="N283" s="184"/>
      <c r="O283" s="39" t="s">
        <v>1186</v>
      </c>
      <c r="P283" s="39" t="s">
        <v>1187</v>
      </c>
      <c r="Q283" s="185"/>
      <c r="R283" s="185" t="s">
        <v>1188</v>
      </c>
      <c r="S283" s="114"/>
      <c r="T283" s="62"/>
      <c r="U283" s="151" t="s">
        <v>1185</v>
      </c>
      <c r="V283" s="117" t="s">
        <v>599</v>
      </c>
      <c r="W283" s="62" t="s">
        <v>31</v>
      </c>
      <c r="X283" s="62" t="s">
        <v>30</v>
      </c>
      <c r="Y283" s="151" t="s">
        <v>57</v>
      </c>
      <c r="Z283" s="151" t="s">
        <v>58</v>
      </c>
      <c r="AA283" s="151" t="s">
        <v>59</v>
      </c>
      <c r="AB283" s="151" t="s">
        <v>59</v>
      </c>
      <c r="AC283" s="186">
        <v>3.0000000000000001E-3</v>
      </c>
      <c r="AD283" s="116" t="s">
        <v>59</v>
      </c>
      <c r="AE283" s="116" t="s">
        <v>68</v>
      </c>
      <c r="AF283" s="144"/>
      <c r="AG283" s="116">
        <v>1</v>
      </c>
      <c r="AH283" s="203">
        <v>1</v>
      </c>
      <c r="AI283" s="116">
        <v>1</v>
      </c>
      <c r="AJ283" s="116">
        <v>1</v>
      </c>
      <c r="AK283" s="116">
        <v>1</v>
      </c>
      <c r="AL283" s="203">
        <v>1</v>
      </c>
    </row>
    <row r="284" spans="1:38" s="2" customFormat="1" ht="30" customHeight="1">
      <c r="A284" s="142">
        <f t="shared" si="4"/>
        <v>276</v>
      </c>
      <c r="B284" s="113"/>
      <c r="C284" s="113"/>
      <c r="D284" s="113"/>
      <c r="E284" s="113"/>
      <c r="F284" s="113">
        <v>4</v>
      </c>
      <c r="G284" s="113"/>
      <c r="H284" s="113"/>
      <c r="I284" s="113"/>
      <c r="J284" s="113"/>
      <c r="K284" s="39"/>
      <c r="L284" s="114" t="s">
        <v>414</v>
      </c>
      <c r="M284" s="116" t="s">
        <v>377</v>
      </c>
      <c r="N284" s="116" t="s">
        <v>1285</v>
      </c>
      <c r="O284" s="116"/>
      <c r="P284" s="117" t="s">
        <v>56</v>
      </c>
      <c r="Q284" s="190"/>
      <c r="R284" s="117" t="s">
        <v>599</v>
      </c>
      <c r="S284" s="117" t="s">
        <v>618</v>
      </c>
      <c r="T284" s="117" t="s">
        <v>944</v>
      </c>
      <c r="U284" s="117" t="s">
        <v>669</v>
      </c>
      <c r="V284" s="117" t="s">
        <v>597</v>
      </c>
      <c r="W284" s="62" t="s">
        <v>31</v>
      </c>
      <c r="X284" s="62" t="s">
        <v>30</v>
      </c>
      <c r="Y284" s="62" t="s">
        <v>81</v>
      </c>
      <c r="Z284" s="143" t="s">
        <v>141</v>
      </c>
      <c r="AA284" s="143"/>
      <c r="AB284" s="39"/>
      <c r="AC284" s="170"/>
      <c r="AD284" s="120" t="s">
        <v>378</v>
      </c>
      <c r="AE284" s="116" t="s">
        <v>68</v>
      </c>
      <c r="AF284" s="144"/>
      <c r="AG284" s="116">
        <v>1</v>
      </c>
      <c r="AH284" s="203">
        <v>1</v>
      </c>
      <c r="AI284" s="116">
        <v>1</v>
      </c>
      <c r="AJ284" s="116">
        <v>1</v>
      </c>
      <c r="AK284" s="116">
        <v>1</v>
      </c>
      <c r="AL284" s="203">
        <v>1</v>
      </c>
    </row>
    <row r="285" spans="1:38" s="2" customFormat="1" ht="30" customHeight="1">
      <c r="A285" s="142">
        <f t="shared" si="4"/>
        <v>277</v>
      </c>
      <c r="B285" s="113"/>
      <c r="C285" s="113"/>
      <c r="D285" s="113"/>
      <c r="E285" s="113">
        <v>3</v>
      </c>
      <c r="F285" s="113"/>
      <c r="G285" s="113"/>
      <c r="H285" s="113"/>
      <c r="I285" s="113"/>
      <c r="J285" s="113"/>
      <c r="K285" s="39"/>
      <c r="L285" s="114" t="s">
        <v>1214</v>
      </c>
      <c r="M285" s="165" t="s">
        <v>595</v>
      </c>
      <c r="N285" s="165"/>
      <c r="O285" s="116"/>
      <c r="P285" s="117" t="s">
        <v>56</v>
      </c>
      <c r="Q285" s="193"/>
      <c r="R285" s="117" t="s">
        <v>600</v>
      </c>
      <c r="S285" s="117" t="s">
        <v>1139</v>
      </c>
      <c r="T285" s="117" t="s">
        <v>944</v>
      </c>
      <c r="U285" s="117"/>
      <c r="V285" s="117"/>
      <c r="W285" s="62" t="s">
        <v>31</v>
      </c>
      <c r="X285" s="62" t="s">
        <v>30</v>
      </c>
      <c r="Y285" s="62" t="s">
        <v>57</v>
      </c>
      <c r="Z285" s="165" t="s">
        <v>596</v>
      </c>
      <c r="AA285" s="143" t="s">
        <v>59</v>
      </c>
      <c r="AB285" s="117"/>
      <c r="AC285" s="187">
        <v>2.1636000000000002</v>
      </c>
      <c r="AD285" s="116" t="s">
        <v>59</v>
      </c>
      <c r="AE285" s="116" t="s">
        <v>68</v>
      </c>
      <c r="AF285" s="163"/>
      <c r="AG285" s="117">
        <v>1</v>
      </c>
      <c r="AH285" s="202">
        <v>1</v>
      </c>
      <c r="AI285" s="117">
        <v>1</v>
      </c>
      <c r="AJ285" s="117">
        <v>1</v>
      </c>
      <c r="AK285" s="117">
        <v>1</v>
      </c>
      <c r="AL285" s="202">
        <v>1</v>
      </c>
    </row>
    <row r="286" spans="1:38" s="2" customFormat="1" ht="30" customHeight="1">
      <c r="A286" s="142">
        <f t="shared" ref="A286:A332" si="5">ROW()-8</f>
        <v>278</v>
      </c>
      <c r="B286" s="113"/>
      <c r="C286" s="113"/>
      <c r="D286" s="113"/>
      <c r="E286" s="113">
        <v>3</v>
      </c>
      <c r="F286" s="113"/>
      <c r="G286" s="113"/>
      <c r="H286" s="113"/>
      <c r="I286" s="113"/>
      <c r="J286" s="113"/>
      <c r="K286" s="39"/>
      <c r="L286" s="151" t="s">
        <v>588</v>
      </c>
      <c r="M286" s="117" t="s">
        <v>1215</v>
      </c>
      <c r="N286" s="116"/>
      <c r="O286" s="116"/>
      <c r="P286" s="117" t="s">
        <v>56</v>
      </c>
      <c r="Q286" s="190"/>
      <c r="R286" s="117" t="s">
        <v>599</v>
      </c>
      <c r="S286" s="117" t="s">
        <v>618</v>
      </c>
      <c r="T286" s="117" t="s">
        <v>944</v>
      </c>
      <c r="U286" s="117" t="s">
        <v>669</v>
      </c>
      <c r="V286" s="117" t="s">
        <v>597</v>
      </c>
      <c r="W286" s="62" t="s">
        <v>31</v>
      </c>
      <c r="X286" s="62" t="s">
        <v>30</v>
      </c>
      <c r="Y286" s="113" t="s">
        <v>253</v>
      </c>
      <c r="Z286" s="151" t="s">
        <v>589</v>
      </c>
      <c r="AA286" s="143"/>
      <c r="AB286" s="138"/>
      <c r="AC286" s="140">
        <v>5.9999999999999995E-4</v>
      </c>
      <c r="AD286" s="116" t="s">
        <v>59</v>
      </c>
      <c r="AE286" s="116" t="s">
        <v>68</v>
      </c>
      <c r="AF286" s="144"/>
      <c r="AG286" s="116">
        <v>28</v>
      </c>
      <c r="AH286" s="203">
        <v>28</v>
      </c>
      <c r="AI286" s="116">
        <v>28</v>
      </c>
      <c r="AJ286" s="116">
        <v>28</v>
      </c>
      <c r="AK286" s="116">
        <v>28</v>
      </c>
      <c r="AL286" s="203">
        <v>28</v>
      </c>
    </row>
    <row r="287" spans="1:38" s="2" customFormat="1" ht="30" customHeight="1">
      <c r="A287" s="142">
        <f t="shared" si="5"/>
        <v>279</v>
      </c>
      <c r="B287" s="113"/>
      <c r="C287" s="113"/>
      <c r="D287" s="113"/>
      <c r="E287" s="113">
        <v>3</v>
      </c>
      <c r="F287" s="113"/>
      <c r="G287" s="113"/>
      <c r="H287" s="113"/>
      <c r="I287" s="113"/>
      <c r="J287" s="113"/>
      <c r="K287" s="39"/>
      <c r="L287" s="114" t="s">
        <v>1164</v>
      </c>
      <c r="M287" s="116" t="s">
        <v>1663</v>
      </c>
      <c r="N287" s="116"/>
      <c r="O287" s="116"/>
      <c r="P287" s="117" t="s">
        <v>56</v>
      </c>
      <c r="Q287" s="190"/>
      <c r="R287" s="117" t="s">
        <v>599</v>
      </c>
      <c r="S287" s="117" t="s">
        <v>618</v>
      </c>
      <c r="T287" s="117" t="s">
        <v>1181</v>
      </c>
      <c r="U287" s="117" t="s">
        <v>1164</v>
      </c>
      <c r="V287" s="117" t="s">
        <v>599</v>
      </c>
      <c r="W287" s="62" t="s">
        <v>31</v>
      </c>
      <c r="X287" s="62" t="s">
        <v>30</v>
      </c>
      <c r="Y287" s="62" t="s">
        <v>57</v>
      </c>
      <c r="Z287" s="143" t="s">
        <v>58</v>
      </c>
      <c r="AA287" s="143" t="s">
        <v>59</v>
      </c>
      <c r="AB287" s="138"/>
      <c r="AC287" s="140">
        <f>AC291+AC292+AC293+AC295+AC300+AC294+AC296+AC297+AC301</f>
        <v>4.8319999999999999</v>
      </c>
      <c r="AD287" s="116" t="s">
        <v>60</v>
      </c>
      <c r="AE287" s="116" t="s">
        <v>62</v>
      </c>
      <c r="AF287" s="144"/>
      <c r="AG287" s="116">
        <v>1</v>
      </c>
      <c r="AH287" s="203">
        <v>1</v>
      </c>
      <c r="AI287" s="116">
        <v>1</v>
      </c>
      <c r="AJ287" s="116">
        <v>0</v>
      </c>
      <c r="AK287" s="116">
        <v>0</v>
      </c>
      <c r="AL287" s="203">
        <v>0</v>
      </c>
    </row>
    <row r="288" spans="1:38" s="2" customFormat="1" ht="30" customHeight="1">
      <c r="A288" s="142">
        <f t="shared" si="5"/>
        <v>280</v>
      </c>
      <c r="B288" s="113"/>
      <c r="C288" s="113"/>
      <c r="D288" s="113"/>
      <c r="E288" s="113">
        <v>3</v>
      </c>
      <c r="F288" s="113"/>
      <c r="G288" s="113"/>
      <c r="H288" s="113"/>
      <c r="I288" s="113"/>
      <c r="J288" s="113"/>
      <c r="K288" s="39"/>
      <c r="L288" s="114" t="s">
        <v>470</v>
      </c>
      <c r="M288" s="116" t="s">
        <v>471</v>
      </c>
      <c r="N288" s="116"/>
      <c r="O288" s="116"/>
      <c r="P288" s="117" t="s">
        <v>56</v>
      </c>
      <c r="Q288" s="190"/>
      <c r="R288" s="117" t="s">
        <v>599</v>
      </c>
      <c r="S288" s="117" t="s">
        <v>618</v>
      </c>
      <c r="T288" s="117" t="s">
        <v>944</v>
      </c>
      <c r="U288" s="117"/>
      <c r="V288" s="117"/>
      <c r="W288" s="62" t="s">
        <v>31</v>
      </c>
      <c r="X288" s="62" t="s">
        <v>30</v>
      </c>
      <c r="Y288" s="62" t="s">
        <v>57</v>
      </c>
      <c r="Z288" s="143" t="s">
        <v>58</v>
      </c>
      <c r="AA288" s="143"/>
      <c r="AB288" s="138"/>
      <c r="AC288" s="140">
        <f>AC287</f>
        <v>4.8319999999999999</v>
      </c>
      <c r="AD288" s="116" t="s">
        <v>59</v>
      </c>
      <c r="AE288" s="120" t="s">
        <v>293</v>
      </c>
      <c r="AF288" s="144"/>
      <c r="AG288" s="116">
        <v>0</v>
      </c>
      <c r="AH288" s="203">
        <v>0</v>
      </c>
      <c r="AI288" s="116">
        <v>0</v>
      </c>
      <c r="AJ288" s="116">
        <v>1</v>
      </c>
      <c r="AK288" s="116">
        <v>1</v>
      </c>
      <c r="AL288" s="203">
        <v>1</v>
      </c>
    </row>
    <row r="289" spans="1:38" s="2" customFormat="1" ht="30" customHeight="1">
      <c r="A289" s="142">
        <f t="shared" si="5"/>
        <v>281</v>
      </c>
      <c r="B289" s="113"/>
      <c r="C289" s="113"/>
      <c r="D289" s="113"/>
      <c r="E289" s="113"/>
      <c r="F289" s="113">
        <v>4</v>
      </c>
      <c r="G289" s="113"/>
      <c r="H289" s="113"/>
      <c r="I289" s="113"/>
      <c r="J289" s="113"/>
      <c r="K289" s="39"/>
      <c r="L289" s="114" t="s">
        <v>1123</v>
      </c>
      <c r="M289" s="116" t="s">
        <v>1124</v>
      </c>
      <c r="N289" s="116" t="s">
        <v>1030</v>
      </c>
      <c r="O289" s="116"/>
      <c r="P289" s="117"/>
      <c r="Q289" s="190"/>
      <c r="R289" s="117" t="s">
        <v>600</v>
      </c>
      <c r="S289" s="117" t="s">
        <v>618</v>
      </c>
      <c r="T289" s="117" t="s">
        <v>1181</v>
      </c>
      <c r="U289" s="117" t="s">
        <v>1123</v>
      </c>
      <c r="V289" s="117" t="s">
        <v>600</v>
      </c>
      <c r="W289" s="62" t="s">
        <v>31</v>
      </c>
      <c r="X289" s="62" t="s">
        <v>30</v>
      </c>
      <c r="Y289" s="62" t="s">
        <v>57</v>
      </c>
      <c r="Z289" s="143" t="s">
        <v>58</v>
      </c>
      <c r="AA289" s="143"/>
      <c r="AB289" s="138"/>
      <c r="AC289" s="140">
        <v>7.8100000000000003E-2</v>
      </c>
      <c r="AD289" s="116"/>
      <c r="AE289" s="116" t="s">
        <v>68</v>
      </c>
      <c r="AF289" s="144"/>
      <c r="AG289" s="116">
        <v>1</v>
      </c>
      <c r="AH289" s="203">
        <v>1</v>
      </c>
      <c r="AI289" s="116">
        <v>1</v>
      </c>
      <c r="AJ289" s="116">
        <v>1</v>
      </c>
      <c r="AK289" s="116">
        <v>1</v>
      </c>
      <c r="AL289" s="203">
        <v>1</v>
      </c>
    </row>
    <row r="290" spans="1:38" s="2" customFormat="1" ht="30" customHeight="1">
      <c r="A290" s="142">
        <f t="shared" si="5"/>
        <v>282</v>
      </c>
      <c r="B290" s="113"/>
      <c r="C290" s="113"/>
      <c r="D290" s="113"/>
      <c r="E290" s="113"/>
      <c r="F290" s="113">
        <v>4</v>
      </c>
      <c r="G290" s="113"/>
      <c r="H290" s="113"/>
      <c r="I290" s="113"/>
      <c r="J290" s="113"/>
      <c r="K290" s="39"/>
      <c r="L290" s="114" t="s">
        <v>1454</v>
      </c>
      <c r="M290" s="116" t="s">
        <v>1455</v>
      </c>
      <c r="N290" s="116"/>
      <c r="O290" s="116"/>
      <c r="P290" s="117"/>
      <c r="Q290" s="190"/>
      <c r="R290" s="117"/>
      <c r="S290" s="117"/>
      <c r="T290" s="117"/>
      <c r="U290" s="117"/>
      <c r="V290" s="117"/>
      <c r="W290" s="62" t="s">
        <v>31</v>
      </c>
      <c r="X290" s="62" t="s">
        <v>30</v>
      </c>
      <c r="Y290" s="39" t="s">
        <v>1468</v>
      </c>
      <c r="Z290" s="143"/>
      <c r="AA290" s="143"/>
      <c r="AB290" s="138"/>
      <c r="AC290" s="140">
        <v>7.8100000000000003E-2</v>
      </c>
      <c r="AD290" s="116"/>
      <c r="AE290" s="116"/>
      <c r="AF290" s="144"/>
      <c r="AG290" s="116">
        <v>1</v>
      </c>
      <c r="AH290" s="203">
        <v>1</v>
      </c>
      <c r="AI290" s="116">
        <v>1</v>
      </c>
      <c r="AJ290" s="116">
        <v>1</v>
      </c>
      <c r="AK290" s="116">
        <v>1</v>
      </c>
      <c r="AL290" s="203">
        <v>1</v>
      </c>
    </row>
    <row r="291" spans="1:38" s="2" customFormat="1" ht="30" customHeight="1">
      <c r="A291" s="142">
        <f t="shared" si="5"/>
        <v>283</v>
      </c>
      <c r="B291" s="113"/>
      <c r="C291" s="113"/>
      <c r="D291" s="113"/>
      <c r="E291" s="113"/>
      <c r="F291" s="113"/>
      <c r="G291" s="113">
        <v>5</v>
      </c>
      <c r="H291" s="113"/>
      <c r="I291" s="113"/>
      <c r="J291" s="113"/>
      <c r="K291" s="39"/>
      <c r="L291" s="114" t="s">
        <v>979</v>
      </c>
      <c r="M291" s="116" t="s">
        <v>891</v>
      </c>
      <c r="N291" s="116"/>
      <c r="O291" s="116" t="s">
        <v>292</v>
      </c>
      <c r="P291" s="117" t="s">
        <v>56</v>
      </c>
      <c r="Q291" s="190"/>
      <c r="R291" s="117" t="s">
        <v>816</v>
      </c>
      <c r="S291" s="117" t="s">
        <v>618</v>
      </c>
      <c r="T291" s="117" t="s">
        <v>1181</v>
      </c>
      <c r="U291" s="117" t="s">
        <v>979</v>
      </c>
      <c r="V291" s="117" t="s">
        <v>816</v>
      </c>
      <c r="W291" s="62" t="s">
        <v>31</v>
      </c>
      <c r="X291" s="62" t="s">
        <v>30</v>
      </c>
      <c r="Y291" s="62" t="s">
        <v>69</v>
      </c>
      <c r="Z291" s="143" t="s">
        <v>1282</v>
      </c>
      <c r="AA291" s="143" t="s">
        <v>1283</v>
      </c>
      <c r="AB291" s="138" t="s">
        <v>254</v>
      </c>
      <c r="AC291" s="140">
        <v>7.8100000000000003E-2</v>
      </c>
      <c r="AD291" s="120" t="s">
        <v>1281</v>
      </c>
      <c r="AE291" s="116" t="s">
        <v>68</v>
      </c>
      <c r="AF291" s="144"/>
      <c r="AG291" s="116">
        <v>1</v>
      </c>
      <c r="AH291" s="203">
        <v>1</v>
      </c>
      <c r="AI291" s="116">
        <v>1</v>
      </c>
      <c r="AJ291" s="116">
        <v>1</v>
      </c>
      <c r="AK291" s="116">
        <v>1</v>
      </c>
      <c r="AL291" s="203">
        <v>1</v>
      </c>
    </row>
    <row r="292" spans="1:38" s="2" customFormat="1" ht="30" customHeight="1">
      <c r="A292" s="142">
        <f t="shared" si="5"/>
        <v>284</v>
      </c>
      <c r="B292" s="113"/>
      <c r="C292" s="113"/>
      <c r="D292" s="113"/>
      <c r="E292" s="113"/>
      <c r="F292" s="113">
        <v>4</v>
      </c>
      <c r="G292" s="113"/>
      <c r="H292" s="113"/>
      <c r="I292" s="113"/>
      <c r="J292" s="113"/>
      <c r="K292" s="39"/>
      <c r="L292" s="114" t="s">
        <v>1269</v>
      </c>
      <c r="M292" s="151" t="s">
        <v>1270</v>
      </c>
      <c r="N292" s="116" t="s">
        <v>1271</v>
      </c>
      <c r="O292" s="116" t="s">
        <v>292</v>
      </c>
      <c r="P292" s="117" t="s">
        <v>56</v>
      </c>
      <c r="Q292" s="191"/>
      <c r="R292" s="114" t="s">
        <v>292</v>
      </c>
      <c r="S292" s="114" t="s">
        <v>619</v>
      </c>
      <c r="T292" s="62" t="s">
        <v>31</v>
      </c>
      <c r="U292" s="114" t="s">
        <v>1269</v>
      </c>
      <c r="V292" s="151" t="s">
        <v>1255</v>
      </c>
      <c r="W292" s="62" t="s">
        <v>31</v>
      </c>
      <c r="X292" s="62" t="s">
        <v>30</v>
      </c>
      <c r="Y292" s="62" t="s">
        <v>108</v>
      </c>
      <c r="Z292" s="143" t="s">
        <v>1240</v>
      </c>
      <c r="AA292" s="143" t="s">
        <v>1272</v>
      </c>
      <c r="AB292" s="151"/>
      <c r="AC292" s="160">
        <v>6.1000000000000004E-3</v>
      </c>
      <c r="AD292" s="120" t="s">
        <v>1273</v>
      </c>
      <c r="AE292" s="116" t="s">
        <v>68</v>
      </c>
      <c r="AF292" s="65"/>
      <c r="AG292" s="117">
        <v>2</v>
      </c>
      <c r="AH292" s="202">
        <v>2</v>
      </c>
      <c r="AI292" s="117">
        <v>2</v>
      </c>
      <c r="AJ292" s="117">
        <v>2</v>
      </c>
      <c r="AK292" s="117">
        <v>2</v>
      </c>
      <c r="AL292" s="202">
        <v>2</v>
      </c>
    </row>
    <row r="293" spans="1:38" s="2" customFormat="1" ht="30" customHeight="1">
      <c r="A293" s="142">
        <f t="shared" si="5"/>
        <v>285</v>
      </c>
      <c r="B293" s="113"/>
      <c r="C293" s="113"/>
      <c r="D293" s="113"/>
      <c r="E293" s="113"/>
      <c r="F293" s="113">
        <v>4</v>
      </c>
      <c r="G293" s="113"/>
      <c r="H293" s="113"/>
      <c r="I293" s="113"/>
      <c r="J293" s="113"/>
      <c r="K293" s="39"/>
      <c r="L293" s="114" t="s">
        <v>913</v>
      </c>
      <c r="M293" s="116" t="s">
        <v>842</v>
      </c>
      <c r="N293" s="116" t="s">
        <v>966</v>
      </c>
      <c r="O293" s="116" t="s">
        <v>292</v>
      </c>
      <c r="P293" s="117" t="s">
        <v>56</v>
      </c>
      <c r="Q293" s="190"/>
      <c r="R293" s="114" t="s">
        <v>808</v>
      </c>
      <c r="S293" s="138" t="s">
        <v>618</v>
      </c>
      <c r="T293" s="62" t="s">
        <v>30</v>
      </c>
      <c r="U293" s="113" t="s">
        <v>255</v>
      </c>
      <c r="V293" s="119" t="s">
        <v>808</v>
      </c>
      <c r="W293" s="62" t="s">
        <v>31</v>
      </c>
      <c r="X293" s="62" t="s">
        <v>30</v>
      </c>
      <c r="Y293" s="119" t="s">
        <v>405</v>
      </c>
      <c r="Z293" s="143" t="s">
        <v>829</v>
      </c>
      <c r="AA293" s="143" t="s">
        <v>830</v>
      </c>
      <c r="AB293" s="138"/>
      <c r="AC293" s="140">
        <v>7.1999999999999998E-3</v>
      </c>
      <c r="AD293" s="120" t="s">
        <v>964</v>
      </c>
      <c r="AE293" s="116" t="s">
        <v>68</v>
      </c>
      <c r="AF293" s="144"/>
      <c r="AG293" s="116">
        <v>2</v>
      </c>
      <c r="AH293" s="203">
        <v>2</v>
      </c>
      <c r="AI293" s="116">
        <v>2</v>
      </c>
      <c r="AJ293" s="116">
        <v>2</v>
      </c>
      <c r="AK293" s="116">
        <v>2</v>
      </c>
      <c r="AL293" s="203">
        <v>2</v>
      </c>
    </row>
    <row r="294" spans="1:38" s="2" customFormat="1" ht="30" customHeight="1">
      <c r="A294" s="142">
        <f t="shared" si="5"/>
        <v>286</v>
      </c>
      <c r="B294" s="113"/>
      <c r="C294" s="113"/>
      <c r="D294" s="113"/>
      <c r="E294" s="113"/>
      <c r="F294" s="113">
        <v>4</v>
      </c>
      <c r="G294" s="113"/>
      <c r="H294" s="113"/>
      <c r="I294" s="113"/>
      <c r="J294" s="113"/>
      <c r="K294" s="39"/>
      <c r="L294" s="114" t="s">
        <v>969</v>
      </c>
      <c r="M294" s="116" t="s">
        <v>1015</v>
      </c>
      <c r="N294" s="116" t="s">
        <v>968</v>
      </c>
      <c r="O294" s="116"/>
      <c r="P294" s="117" t="s">
        <v>56</v>
      </c>
      <c r="Q294" s="190"/>
      <c r="R294" s="114" t="s">
        <v>292</v>
      </c>
      <c r="S294" s="114" t="s">
        <v>619</v>
      </c>
      <c r="T294" s="62" t="s">
        <v>31</v>
      </c>
      <c r="U294" s="62" t="s">
        <v>81</v>
      </c>
      <c r="V294" s="151" t="s">
        <v>59</v>
      </c>
      <c r="W294" s="62" t="s">
        <v>31</v>
      </c>
      <c r="X294" s="62" t="s">
        <v>30</v>
      </c>
      <c r="Y294" s="62" t="s">
        <v>81</v>
      </c>
      <c r="Z294" s="143" t="s">
        <v>141</v>
      </c>
      <c r="AA294" s="151"/>
      <c r="AB294" s="138"/>
      <c r="AC294" s="118">
        <v>2E-3</v>
      </c>
      <c r="AD294" s="120" t="s">
        <v>970</v>
      </c>
      <c r="AE294" s="116" t="s">
        <v>68</v>
      </c>
      <c r="AF294" s="144"/>
      <c r="AG294" s="116">
        <v>1</v>
      </c>
      <c r="AH294" s="203">
        <v>1</v>
      </c>
      <c r="AI294" s="116">
        <v>1</v>
      </c>
      <c r="AJ294" s="116">
        <v>1</v>
      </c>
      <c r="AK294" s="116">
        <v>1</v>
      </c>
      <c r="AL294" s="203">
        <v>1</v>
      </c>
    </row>
    <row r="295" spans="1:38" s="2" customFormat="1" ht="30" customHeight="1">
      <c r="A295" s="142">
        <f t="shared" si="5"/>
        <v>287</v>
      </c>
      <c r="B295" s="113"/>
      <c r="C295" s="113"/>
      <c r="D295" s="113"/>
      <c r="E295" s="113"/>
      <c r="F295" s="113">
        <v>4</v>
      </c>
      <c r="G295" s="113"/>
      <c r="H295" s="113"/>
      <c r="I295" s="113"/>
      <c r="J295" s="113"/>
      <c r="K295" s="39"/>
      <c r="L295" s="114" t="s">
        <v>472</v>
      </c>
      <c r="M295" s="116" t="s">
        <v>960</v>
      </c>
      <c r="N295" s="116" t="s">
        <v>959</v>
      </c>
      <c r="O295" s="116"/>
      <c r="P295" s="117" t="s">
        <v>56</v>
      </c>
      <c r="Q295" s="190"/>
      <c r="R295" s="114" t="s">
        <v>961</v>
      </c>
      <c r="S295" s="117" t="s">
        <v>381</v>
      </c>
      <c r="T295" s="62" t="s">
        <v>30</v>
      </c>
      <c r="U295" s="114" t="s">
        <v>962</v>
      </c>
      <c r="V295" s="119" t="s">
        <v>958</v>
      </c>
      <c r="W295" s="62" t="s">
        <v>31</v>
      </c>
      <c r="X295" s="62" t="s">
        <v>30</v>
      </c>
      <c r="Y295" s="113" t="s">
        <v>140</v>
      </c>
      <c r="Z295" s="143" t="s">
        <v>141</v>
      </c>
      <c r="AA295" s="143"/>
      <c r="AB295" s="115"/>
      <c r="AC295" s="118">
        <v>2E-3</v>
      </c>
      <c r="AD295" s="150" t="s">
        <v>386</v>
      </c>
      <c r="AE295" s="116" t="s">
        <v>62</v>
      </c>
      <c r="AF295" s="144"/>
      <c r="AG295" s="116">
        <v>1</v>
      </c>
      <c r="AH295" s="203">
        <v>1</v>
      </c>
      <c r="AI295" s="116">
        <v>1</v>
      </c>
      <c r="AJ295" s="116">
        <v>1</v>
      </c>
      <c r="AK295" s="116">
        <v>1</v>
      </c>
      <c r="AL295" s="203">
        <v>1</v>
      </c>
    </row>
    <row r="296" spans="1:38" s="2" customFormat="1" ht="30" customHeight="1">
      <c r="A296" s="142">
        <f t="shared" si="5"/>
        <v>288</v>
      </c>
      <c r="B296" s="113"/>
      <c r="C296" s="113"/>
      <c r="D296" s="113"/>
      <c r="E296" s="113"/>
      <c r="F296" s="113">
        <v>4</v>
      </c>
      <c r="G296" s="113"/>
      <c r="H296" s="113"/>
      <c r="I296" s="113"/>
      <c r="J296" s="113"/>
      <c r="K296" s="39"/>
      <c r="L296" s="151" t="s">
        <v>1313</v>
      </c>
      <c r="M296" s="116" t="s">
        <v>1227</v>
      </c>
      <c r="N296" s="116" t="s">
        <v>1315</v>
      </c>
      <c r="O296" s="116" t="s">
        <v>592</v>
      </c>
      <c r="P296" s="117" t="s">
        <v>1224</v>
      </c>
      <c r="Q296" s="190"/>
      <c r="R296" s="143" t="s">
        <v>599</v>
      </c>
      <c r="S296" s="138"/>
      <c r="T296" s="62"/>
      <c r="U296" s="151" t="s">
        <v>1313</v>
      </c>
      <c r="V296" s="117" t="s">
        <v>599</v>
      </c>
      <c r="W296" s="62" t="s">
        <v>31</v>
      </c>
      <c r="X296" s="62" t="s">
        <v>30</v>
      </c>
      <c r="Y296" s="114" t="s">
        <v>669</v>
      </c>
      <c r="Z296" s="143" t="s">
        <v>1309</v>
      </c>
      <c r="AA296" s="143" t="s">
        <v>59</v>
      </c>
      <c r="AB296" s="143" t="s">
        <v>1314</v>
      </c>
      <c r="AC296" s="140">
        <v>4.0000000000000002E-4</v>
      </c>
      <c r="AD296" s="120"/>
      <c r="AE296" s="116"/>
      <c r="AF296" s="144"/>
      <c r="AG296" s="116">
        <v>1</v>
      </c>
      <c r="AH296" s="203">
        <v>1</v>
      </c>
      <c r="AI296" s="116">
        <v>1</v>
      </c>
      <c r="AJ296" s="116">
        <v>1</v>
      </c>
      <c r="AK296" s="116">
        <v>1</v>
      </c>
      <c r="AL296" s="203">
        <v>1</v>
      </c>
    </row>
    <row r="297" spans="1:38" s="2" customFormat="1" ht="30" customHeight="1">
      <c r="A297" s="142">
        <f t="shared" si="5"/>
        <v>289</v>
      </c>
      <c r="B297" s="113"/>
      <c r="C297" s="113"/>
      <c r="D297" s="113"/>
      <c r="E297" s="113"/>
      <c r="F297" s="113">
        <v>4</v>
      </c>
      <c r="G297" s="113"/>
      <c r="H297" s="113"/>
      <c r="I297" s="113"/>
      <c r="J297" s="113"/>
      <c r="K297" s="39"/>
      <c r="L297" s="121" t="s">
        <v>1456</v>
      </c>
      <c r="M297" s="116" t="s">
        <v>1457</v>
      </c>
      <c r="N297" s="116" t="s">
        <v>1030</v>
      </c>
      <c r="O297" s="116"/>
      <c r="P297" s="117"/>
      <c r="Q297" s="190"/>
      <c r="R297" s="143"/>
      <c r="S297" s="138"/>
      <c r="T297" s="62"/>
      <c r="U297" s="151"/>
      <c r="V297" s="117"/>
      <c r="W297" s="62" t="s">
        <v>31</v>
      </c>
      <c r="X297" s="62" t="s">
        <v>30</v>
      </c>
      <c r="Y297" s="39" t="s">
        <v>1468</v>
      </c>
      <c r="Z297" s="143"/>
      <c r="AA297" s="143"/>
      <c r="AB297" s="143"/>
      <c r="AC297" s="118">
        <v>2.4E-2</v>
      </c>
      <c r="AD297" s="120"/>
      <c r="AE297" s="116"/>
      <c r="AF297" s="144"/>
      <c r="AG297" s="116">
        <v>1</v>
      </c>
      <c r="AH297" s="203">
        <v>1</v>
      </c>
      <c r="AI297" s="116">
        <v>1</v>
      </c>
      <c r="AJ297" s="116">
        <v>1</v>
      </c>
      <c r="AK297" s="116">
        <v>1</v>
      </c>
      <c r="AL297" s="203">
        <v>1</v>
      </c>
    </row>
    <row r="298" spans="1:38" s="2" customFormat="1" ht="30" customHeight="1">
      <c r="A298" s="142">
        <f t="shared" si="5"/>
        <v>290</v>
      </c>
      <c r="B298" s="113"/>
      <c r="C298" s="113"/>
      <c r="D298" s="113"/>
      <c r="E298" s="113"/>
      <c r="F298" s="113"/>
      <c r="G298" s="113">
        <v>5</v>
      </c>
      <c r="H298" s="113"/>
      <c r="I298" s="113"/>
      <c r="J298" s="113"/>
      <c r="K298" s="39"/>
      <c r="L298" s="121" t="s">
        <v>1019</v>
      </c>
      <c r="M298" s="116" t="s">
        <v>963</v>
      </c>
      <c r="N298" s="116" t="s">
        <v>989</v>
      </c>
      <c r="O298" s="116"/>
      <c r="P298" s="117" t="s">
        <v>56</v>
      </c>
      <c r="Q298" s="190"/>
      <c r="R298" s="114" t="s">
        <v>600</v>
      </c>
      <c r="S298" s="117" t="s">
        <v>1016</v>
      </c>
      <c r="T298" s="62" t="s">
        <v>30</v>
      </c>
      <c r="U298" s="121" t="s">
        <v>1014</v>
      </c>
      <c r="V298" s="119" t="s">
        <v>600</v>
      </c>
      <c r="W298" s="62" t="s">
        <v>31</v>
      </c>
      <c r="X298" s="62" t="s">
        <v>30</v>
      </c>
      <c r="Y298" s="62" t="s">
        <v>69</v>
      </c>
      <c r="Z298" s="143" t="s">
        <v>1017</v>
      </c>
      <c r="AA298" s="143" t="s">
        <v>1018</v>
      </c>
      <c r="AB298" s="115"/>
      <c r="AC298" s="118">
        <v>2.4E-2</v>
      </c>
      <c r="AD298" s="120" t="s">
        <v>1281</v>
      </c>
      <c r="AE298" s="116" t="s">
        <v>68</v>
      </c>
      <c r="AF298" s="144"/>
      <c r="AG298" s="116">
        <v>1</v>
      </c>
      <c r="AH298" s="203">
        <v>1</v>
      </c>
      <c r="AI298" s="116">
        <v>1</v>
      </c>
      <c r="AJ298" s="116">
        <v>1</v>
      </c>
      <c r="AK298" s="116">
        <v>1</v>
      </c>
      <c r="AL298" s="203">
        <v>1</v>
      </c>
    </row>
    <row r="299" spans="1:38" s="2" customFormat="1" ht="30" customHeight="1">
      <c r="A299" s="142">
        <f t="shared" si="5"/>
        <v>291</v>
      </c>
      <c r="B299" s="113"/>
      <c r="C299" s="113"/>
      <c r="D299" s="113"/>
      <c r="E299" s="113"/>
      <c r="F299" s="113">
        <v>4</v>
      </c>
      <c r="G299" s="113"/>
      <c r="H299" s="113"/>
      <c r="I299" s="113"/>
      <c r="J299" s="113"/>
      <c r="K299" s="39"/>
      <c r="L299" s="121" t="s">
        <v>1318</v>
      </c>
      <c r="M299" s="121" t="s">
        <v>1317</v>
      </c>
      <c r="N299" s="116"/>
      <c r="O299" s="116" t="s">
        <v>148</v>
      </c>
      <c r="P299" s="117" t="s">
        <v>56</v>
      </c>
      <c r="Q299" s="190"/>
      <c r="R299" s="114" t="s">
        <v>1319</v>
      </c>
      <c r="S299" s="117"/>
      <c r="T299" s="62"/>
      <c r="U299" s="121" t="s">
        <v>1318</v>
      </c>
      <c r="V299" s="119" t="s">
        <v>1319</v>
      </c>
      <c r="W299" s="62" t="s">
        <v>31</v>
      </c>
      <c r="X299" s="62" t="s">
        <v>30</v>
      </c>
      <c r="Y299" s="114" t="s">
        <v>669</v>
      </c>
      <c r="Z299" s="143" t="s">
        <v>1323</v>
      </c>
      <c r="AA299" s="143" t="s">
        <v>1321</v>
      </c>
      <c r="AB299" s="115" t="s">
        <v>1320</v>
      </c>
      <c r="AC299" s="118">
        <v>2.0999999999999999E-3</v>
      </c>
      <c r="AD299" s="120" t="s">
        <v>1322</v>
      </c>
      <c r="AE299" s="116"/>
      <c r="AF299" s="144"/>
      <c r="AG299" s="116">
        <v>1</v>
      </c>
      <c r="AH299" s="203">
        <v>1</v>
      </c>
      <c r="AI299" s="116">
        <v>1</v>
      </c>
      <c r="AJ299" s="116">
        <v>1</v>
      </c>
      <c r="AK299" s="116">
        <v>1</v>
      </c>
      <c r="AL299" s="203">
        <v>1</v>
      </c>
    </row>
    <row r="300" spans="1:38" s="2" customFormat="1" ht="30" customHeight="1">
      <c r="A300" s="142">
        <f t="shared" si="5"/>
        <v>292</v>
      </c>
      <c r="B300" s="113"/>
      <c r="C300" s="113"/>
      <c r="D300" s="113"/>
      <c r="E300" s="113"/>
      <c r="F300" s="113">
        <v>4</v>
      </c>
      <c r="G300" s="113"/>
      <c r="H300" s="113"/>
      <c r="I300" s="113"/>
      <c r="J300" s="113"/>
      <c r="K300" s="39"/>
      <c r="L300" s="115" t="s">
        <v>444</v>
      </c>
      <c r="M300" s="151" t="s">
        <v>203</v>
      </c>
      <c r="N300" s="117" t="s">
        <v>204</v>
      </c>
      <c r="O300" s="116"/>
      <c r="P300" s="117" t="s">
        <v>56</v>
      </c>
      <c r="Q300" s="191"/>
      <c r="R300" s="114" t="s">
        <v>292</v>
      </c>
      <c r="S300" s="113" t="s">
        <v>426</v>
      </c>
      <c r="T300" s="62" t="s">
        <v>30</v>
      </c>
      <c r="U300" s="115" t="s">
        <v>444</v>
      </c>
      <c r="V300" s="117" t="s">
        <v>599</v>
      </c>
      <c r="W300" s="62" t="s">
        <v>31</v>
      </c>
      <c r="X300" s="62" t="s">
        <v>30</v>
      </c>
      <c r="Y300" s="62" t="s">
        <v>167</v>
      </c>
      <c r="Z300" s="151" t="s">
        <v>59</v>
      </c>
      <c r="AA300" s="151" t="s">
        <v>59</v>
      </c>
      <c r="AB300" s="151" t="s">
        <v>626</v>
      </c>
      <c r="AC300" s="160">
        <v>4.0000000000000002E-4</v>
      </c>
      <c r="AD300" s="116" t="s">
        <v>59</v>
      </c>
      <c r="AE300" s="116" t="s">
        <v>68</v>
      </c>
      <c r="AF300" s="144"/>
      <c r="AG300" s="116">
        <v>4</v>
      </c>
      <c r="AH300" s="203">
        <v>4</v>
      </c>
      <c r="AI300" s="116">
        <v>4</v>
      </c>
      <c r="AJ300" s="116">
        <v>4</v>
      </c>
      <c r="AK300" s="116">
        <v>4</v>
      </c>
      <c r="AL300" s="203">
        <v>4</v>
      </c>
    </row>
    <row r="301" spans="1:38" s="2" customFormat="1" ht="30" customHeight="1">
      <c r="A301" s="142">
        <f t="shared" si="5"/>
        <v>293</v>
      </c>
      <c r="B301" s="113"/>
      <c r="C301" s="113"/>
      <c r="D301" s="113"/>
      <c r="E301" s="113"/>
      <c r="F301" s="113">
        <v>4</v>
      </c>
      <c r="G301" s="113"/>
      <c r="H301" s="113"/>
      <c r="I301" s="113"/>
      <c r="J301" s="113"/>
      <c r="K301" s="39"/>
      <c r="L301" s="39" t="s">
        <v>1668</v>
      </c>
      <c r="M301" s="116" t="s">
        <v>1458</v>
      </c>
      <c r="N301" s="116" t="s">
        <v>1459</v>
      </c>
      <c r="O301" s="116"/>
      <c r="P301" s="117"/>
      <c r="Q301" s="191"/>
      <c r="R301" s="114"/>
      <c r="S301" s="113"/>
      <c r="T301" s="62"/>
      <c r="U301" s="115"/>
      <c r="V301" s="117"/>
      <c r="W301" s="62" t="s">
        <v>31</v>
      </c>
      <c r="X301" s="62" t="s">
        <v>30</v>
      </c>
      <c r="Y301" s="120" t="s">
        <v>1424</v>
      </c>
      <c r="Z301" s="151"/>
      <c r="AA301" s="151"/>
      <c r="AB301" s="151"/>
      <c r="AC301" s="140">
        <f>AC303+AC314+AC325+AC328+AC329+AC330*2</f>
        <v>4.7118000000000002</v>
      </c>
      <c r="AD301" s="116"/>
      <c r="AE301" s="116"/>
      <c r="AF301" s="144"/>
      <c r="AG301" s="116">
        <v>1</v>
      </c>
      <c r="AH301" s="203">
        <v>1</v>
      </c>
      <c r="AI301" s="116">
        <v>1</v>
      </c>
      <c r="AJ301" s="116">
        <v>0</v>
      </c>
      <c r="AK301" s="116">
        <v>0</v>
      </c>
      <c r="AL301" s="203">
        <v>0</v>
      </c>
    </row>
    <row r="302" spans="1:38" s="2" customFormat="1" ht="30" customHeight="1">
      <c r="A302" s="142">
        <f t="shared" si="5"/>
        <v>294</v>
      </c>
      <c r="B302" s="113"/>
      <c r="C302" s="113"/>
      <c r="D302" s="113"/>
      <c r="E302" s="113"/>
      <c r="F302" s="113">
        <v>4</v>
      </c>
      <c r="G302" s="113"/>
      <c r="H302" s="113"/>
      <c r="I302" s="113"/>
      <c r="J302" s="113"/>
      <c r="K302" s="39"/>
      <c r="L302" s="39" t="s">
        <v>1460</v>
      </c>
      <c r="M302" s="116" t="s">
        <v>1461</v>
      </c>
      <c r="N302" s="116" t="s">
        <v>1459</v>
      </c>
      <c r="O302" s="116"/>
      <c r="P302" s="117"/>
      <c r="Q302" s="191"/>
      <c r="R302" s="114"/>
      <c r="S302" s="113"/>
      <c r="T302" s="62"/>
      <c r="U302" s="115"/>
      <c r="V302" s="117"/>
      <c r="W302" s="62" t="s">
        <v>31</v>
      </c>
      <c r="X302" s="62" t="s">
        <v>30</v>
      </c>
      <c r="Y302" s="120" t="s">
        <v>1424</v>
      </c>
      <c r="Z302" s="151"/>
      <c r="AA302" s="151"/>
      <c r="AB302" s="151"/>
      <c r="AC302" s="140">
        <f>AC301</f>
        <v>4.7118000000000002</v>
      </c>
      <c r="AD302" s="116"/>
      <c r="AE302" s="116"/>
      <c r="AF302" s="144"/>
      <c r="AG302" s="116">
        <v>0</v>
      </c>
      <c r="AH302" s="203">
        <v>0</v>
      </c>
      <c r="AI302" s="116">
        <v>0</v>
      </c>
      <c r="AJ302" s="116">
        <v>1</v>
      </c>
      <c r="AK302" s="116">
        <v>1</v>
      </c>
      <c r="AL302" s="203">
        <v>1</v>
      </c>
    </row>
    <row r="303" spans="1:38" s="2" customFormat="1" ht="30" customHeight="1">
      <c r="A303" s="142">
        <f t="shared" si="5"/>
        <v>295</v>
      </c>
      <c r="B303" s="113"/>
      <c r="C303" s="113"/>
      <c r="D303" s="113"/>
      <c r="E303" s="113"/>
      <c r="F303" s="113"/>
      <c r="G303" s="113">
        <v>5</v>
      </c>
      <c r="H303" s="113"/>
      <c r="I303" s="113"/>
      <c r="J303" s="113"/>
      <c r="K303" s="39"/>
      <c r="L303" s="114" t="s">
        <v>644</v>
      </c>
      <c r="M303" s="116" t="s">
        <v>1008</v>
      </c>
      <c r="N303" s="68" t="s">
        <v>1007</v>
      </c>
      <c r="O303" s="116"/>
      <c r="P303" s="117" t="s">
        <v>56</v>
      </c>
      <c r="Q303" s="190"/>
      <c r="R303" s="114" t="s">
        <v>1009</v>
      </c>
      <c r="S303" s="138" t="s">
        <v>618</v>
      </c>
      <c r="T303" s="62" t="s">
        <v>30</v>
      </c>
      <c r="U303" s="114" t="s">
        <v>1012</v>
      </c>
      <c r="V303" s="119" t="s">
        <v>818</v>
      </c>
      <c r="W303" s="62" t="s">
        <v>31</v>
      </c>
      <c r="X303" s="62" t="s">
        <v>30</v>
      </c>
      <c r="Y303" s="62" t="s">
        <v>61</v>
      </c>
      <c r="Z303" s="143" t="s">
        <v>58</v>
      </c>
      <c r="AA303" s="143"/>
      <c r="AB303" s="138"/>
      <c r="AC303" s="140">
        <f>AC305+AC316+AC327+AC330+AC331+AC332*2</f>
        <v>3.391</v>
      </c>
      <c r="AD303" s="116" t="s">
        <v>60</v>
      </c>
      <c r="AE303" s="116" t="s">
        <v>62</v>
      </c>
      <c r="AF303" s="144"/>
      <c r="AG303" s="116">
        <v>1</v>
      </c>
      <c r="AH303" s="203">
        <v>1</v>
      </c>
      <c r="AI303" s="116">
        <v>1</v>
      </c>
      <c r="AJ303" s="116">
        <v>0</v>
      </c>
      <c r="AK303" s="116">
        <v>0</v>
      </c>
      <c r="AL303" s="203">
        <v>0</v>
      </c>
    </row>
    <row r="304" spans="1:38" s="2" customFormat="1" ht="30" customHeight="1">
      <c r="A304" s="142">
        <f t="shared" si="5"/>
        <v>296</v>
      </c>
      <c r="B304" s="113"/>
      <c r="C304" s="113"/>
      <c r="D304" s="113"/>
      <c r="E304" s="113"/>
      <c r="F304" s="113"/>
      <c r="G304" s="113">
        <v>5</v>
      </c>
      <c r="H304" s="113"/>
      <c r="I304" s="113"/>
      <c r="J304" s="113"/>
      <c r="K304" s="39"/>
      <c r="L304" s="114" t="s">
        <v>915</v>
      </c>
      <c r="M304" s="116" t="s">
        <v>1011</v>
      </c>
      <c r="N304" s="68" t="s">
        <v>1013</v>
      </c>
      <c r="O304" s="116"/>
      <c r="P304" s="117" t="s">
        <v>56</v>
      </c>
      <c r="Q304" s="190"/>
      <c r="R304" s="114" t="s">
        <v>1009</v>
      </c>
      <c r="S304" s="138" t="s">
        <v>618</v>
      </c>
      <c r="T304" s="62" t="s">
        <v>30</v>
      </c>
      <c r="U304" s="114" t="s">
        <v>257</v>
      </c>
      <c r="V304" s="119" t="s">
        <v>1010</v>
      </c>
      <c r="W304" s="62" t="s">
        <v>31</v>
      </c>
      <c r="X304" s="62" t="s">
        <v>30</v>
      </c>
      <c r="Y304" s="62" t="s">
        <v>61</v>
      </c>
      <c r="Z304" s="143" t="s">
        <v>58</v>
      </c>
      <c r="AA304" s="143"/>
      <c r="AB304" s="138"/>
      <c r="AC304" s="140">
        <f>AC303</f>
        <v>3.391</v>
      </c>
      <c r="AD304" s="116" t="s">
        <v>60</v>
      </c>
      <c r="AE304" s="120" t="s">
        <v>293</v>
      </c>
      <c r="AF304" s="144"/>
      <c r="AG304" s="116">
        <v>0</v>
      </c>
      <c r="AH304" s="203">
        <v>0</v>
      </c>
      <c r="AI304" s="116">
        <v>0</v>
      </c>
      <c r="AJ304" s="116">
        <v>1</v>
      </c>
      <c r="AK304" s="116">
        <v>1</v>
      </c>
      <c r="AL304" s="203">
        <v>1</v>
      </c>
    </row>
    <row r="305" spans="1:38" s="2" customFormat="1" ht="30" customHeight="1">
      <c r="A305" s="142">
        <f t="shared" si="5"/>
        <v>297</v>
      </c>
      <c r="B305" s="113"/>
      <c r="C305" s="113"/>
      <c r="D305" s="113"/>
      <c r="E305" s="113"/>
      <c r="F305" s="113"/>
      <c r="G305" s="113"/>
      <c r="H305" s="113">
        <v>6</v>
      </c>
      <c r="I305" s="113"/>
      <c r="J305" s="113"/>
      <c r="K305" s="39"/>
      <c r="L305" s="114" t="s">
        <v>878</v>
      </c>
      <c r="M305" s="116" t="s">
        <v>990</v>
      </c>
      <c r="N305" s="68" t="s">
        <v>993</v>
      </c>
      <c r="O305" s="116"/>
      <c r="P305" s="117" t="s">
        <v>56</v>
      </c>
      <c r="Q305" s="190"/>
      <c r="R305" s="114" t="s">
        <v>996</v>
      </c>
      <c r="S305" s="138" t="s">
        <v>618</v>
      </c>
      <c r="T305" s="62" t="s">
        <v>30</v>
      </c>
      <c r="U305" s="139" t="s">
        <v>991</v>
      </c>
      <c r="V305" s="119" t="s">
        <v>995</v>
      </c>
      <c r="W305" s="62" t="s">
        <v>31</v>
      </c>
      <c r="X305" s="62" t="s">
        <v>30</v>
      </c>
      <c r="Y305" s="62" t="s">
        <v>61</v>
      </c>
      <c r="Z305" s="143" t="s">
        <v>58</v>
      </c>
      <c r="AA305" s="143" t="s">
        <v>59</v>
      </c>
      <c r="AB305" s="138"/>
      <c r="AC305" s="140">
        <f>AC307+AC312+AC313+AC314+AC315</f>
        <v>1.1934999999999998</v>
      </c>
      <c r="AD305" s="116" t="s">
        <v>59</v>
      </c>
      <c r="AE305" s="116" t="s">
        <v>62</v>
      </c>
      <c r="AF305" s="144"/>
      <c r="AG305" s="116">
        <v>1</v>
      </c>
      <c r="AH305" s="203">
        <v>1</v>
      </c>
      <c r="AI305" s="116">
        <v>1</v>
      </c>
      <c r="AJ305" s="116">
        <v>0</v>
      </c>
      <c r="AK305" s="116">
        <v>0</v>
      </c>
      <c r="AL305" s="203">
        <v>0</v>
      </c>
    </row>
    <row r="306" spans="1:38" s="2" customFormat="1" ht="30" customHeight="1">
      <c r="A306" s="142">
        <f t="shared" si="5"/>
        <v>298</v>
      </c>
      <c r="B306" s="113"/>
      <c r="C306" s="113"/>
      <c r="D306" s="113"/>
      <c r="E306" s="113"/>
      <c r="F306" s="113"/>
      <c r="G306" s="113"/>
      <c r="H306" s="113">
        <v>6</v>
      </c>
      <c r="I306" s="113"/>
      <c r="J306" s="113"/>
      <c r="K306" s="39"/>
      <c r="L306" s="114" t="s">
        <v>473</v>
      </c>
      <c r="M306" s="116" t="s">
        <v>880</v>
      </c>
      <c r="N306" s="68" t="s">
        <v>998</v>
      </c>
      <c r="O306" s="116"/>
      <c r="P306" s="117" t="s">
        <v>56</v>
      </c>
      <c r="Q306" s="190"/>
      <c r="R306" s="114" t="s">
        <v>1000</v>
      </c>
      <c r="S306" s="138" t="s">
        <v>618</v>
      </c>
      <c r="T306" s="62" t="s">
        <v>30</v>
      </c>
      <c r="U306" s="113" t="s">
        <v>1146</v>
      </c>
      <c r="V306" s="119" t="s">
        <v>1001</v>
      </c>
      <c r="W306" s="62" t="s">
        <v>31</v>
      </c>
      <c r="X306" s="62" t="s">
        <v>30</v>
      </c>
      <c r="Y306" s="62" t="s">
        <v>61</v>
      </c>
      <c r="Z306" s="143" t="s">
        <v>58</v>
      </c>
      <c r="AA306" s="143"/>
      <c r="AB306" s="138"/>
      <c r="AC306" s="140">
        <f>AC307+AC311*2+AC314+AC315</f>
        <v>1.1308999999999998</v>
      </c>
      <c r="AD306" s="116" t="s">
        <v>59</v>
      </c>
      <c r="AE306" s="120" t="s">
        <v>293</v>
      </c>
      <c r="AF306" s="144"/>
      <c r="AG306" s="116">
        <v>0</v>
      </c>
      <c r="AH306" s="203">
        <v>0</v>
      </c>
      <c r="AI306" s="116">
        <v>0</v>
      </c>
      <c r="AJ306" s="116">
        <v>1</v>
      </c>
      <c r="AK306" s="116">
        <v>1</v>
      </c>
      <c r="AL306" s="203">
        <v>1</v>
      </c>
    </row>
    <row r="307" spans="1:38" s="2" customFormat="1" ht="30" customHeight="1">
      <c r="A307" s="142">
        <f t="shared" si="5"/>
        <v>299</v>
      </c>
      <c r="B307" s="113"/>
      <c r="C307" s="113"/>
      <c r="D307" s="113"/>
      <c r="E307" s="113"/>
      <c r="F307" s="113"/>
      <c r="G307" s="113"/>
      <c r="H307" s="113"/>
      <c r="I307" s="113">
        <v>7</v>
      </c>
      <c r="J307" s="113"/>
      <c r="K307" s="39"/>
      <c r="L307" s="114" t="s">
        <v>967</v>
      </c>
      <c r="M307" s="116" t="s">
        <v>258</v>
      </c>
      <c r="N307" s="116"/>
      <c r="O307" s="116"/>
      <c r="P307" s="117" t="s">
        <v>56</v>
      </c>
      <c r="Q307" s="190"/>
      <c r="R307" s="114" t="s">
        <v>292</v>
      </c>
      <c r="S307" s="138" t="s">
        <v>618</v>
      </c>
      <c r="T307" s="62" t="s">
        <v>30</v>
      </c>
      <c r="U307" s="139" t="s">
        <v>877</v>
      </c>
      <c r="V307" s="119" t="s">
        <v>604</v>
      </c>
      <c r="W307" s="62" t="s">
        <v>31</v>
      </c>
      <c r="X307" s="62" t="s">
        <v>30</v>
      </c>
      <c r="Y307" s="62" t="s">
        <v>61</v>
      </c>
      <c r="Z307" s="143" t="s">
        <v>58</v>
      </c>
      <c r="AA307" s="143" t="s">
        <v>59</v>
      </c>
      <c r="AB307" s="138"/>
      <c r="AC307" s="140">
        <f>AC308+AC309*2+AC310</f>
        <v>0.81649999999999989</v>
      </c>
      <c r="AD307" s="116" t="s">
        <v>59</v>
      </c>
      <c r="AE307" s="116" t="s">
        <v>62</v>
      </c>
      <c r="AF307" s="144"/>
      <c r="AG307" s="116">
        <v>1</v>
      </c>
      <c r="AH307" s="203">
        <v>1</v>
      </c>
      <c r="AI307" s="116">
        <v>1</v>
      </c>
      <c r="AJ307" s="116">
        <v>1</v>
      </c>
      <c r="AK307" s="116">
        <v>1</v>
      </c>
      <c r="AL307" s="203">
        <v>1</v>
      </c>
    </row>
    <row r="308" spans="1:38" s="2" customFormat="1" ht="30" customHeight="1">
      <c r="A308" s="142">
        <f t="shared" si="5"/>
        <v>300</v>
      </c>
      <c r="B308" s="113"/>
      <c r="C308" s="113"/>
      <c r="D308" s="113"/>
      <c r="E308" s="113"/>
      <c r="F308" s="113"/>
      <c r="G308" s="113"/>
      <c r="H308" s="113"/>
      <c r="I308" s="113"/>
      <c r="J308" s="113">
        <v>8</v>
      </c>
      <c r="K308" s="39"/>
      <c r="L308" s="114" t="s">
        <v>530</v>
      </c>
      <c r="M308" s="116" t="s">
        <v>876</v>
      </c>
      <c r="N308" s="116" t="s">
        <v>992</v>
      </c>
      <c r="O308" s="116" t="s">
        <v>292</v>
      </c>
      <c r="P308" s="117" t="s">
        <v>56</v>
      </c>
      <c r="Q308" s="190"/>
      <c r="R308" s="114" t="s">
        <v>818</v>
      </c>
      <c r="S308" s="138" t="s">
        <v>618</v>
      </c>
      <c r="T308" s="62" t="s">
        <v>30</v>
      </c>
      <c r="U308" s="139" t="s">
        <v>530</v>
      </c>
      <c r="V308" s="119" t="s">
        <v>818</v>
      </c>
      <c r="W308" s="62" t="s">
        <v>31</v>
      </c>
      <c r="X308" s="62" t="s">
        <v>30</v>
      </c>
      <c r="Y308" s="62" t="s">
        <v>69</v>
      </c>
      <c r="Z308" s="143" t="s">
        <v>233</v>
      </c>
      <c r="AA308" s="143" t="s">
        <v>80</v>
      </c>
      <c r="AB308" s="138" t="s">
        <v>259</v>
      </c>
      <c r="AC308" s="140">
        <v>0.79469999999999996</v>
      </c>
      <c r="AD308" s="116" t="s">
        <v>59</v>
      </c>
      <c r="AE308" s="116" t="s">
        <v>68</v>
      </c>
      <c r="AF308" s="144"/>
      <c r="AG308" s="116">
        <v>1</v>
      </c>
      <c r="AH308" s="203">
        <v>1</v>
      </c>
      <c r="AI308" s="116">
        <v>1</v>
      </c>
      <c r="AJ308" s="116">
        <v>1</v>
      </c>
      <c r="AK308" s="116">
        <v>1</v>
      </c>
      <c r="AL308" s="203">
        <v>1</v>
      </c>
    </row>
    <row r="309" spans="1:38" s="2" customFormat="1" ht="30" customHeight="1">
      <c r="A309" s="142">
        <f t="shared" si="5"/>
        <v>301</v>
      </c>
      <c r="B309" s="113"/>
      <c r="C309" s="113"/>
      <c r="D309" s="113"/>
      <c r="E309" s="113"/>
      <c r="F309" s="113"/>
      <c r="G309" s="113"/>
      <c r="H309" s="113"/>
      <c r="I309" s="113"/>
      <c r="J309" s="113">
        <v>8</v>
      </c>
      <c r="K309" s="39"/>
      <c r="L309" s="114" t="s">
        <v>889</v>
      </c>
      <c r="M309" s="116" t="s">
        <v>289</v>
      </c>
      <c r="N309" s="174" t="s">
        <v>475</v>
      </c>
      <c r="O309" s="116"/>
      <c r="P309" s="117" t="s">
        <v>56</v>
      </c>
      <c r="Q309" s="190"/>
      <c r="R309" s="114" t="s">
        <v>292</v>
      </c>
      <c r="S309" s="114" t="s">
        <v>619</v>
      </c>
      <c r="T309" s="62" t="s">
        <v>31</v>
      </c>
      <c r="U309" s="62" t="s">
        <v>81</v>
      </c>
      <c r="V309" s="151" t="s">
        <v>59</v>
      </c>
      <c r="W309" s="62" t="s">
        <v>31</v>
      </c>
      <c r="X309" s="62" t="s">
        <v>30</v>
      </c>
      <c r="Y309" s="62" t="s">
        <v>81</v>
      </c>
      <c r="Z309" s="151" t="s">
        <v>59</v>
      </c>
      <c r="AA309" s="143"/>
      <c r="AB309" s="138"/>
      <c r="AC309" s="140">
        <v>9.7999999999999997E-3</v>
      </c>
      <c r="AD309" s="116" t="s">
        <v>59</v>
      </c>
      <c r="AE309" s="116" t="s">
        <v>68</v>
      </c>
      <c r="AF309" s="144"/>
      <c r="AG309" s="116">
        <v>2</v>
      </c>
      <c r="AH309" s="203">
        <v>2</v>
      </c>
      <c r="AI309" s="116">
        <v>2</v>
      </c>
      <c r="AJ309" s="116">
        <v>2</v>
      </c>
      <c r="AK309" s="116">
        <v>2</v>
      </c>
      <c r="AL309" s="203">
        <v>2</v>
      </c>
    </row>
    <row r="310" spans="1:38" s="2" customFormat="1" ht="30" customHeight="1">
      <c r="A310" s="142">
        <f t="shared" si="5"/>
        <v>302</v>
      </c>
      <c r="B310" s="113"/>
      <c r="C310" s="113"/>
      <c r="D310" s="113"/>
      <c r="E310" s="113"/>
      <c r="F310" s="113"/>
      <c r="G310" s="113"/>
      <c r="H310" s="113"/>
      <c r="I310" s="113"/>
      <c r="J310" s="113">
        <v>8</v>
      </c>
      <c r="K310" s="39"/>
      <c r="L310" s="151" t="s">
        <v>940</v>
      </c>
      <c r="M310" s="151" t="s">
        <v>289</v>
      </c>
      <c r="N310" s="151" t="s">
        <v>234</v>
      </c>
      <c r="O310" s="116"/>
      <c r="P310" s="117" t="s">
        <v>56</v>
      </c>
      <c r="Q310" s="158"/>
      <c r="R310" s="114" t="s">
        <v>292</v>
      </c>
      <c r="S310" s="114" t="s">
        <v>618</v>
      </c>
      <c r="T310" s="62" t="s">
        <v>31</v>
      </c>
      <c r="U310" s="113" t="s">
        <v>81</v>
      </c>
      <c r="V310" s="151" t="s">
        <v>59</v>
      </c>
      <c r="W310" s="62" t="s">
        <v>31</v>
      </c>
      <c r="X310" s="62" t="s">
        <v>30</v>
      </c>
      <c r="Y310" s="62" t="s">
        <v>81</v>
      </c>
      <c r="Z310" s="143" t="s">
        <v>1247</v>
      </c>
      <c r="AA310" s="143" t="s">
        <v>1248</v>
      </c>
      <c r="AB310" s="138"/>
      <c r="AC310" s="140">
        <v>2.2000000000000001E-3</v>
      </c>
      <c r="AD310" s="116" t="s">
        <v>59</v>
      </c>
      <c r="AE310" s="116" t="s">
        <v>68</v>
      </c>
      <c r="AF310" s="144"/>
      <c r="AG310" s="116">
        <v>1</v>
      </c>
      <c r="AH310" s="203">
        <v>1</v>
      </c>
      <c r="AI310" s="116">
        <v>1</v>
      </c>
      <c r="AJ310" s="116">
        <v>1</v>
      </c>
      <c r="AK310" s="116">
        <v>1</v>
      </c>
      <c r="AL310" s="203">
        <v>1</v>
      </c>
    </row>
    <row r="311" spans="1:38" s="2" customFormat="1" ht="30" customHeight="1">
      <c r="A311" s="142">
        <f t="shared" si="5"/>
        <v>303</v>
      </c>
      <c r="B311" s="113"/>
      <c r="C311" s="113"/>
      <c r="D311" s="113"/>
      <c r="E311" s="113"/>
      <c r="F311" s="113"/>
      <c r="G311" s="113"/>
      <c r="H311" s="113"/>
      <c r="I311" s="113">
        <v>7</v>
      </c>
      <c r="J311" s="113"/>
      <c r="K311" s="39"/>
      <c r="L311" s="114" t="s">
        <v>266</v>
      </c>
      <c r="M311" s="116" t="s">
        <v>267</v>
      </c>
      <c r="N311" s="116"/>
      <c r="O311" s="116" t="s">
        <v>148</v>
      </c>
      <c r="P311" s="117" t="s">
        <v>56</v>
      </c>
      <c r="Q311" s="190"/>
      <c r="R311" s="114" t="s">
        <v>292</v>
      </c>
      <c r="S311" s="138" t="s">
        <v>618</v>
      </c>
      <c r="T311" s="62" t="s">
        <v>30</v>
      </c>
      <c r="U311" s="113" t="s">
        <v>266</v>
      </c>
      <c r="V311" s="119" t="s">
        <v>603</v>
      </c>
      <c r="W311" s="62" t="s">
        <v>31</v>
      </c>
      <c r="X311" s="62" t="s">
        <v>30</v>
      </c>
      <c r="Y311" s="62" t="s">
        <v>69</v>
      </c>
      <c r="Z311" s="143" t="s">
        <v>96</v>
      </c>
      <c r="AA311" s="143" t="s">
        <v>256</v>
      </c>
      <c r="AB311" s="138"/>
      <c r="AC311" s="140">
        <v>7.1999999999999998E-3</v>
      </c>
      <c r="AD311" s="116" t="s">
        <v>59</v>
      </c>
      <c r="AE311" s="116" t="s">
        <v>68</v>
      </c>
      <c r="AF311" s="144"/>
      <c r="AG311" s="116">
        <v>0</v>
      </c>
      <c r="AH311" s="203">
        <v>0</v>
      </c>
      <c r="AI311" s="116">
        <v>0</v>
      </c>
      <c r="AJ311" s="116">
        <v>2</v>
      </c>
      <c r="AK311" s="116">
        <v>2</v>
      </c>
      <c r="AL311" s="203">
        <v>2</v>
      </c>
    </row>
    <row r="312" spans="1:38" s="2" customFormat="1" ht="30" customHeight="1">
      <c r="A312" s="142">
        <f t="shared" si="5"/>
        <v>304</v>
      </c>
      <c r="B312" s="113"/>
      <c r="C312" s="113"/>
      <c r="D312" s="113"/>
      <c r="E312" s="113"/>
      <c r="F312" s="113"/>
      <c r="G312" s="113"/>
      <c r="H312" s="113"/>
      <c r="I312" s="113">
        <v>7</v>
      </c>
      <c r="J312" s="113"/>
      <c r="K312" s="39"/>
      <c r="L312" s="114" t="s">
        <v>971</v>
      </c>
      <c r="M312" s="116" t="s">
        <v>918</v>
      </c>
      <c r="N312" s="116" t="s">
        <v>972</v>
      </c>
      <c r="O312" s="116" t="s">
        <v>292</v>
      </c>
      <c r="P312" s="117" t="s">
        <v>56</v>
      </c>
      <c r="Q312" s="190"/>
      <c r="R312" s="114" t="s">
        <v>973</v>
      </c>
      <c r="S312" s="138" t="s">
        <v>618</v>
      </c>
      <c r="T312" s="62" t="s">
        <v>30</v>
      </c>
      <c r="U312" s="139" t="s">
        <v>987</v>
      </c>
      <c r="V312" s="119" t="s">
        <v>974</v>
      </c>
      <c r="W312" s="62" t="s">
        <v>31</v>
      </c>
      <c r="X312" s="62" t="s">
        <v>30</v>
      </c>
      <c r="Y312" s="62" t="s">
        <v>69</v>
      </c>
      <c r="Z312" s="143" t="s">
        <v>875</v>
      </c>
      <c r="AA312" s="143" t="s">
        <v>782</v>
      </c>
      <c r="AB312" s="138"/>
      <c r="AC312" s="140">
        <v>7.0000000000000007E-2</v>
      </c>
      <c r="AD312" s="116" t="s">
        <v>59</v>
      </c>
      <c r="AE312" s="116" t="s">
        <v>68</v>
      </c>
      <c r="AF312" s="144"/>
      <c r="AG312" s="116">
        <v>1</v>
      </c>
      <c r="AH312" s="203">
        <v>1</v>
      </c>
      <c r="AI312" s="116">
        <v>1</v>
      </c>
      <c r="AJ312" s="116">
        <v>0</v>
      </c>
      <c r="AK312" s="116">
        <v>0</v>
      </c>
      <c r="AL312" s="203">
        <v>0</v>
      </c>
    </row>
    <row r="313" spans="1:38" s="2" customFormat="1" ht="30" customHeight="1">
      <c r="A313" s="142">
        <f t="shared" si="5"/>
        <v>305</v>
      </c>
      <c r="B313" s="113"/>
      <c r="C313" s="113"/>
      <c r="D313" s="113"/>
      <c r="E313" s="113"/>
      <c r="F313" s="113"/>
      <c r="G313" s="113"/>
      <c r="H313" s="113"/>
      <c r="I313" s="113">
        <v>7</v>
      </c>
      <c r="J313" s="113"/>
      <c r="K313" s="39"/>
      <c r="L313" s="114" t="s">
        <v>1142</v>
      </c>
      <c r="M313" s="116" t="s">
        <v>997</v>
      </c>
      <c r="N313" s="116"/>
      <c r="O313" s="116" t="s">
        <v>148</v>
      </c>
      <c r="P313" s="117" t="s">
        <v>56</v>
      </c>
      <c r="Q313" s="190"/>
      <c r="R313" s="114" t="s">
        <v>980</v>
      </c>
      <c r="S313" s="138" t="s">
        <v>618</v>
      </c>
      <c r="T313" s="62" t="s">
        <v>30</v>
      </c>
      <c r="U313" s="119" t="s">
        <v>984</v>
      </c>
      <c r="V313" s="119" t="s">
        <v>600</v>
      </c>
      <c r="W313" s="62" t="s">
        <v>31</v>
      </c>
      <c r="X313" s="62" t="s">
        <v>30</v>
      </c>
      <c r="Y313" s="62" t="s">
        <v>69</v>
      </c>
      <c r="Z313" s="143" t="s">
        <v>985</v>
      </c>
      <c r="AA313" s="143" t="s">
        <v>986</v>
      </c>
      <c r="AB313" s="138"/>
      <c r="AC313" s="140">
        <v>7.0000000000000001E-3</v>
      </c>
      <c r="AD313" s="116" t="s">
        <v>59</v>
      </c>
      <c r="AE313" s="116" t="s">
        <v>62</v>
      </c>
      <c r="AF313" s="144"/>
      <c r="AG313" s="116">
        <v>1</v>
      </c>
      <c r="AH313" s="203">
        <v>1</v>
      </c>
      <c r="AI313" s="116">
        <v>1</v>
      </c>
      <c r="AJ313" s="116">
        <v>0</v>
      </c>
      <c r="AK313" s="116">
        <v>0</v>
      </c>
      <c r="AL313" s="203">
        <v>0</v>
      </c>
    </row>
    <row r="314" spans="1:38" s="2" customFormat="1" ht="30" customHeight="1">
      <c r="A314" s="142">
        <f t="shared" si="5"/>
        <v>306</v>
      </c>
      <c r="B314" s="113"/>
      <c r="C314" s="113"/>
      <c r="D314" s="113"/>
      <c r="E314" s="113"/>
      <c r="F314" s="113"/>
      <c r="G314" s="113"/>
      <c r="H314" s="113"/>
      <c r="I314" s="113">
        <v>7</v>
      </c>
      <c r="J314" s="113"/>
      <c r="K314" s="39"/>
      <c r="L314" s="114" t="s">
        <v>261</v>
      </c>
      <c r="M314" s="116" t="s">
        <v>262</v>
      </c>
      <c r="N314" s="116"/>
      <c r="O314" s="116" t="s">
        <v>292</v>
      </c>
      <c r="P314" s="117" t="s">
        <v>56</v>
      </c>
      <c r="Q314" s="190"/>
      <c r="R314" s="114" t="s">
        <v>1177</v>
      </c>
      <c r="S314" s="138" t="s">
        <v>618</v>
      </c>
      <c r="T314" s="62" t="s">
        <v>30</v>
      </c>
      <c r="U314" s="113" t="s">
        <v>261</v>
      </c>
      <c r="V314" s="119" t="s">
        <v>606</v>
      </c>
      <c r="W314" s="62" t="s">
        <v>31</v>
      </c>
      <c r="X314" s="62" t="s">
        <v>30</v>
      </c>
      <c r="Y314" s="62" t="s">
        <v>69</v>
      </c>
      <c r="Z314" s="143" t="s">
        <v>803</v>
      </c>
      <c r="AA314" s="143" t="s">
        <v>781</v>
      </c>
      <c r="AB314" s="138" t="s">
        <v>263</v>
      </c>
      <c r="AC314" s="140">
        <v>0.24460000000000001</v>
      </c>
      <c r="AD314" s="116" t="s">
        <v>59</v>
      </c>
      <c r="AE314" s="116" t="s">
        <v>68</v>
      </c>
      <c r="AF314" s="144"/>
      <c r="AG314" s="116">
        <v>1</v>
      </c>
      <c r="AH314" s="203">
        <v>1</v>
      </c>
      <c r="AI314" s="116">
        <v>1</v>
      </c>
      <c r="AJ314" s="116">
        <v>1</v>
      </c>
      <c r="AK314" s="116">
        <v>1</v>
      </c>
      <c r="AL314" s="203">
        <v>1</v>
      </c>
    </row>
    <row r="315" spans="1:38" s="2" customFormat="1" ht="30" customHeight="1">
      <c r="A315" s="142">
        <f t="shared" si="5"/>
        <v>307</v>
      </c>
      <c r="B315" s="113"/>
      <c r="C315" s="113"/>
      <c r="D315" s="113"/>
      <c r="E315" s="113"/>
      <c r="F315" s="113"/>
      <c r="G315" s="113"/>
      <c r="H315" s="113"/>
      <c r="I315" s="113">
        <v>7</v>
      </c>
      <c r="J315" s="113"/>
      <c r="K315" s="39"/>
      <c r="L315" s="114" t="s">
        <v>955</v>
      </c>
      <c r="M315" s="116" t="s">
        <v>921</v>
      </c>
      <c r="N315" s="68" t="s">
        <v>951</v>
      </c>
      <c r="O315" s="116" t="s">
        <v>148</v>
      </c>
      <c r="P315" s="117" t="s">
        <v>56</v>
      </c>
      <c r="Q315" s="190"/>
      <c r="R315" s="114" t="s">
        <v>953</v>
      </c>
      <c r="S315" s="138" t="s">
        <v>618</v>
      </c>
      <c r="T315" s="62" t="s">
        <v>30</v>
      </c>
      <c r="U315" s="139" t="s">
        <v>531</v>
      </c>
      <c r="V315" s="119" t="s">
        <v>954</v>
      </c>
      <c r="W315" s="62" t="s">
        <v>31</v>
      </c>
      <c r="X315" s="62" t="s">
        <v>30</v>
      </c>
      <c r="Y315" s="116" t="s">
        <v>108</v>
      </c>
      <c r="Z315" s="143" t="s">
        <v>331</v>
      </c>
      <c r="AA315" s="143" t="s">
        <v>332</v>
      </c>
      <c r="AB315" s="138" t="s">
        <v>264</v>
      </c>
      <c r="AC315" s="140">
        <v>5.5399999999999998E-2</v>
      </c>
      <c r="AD315" s="116" t="s">
        <v>59</v>
      </c>
      <c r="AE315" s="116" t="s">
        <v>68</v>
      </c>
      <c r="AF315" s="144"/>
      <c r="AG315" s="116">
        <v>1</v>
      </c>
      <c r="AH315" s="203">
        <v>1</v>
      </c>
      <c r="AI315" s="116">
        <v>1</v>
      </c>
      <c r="AJ315" s="116">
        <v>1</v>
      </c>
      <c r="AK315" s="116">
        <v>1</v>
      </c>
      <c r="AL315" s="203">
        <v>1</v>
      </c>
    </row>
    <row r="316" spans="1:38" s="2" customFormat="1" ht="30" customHeight="1">
      <c r="A316" s="142">
        <f t="shared" si="5"/>
        <v>308</v>
      </c>
      <c r="B316" s="113"/>
      <c r="C316" s="113"/>
      <c r="D316" s="113"/>
      <c r="E316" s="113"/>
      <c r="F316" s="113"/>
      <c r="G316" s="113"/>
      <c r="H316" s="113">
        <v>6</v>
      </c>
      <c r="I316" s="113"/>
      <c r="J316" s="113"/>
      <c r="K316" s="39"/>
      <c r="L316" s="114" t="s">
        <v>265</v>
      </c>
      <c r="M316" s="116" t="s">
        <v>881</v>
      </c>
      <c r="N316" s="68" t="s">
        <v>999</v>
      </c>
      <c r="O316" s="116"/>
      <c r="P316" s="117" t="s">
        <v>56</v>
      </c>
      <c r="Q316" s="190"/>
      <c r="R316" s="114" t="s">
        <v>1000</v>
      </c>
      <c r="S316" s="138" t="s">
        <v>618</v>
      </c>
      <c r="T316" s="62" t="s">
        <v>30</v>
      </c>
      <c r="U316" s="113" t="s">
        <v>956</v>
      </c>
      <c r="V316" s="119" t="s">
        <v>592</v>
      </c>
      <c r="W316" s="62" t="s">
        <v>31</v>
      </c>
      <c r="X316" s="62" t="s">
        <v>30</v>
      </c>
      <c r="Y316" s="62" t="s">
        <v>61</v>
      </c>
      <c r="Z316" s="143" t="s">
        <v>58</v>
      </c>
      <c r="AA316" s="143" t="s">
        <v>59</v>
      </c>
      <c r="AB316" s="138"/>
      <c r="AC316" s="140">
        <f>AC318+AC322*2+AC323+AC324</f>
        <v>1.1308999999999998</v>
      </c>
      <c r="AD316" s="116" t="s">
        <v>59</v>
      </c>
      <c r="AE316" s="116" t="s">
        <v>68</v>
      </c>
      <c r="AF316" s="144"/>
      <c r="AG316" s="116">
        <v>1</v>
      </c>
      <c r="AH316" s="203">
        <v>1</v>
      </c>
      <c r="AI316" s="116">
        <v>1</v>
      </c>
      <c r="AJ316" s="116">
        <v>0</v>
      </c>
      <c r="AK316" s="116">
        <v>0</v>
      </c>
      <c r="AL316" s="203">
        <v>0</v>
      </c>
    </row>
    <row r="317" spans="1:38" s="2" customFormat="1" ht="30" customHeight="1">
      <c r="A317" s="142">
        <f t="shared" si="5"/>
        <v>309</v>
      </c>
      <c r="B317" s="113"/>
      <c r="C317" s="113"/>
      <c r="D317" s="113"/>
      <c r="E317" s="113"/>
      <c r="F317" s="113"/>
      <c r="G317" s="113"/>
      <c r="H317" s="113">
        <v>6</v>
      </c>
      <c r="I317" s="113"/>
      <c r="J317" s="113"/>
      <c r="K317" s="39"/>
      <c r="L317" s="114" t="s">
        <v>1161</v>
      </c>
      <c r="M317" s="116" t="s">
        <v>879</v>
      </c>
      <c r="N317" s="68" t="s">
        <v>993</v>
      </c>
      <c r="O317" s="116"/>
      <c r="P317" s="117" t="s">
        <v>56</v>
      </c>
      <c r="Q317" s="190"/>
      <c r="R317" s="114" t="s">
        <v>994</v>
      </c>
      <c r="S317" s="138" t="s">
        <v>618</v>
      </c>
      <c r="T317" s="62" t="s">
        <v>30</v>
      </c>
      <c r="U317" s="139" t="s">
        <v>878</v>
      </c>
      <c r="V317" s="119" t="s">
        <v>995</v>
      </c>
      <c r="W317" s="62" t="s">
        <v>31</v>
      </c>
      <c r="X317" s="62" t="s">
        <v>30</v>
      </c>
      <c r="Y317" s="62" t="s">
        <v>61</v>
      </c>
      <c r="Z317" s="143" t="s">
        <v>58</v>
      </c>
      <c r="AA317" s="143" t="s">
        <v>59</v>
      </c>
      <c r="AB317" s="138"/>
      <c r="AC317" s="140">
        <f>AC318+AC323+AC324+AC325+AC326</f>
        <v>1.1934999999999998</v>
      </c>
      <c r="AD317" s="116" t="s">
        <v>59</v>
      </c>
      <c r="AE317" s="120" t="s">
        <v>293</v>
      </c>
      <c r="AF317" s="144"/>
      <c r="AG317" s="116">
        <v>0</v>
      </c>
      <c r="AH317" s="203">
        <v>0</v>
      </c>
      <c r="AI317" s="116">
        <v>0</v>
      </c>
      <c r="AJ317" s="116">
        <v>1</v>
      </c>
      <c r="AK317" s="116">
        <v>1</v>
      </c>
      <c r="AL317" s="203">
        <v>1</v>
      </c>
    </row>
    <row r="318" spans="1:38" s="2" customFormat="1" ht="30" customHeight="1">
      <c r="A318" s="142">
        <f t="shared" si="5"/>
        <v>310</v>
      </c>
      <c r="B318" s="113"/>
      <c r="C318" s="113"/>
      <c r="D318" s="113"/>
      <c r="E318" s="113"/>
      <c r="F318" s="113"/>
      <c r="G318" s="113"/>
      <c r="H318" s="113"/>
      <c r="I318" s="113">
        <v>7</v>
      </c>
      <c r="J318" s="113"/>
      <c r="K318" s="39"/>
      <c r="L318" s="114" t="s">
        <v>1160</v>
      </c>
      <c r="M318" s="116" t="s">
        <v>1159</v>
      </c>
      <c r="N318" s="116"/>
      <c r="O318" s="116"/>
      <c r="P318" s="117" t="s">
        <v>56</v>
      </c>
      <c r="Q318" s="190"/>
      <c r="R318" s="114" t="s">
        <v>1249</v>
      </c>
      <c r="S318" s="138" t="s">
        <v>618</v>
      </c>
      <c r="T318" s="62" t="s">
        <v>30</v>
      </c>
      <c r="U318" s="139" t="s">
        <v>594</v>
      </c>
      <c r="V318" s="119" t="s">
        <v>592</v>
      </c>
      <c r="W318" s="62" t="s">
        <v>31</v>
      </c>
      <c r="X318" s="62" t="s">
        <v>30</v>
      </c>
      <c r="Y318" s="62" t="s">
        <v>61</v>
      </c>
      <c r="Z318" s="143" t="s">
        <v>58</v>
      </c>
      <c r="AA318" s="143" t="s">
        <v>59</v>
      </c>
      <c r="AB318" s="138"/>
      <c r="AC318" s="140">
        <f>AC319+AC320*2+AC321</f>
        <v>0.81649999999999989</v>
      </c>
      <c r="AD318" s="116" t="s">
        <v>59</v>
      </c>
      <c r="AE318" s="116" t="s">
        <v>68</v>
      </c>
      <c r="AF318" s="144"/>
      <c r="AG318" s="116">
        <v>1</v>
      </c>
      <c r="AH318" s="203">
        <v>1</v>
      </c>
      <c r="AI318" s="116">
        <v>1</v>
      </c>
      <c r="AJ318" s="116">
        <v>1</v>
      </c>
      <c r="AK318" s="116">
        <v>1</v>
      </c>
      <c r="AL318" s="203">
        <v>1</v>
      </c>
    </row>
    <row r="319" spans="1:38" s="2" customFormat="1" ht="30" customHeight="1">
      <c r="A319" s="142">
        <f t="shared" si="5"/>
        <v>311</v>
      </c>
      <c r="B319" s="113"/>
      <c r="C319" s="113"/>
      <c r="D319" s="113"/>
      <c r="E319" s="113"/>
      <c r="F319" s="113"/>
      <c r="G319" s="113"/>
      <c r="H319" s="113"/>
      <c r="I319" s="113"/>
      <c r="J319" s="113">
        <v>8</v>
      </c>
      <c r="K319" s="39"/>
      <c r="L319" s="114" t="s">
        <v>874</v>
      </c>
      <c r="M319" s="116" t="s">
        <v>873</v>
      </c>
      <c r="N319" s="116" t="s">
        <v>337</v>
      </c>
      <c r="O319" s="116" t="s">
        <v>292</v>
      </c>
      <c r="P319" s="117" t="s">
        <v>56</v>
      </c>
      <c r="Q319" s="190"/>
      <c r="R319" s="114" t="s">
        <v>818</v>
      </c>
      <c r="S319" s="138" t="s">
        <v>618</v>
      </c>
      <c r="T319" s="62" t="s">
        <v>30</v>
      </c>
      <c r="U319" s="139" t="s">
        <v>530</v>
      </c>
      <c r="V319" s="114" t="s">
        <v>818</v>
      </c>
      <c r="W319" s="62" t="s">
        <v>31</v>
      </c>
      <c r="X319" s="62" t="s">
        <v>30</v>
      </c>
      <c r="Y319" s="62" t="s">
        <v>69</v>
      </c>
      <c r="Z319" s="143" t="s">
        <v>233</v>
      </c>
      <c r="AA319" s="143" t="s">
        <v>80</v>
      </c>
      <c r="AB319" s="138" t="s">
        <v>259</v>
      </c>
      <c r="AC319" s="140">
        <v>0.79469999999999996</v>
      </c>
      <c r="AD319" s="116" t="s">
        <v>59</v>
      </c>
      <c r="AE319" s="116" t="s">
        <v>68</v>
      </c>
      <c r="AF319" s="144"/>
      <c r="AG319" s="116">
        <v>1</v>
      </c>
      <c r="AH319" s="203">
        <v>1</v>
      </c>
      <c r="AI319" s="116">
        <v>1</v>
      </c>
      <c r="AJ319" s="116">
        <v>1</v>
      </c>
      <c r="AK319" s="116">
        <v>1</v>
      </c>
      <c r="AL319" s="203">
        <v>1</v>
      </c>
    </row>
    <row r="320" spans="1:38" s="2" customFormat="1" ht="30" customHeight="1">
      <c r="A320" s="142">
        <f t="shared" si="5"/>
        <v>312</v>
      </c>
      <c r="B320" s="113"/>
      <c r="C320" s="113"/>
      <c r="D320" s="113"/>
      <c r="E320" s="113"/>
      <c r="F320" s="113"/>
      <c r="G320" s="113"/>
      <c r="H320" s="113"/>
      <c r="I320" s="113"/>
      <c r="J320" s="113">
        <v>8</v>
      </c>
      <c r="K320" s="39"/>
      <c r="L320" s="114" t="s">
        <v>474</v>
      </c>
      <c r="M320" s="116" t="s">
        <v>289</v>
      </c>
      <c r="N320" s="174" t="s">
        <v>475</v>
      </c>
      <c r="O320" s="116"/>
      <c r="P320" s="117" t="s">
        <v>56</v>
      </c>
      <c r="Q320" s="190"/>
      <c r="R320" s="114" t="s">
        <v>292</v>
      </c>
      <c r="S320" s="114" t="s">
        <v>619</v>
      </c>
      <c r="T320" s="62" t="s">
        <v>31</v>
      </c>
      <c r="U320" s="62" t="s">
        <v>81</v>
      </c>
      <c r="V320" s="151" t="s">
        <v>59</v>
      </c>
      <c r="W320" s="62" t="s">
        <v>31</v>
      </c>
      <c r="X320" s="62" t="s">
        <v>30</v>
      </c>
      <c r="Y320" s="62" t="s">
        <v>81</v>
      </c>
      <c r="Z320" s="151" t="s">
        <v>59</v>
      </c>
      <c r="AA320" s="143"/>
      <c r="AB320" s="138"/>
      <c r="AC320" s="140">
        <v>9.7999999999999997E-3</v>
      </c>
      <c r="AD320" s="116" t="s">
        <v>59</v>
      </c>
      <c r="AE320" s="116" t="s">
        <v>68</v>
      </c>
      <c r="AF320" s="144"/>
      <c r="AG320" s="116">
        <v>2</v>
      </c>
      <c r="AH320" s="203">
        <v>2</v>
      </c>
      <c r="AI320" s="116">
        <v>2</v>
      </c>
      <c r="AJ320" s="116">
        <v>2</v>
      </c>
      <c r="AK320" s="116">
        <v>2</v>
      </c>
      <c r="AL320" s="203">
        <v>2</v>
      </c>
    </row>
    <row r="321" spans="1:38" s="2" customFormat="1" ht="30" customHeight="1">
      <c r="A321" s="142">
        <f t="shared" si="5"/>
        <v>313</v>
      </c>
      <c r="B321" s="113"/>
      <c r="C321" s="113"/>
      <c r="D321" s="113"/>
      <c r="E321" s="113"/>
      <c r="F321" s="113"/>
      <c r="G321" s="113"/>
      <c r="H321" s="113"/>
      <c r="I321" s="113"/>
      <c r="J321" s="113">
        <v>8</v>
      </c>
      <c r="K321" s="39"/>
      <c r="L321" s="151" t="s">
        <v>940</v>
      </c>
      <c r="M321" s="151" t="s">
        <v>289</v>
      </c>
      <c r="N321" s="151" t="s">
        <v>234</v>
      </c>
      <c r="O321" s="116"/>
      <c r="P321" s="117" t="s">
        <v>56</v>
      </c>
      <c r="Q321" s="158"/>
      <c r="R321" s="114" t="s">
        <v>292</v>
      </c>
      <c r="S321" s="114" t="s">
        <v>618</v>
      </c>
      <c r="T321" s="62" t="s">
        <v>31</v>
      </c>
      <c r="U321" s="113" t="s">
        <v>81</v>
      </c>
      <c r="V321" s="151" t="s">
        <v>59</v>
      </c>
      <c r="W321" s="62" t="s">
        <v>31</v>
      </c>
      <c r="X321" s="62" t="s">
        <v>30</v>
      </c>
      <c r="Y321" s="62" t="s">
        <v>81</v>
      </c>
      <c r="Z321" s="143" t="s">
        <v>1247</v>
      </c>
      <c r="AA321" s="143" t="s">
        <v>1248</v>
      </c>
      <c r="AB321" s="138"/>
      <c r="AC321" s="140">
        <v>2.2000000000000001E-3</v>
      </c>
      <c r="AD321" s="116" t="s">
        <v>59</v>
      </c>
      <c r="AE321" s="116" t="s">
        <v>68</v>
      </c>
      <c r="AF321" s="144"/>
      <c r="AG321" s="116">
        <v>1</v>
      </c>
      <c r="AH321" s="203">
        <v>1</v>
      </c>
      <c r="AI321" s="116">
        <v>1</v>
      </c>
      <c r="AJ321" s="116">
        <v>1</v>
      </c>
      <c r="AK321" s="116">
        <v>1</v>
      </c>
      <c r="AL321" s="203">
        <v>1</v>
      </c>
    </row>
    <row r="322" spans="1:38" s="2" customFormat="1" ht="30" customHeight="1">
      <c r="A322" s="142">
        <f t="shared" si="5"/>
        <v>314</v>
      </c>
      <c r="B322" s="113"/>
      <c r="C322" s="113"/>
      <c r="D322" s="113"/>
      <c r="E322" s="113"/>
      <c r="F322" s="113"/>
      <c r="G322" s="113"/>
      <c r="H322" s="113"/>
      <c r="I322" s="113">
        <v>7</v>
      </c>
      <c r="J322" s="113"/>
      <c r="K322" s="39"/>
      <c r="L322" s="114" t="s">
        <v>266</v>
      </c>
      <c r="M322" s="116" t="s">
        <v>267</v>
      </c>
      <c r="N322" s="116"/>
      <c r="O322" s="116" t="s">
        <v>148</v>
      </c>
      <c r="P322" s="117" t="s">
        <v>56</v>
      </c>
      <c r="Q322" s="190"/>
      <c r="R322" s="114" t="s">
        <v>292</v>
      </c>
      <c r="S322" s="138" t="s">
        <v>618</v>
      </c>
      <c r="T322" s="62" t="s">
        <v>30</v>
      </c>
      <c r="U322" s="113" t="s">
        <v>266</v>
      </c>
      <c r="V322" s="119" t="s">
        <v>603</v>
      </c>
      <c r="W322" s="62" t="s">
        <v>31</v>
      </c>
      <c r="X322" s="62" t="s">
        <v>30</v>
      </c>
      <c r="Y322" s="62" t="s">
        <v>69</v>
      </c>
      <c r="Z322" s="143" t="s">
        <v>96</v>
      </c>
      <c r="AA322" s="143" t="s">
        <v>256</v>
      </c>
      <c r="AB322" s="138"/>
      <c r="AC322" s="140">
        <v>7.1999999999999998E-3</v>
      </c>
      <c r="AD322" s="116" t="s">
        <v>59</v>
      </c>
      <c r="AE322" s="116" t="s">
        <v>68</v>
      </c>
      <c r="AF322" s="144"/>
      <c r="AG322" s="116">
        <v>2</v>
      </c>
      <c r="AH322" s="203">
        <v>2</v>
      </c>
      <c r="AI322" s="116">
        <v>2</v>
      </c>
      <c r="AJ322" s="116">
        <v>0</v>
      </c>
      <c r="AK322" s="116">
        <v>0</v>
      </c>
      <c r="AL322" s="203">
        <v>0</v>
      </c>
    </row>
    <row r="323" spans="1:38" s="2" customFormat="1" ht="30" customHeight="1">
      <c r="A323" s="142">
        <f t="shared" si="5"/>
        <v>315</v>
      </c>
      <c r="B323" s="113"/>
      <c r="C323" s="113"/>
      <c r="D323" s="113"/>
      <c r="E323" s="113"/>
      <c r="F323" s="113"/>
      <c r="G323" s="113"/>
      <c r="H323" s="113"/>
      <c r="I323" s="113">
        <v>7</v>
      </c>
      <c r="J323" s="113"/>
      <c r="K323" s="39"/>
      <c r="L323" s="114" t="s">
        <v>268</v>
      </c>
      <c r="M323" s="116" t="s">
        <v>269</v>
      </c>
      <c r="N323" s="116" t="s">
        <v>270</v>
      </c>
      <c r="O323" s="116" t="s">
        <v>292</v>
      </c>
      <c r="P323" s="117" t="s">
        <v>56</v>
      </c>
      <c r="Q323" s="190"/>
      <c r="R323" s="114" t="s">
        <v>1177</v>
      </c>
      <c r="S323" s="138" t="s">
        <v>618</v>
      </c>
      <c r="T323" s="62" t="s">
        <v>30</v>
      </c>
      <c r="U323" s="113" t="s">
        <v>785</v>
      </c>
      <c r="V323" s="119" t="s">
        <v>600</v>
      </c>
      <c r="W323" s="62" t="s">
        <v>31</v>
      </c>
      <c r="X323" s="62" t="s">
        <v>30</v>
      </c>
      <c r="Y323" s="62" t="s">
        <v>69</v>
      </c>
      <c r="Z323" s="143" t="s">
        <v>802</v>
      </c>
      <c r="AA323" s="143" t="s">
        <v>781</v>
      </c>
      <c r="AB323" s="138" t="s">
        <v>263</v>
      </c>
      <c r="AC323" s="140">
        <v>0.24460000000000001</v>
      </c>
      <c r="AD323" s="116" t="s">
        <v>59</v>
      </c>
      <c r="AE323" s="116" t="s">
        <v>68</v>
      </c>
      <c r="AF323" s="144"/>
      <c r="AG323" s="116">
        <v>1</v>
      </c>
      <c r="AH323" s="203">
        <v>1</v>
      </c>
      <c r="AI323" s="116">
        <v>1</v>
      </c>
      <c r="AJ323" s="116">
        <v>1</v>
      </c>
      <c r="AK323" s="116">
        <v>1</v>
      </c>
      <c r="AL323" s="203">
        <v>1</v>
      </c>
    </row>
    <row r="324" spans="1:38" s="2" customFormat="1" ht="30" customHeight="1">
      <c r="A324" s="142">
        <f t="shared" si="5"/>
        <v>316</v>
      </c>
      <c r="B324" s="113"/>
      <c r="C324" s="113"/>
      <c r="D324" s="113"/>
      <c r="E324" s="113"/>
      <c r="F324" s="113"/>
      <c r="G324" s="113"/>
      <c r="H324" s="113"/>
      <c r="I324" s="113">
        <v>7</v>
      </c>
      <c r="J324" s="113"/>
      <c r="K324" s="39"/>
      <c r="L324" s="114" t="s">
        <v>920</v>
      </c>
      <c r="M324" s="116" t="s">
        <v>921</v>
      </c>
      <c r="N324" s="68" t="s">
        <v>951</v>
      </c>
      <c r="O324" s="116" t="s">
        <v>148</v>
      </c>
      <c r="P324" s="117" t="s">
        <v>56</v>
      </c>
      <c r="Q324" s="190"/>
      <c r="R324" s="114" t="s">
        <v>953</v>
      </c>
      <c r="S324" s="138" t="s">
        <v>618</v>
      </c>
      <c r="T324" s="62" t="s">
        <v>30</v>
      </c>
      <c r="U324" s="139" t="s">
        <v>531</v>
      </c>
      <c r="V324" s="119" t="s">
        <v>954</v>
      </c>
      <c r="W324" s="62" t="s">
        <v>31</v>
      </c>
      <c r="X324" s="62" t="s">
        <v>30</v>
      </c>
      <c r="Y324" s="116" t="s">
        <v>108</v>
      </c>
      <c r="Z324" s="143" t="s">
        <v>331</v>
      </c>
      <c r="AA324" s="143" t="s">
        <v>332</v>
      </c>
      <c r="AB324" s="138" t="s">
        <v>264</v>
      </c>
      <c r="AC324" s="140">
        <v>5.5399999999999998E-2</v>
      </c>
      <c r="AD324" s="116" t="s">
        <v>59</v>
      </c>
      <c r="AE324" s="116" t="s">
        <v>68</v>
      </c>
      <c r="AF324" s="144"/>
      <c r="AG324" s="116">
        <v>1</v>
      </c>
      <c r="AH324" s="203">
        <v>1</v>
      </c>
      <c r="AI324" s="116">
        <v>1</v>
      </c>
      <c r="AJ324" s="116">
        <v>1</v>
      </c>
      <c r="AK324" s="116">
        <v>1</v>
      </c>
      <c r="AL324" s="203">
        <v>1</v>
      </c>
    </row>
    <row r="325" spans="1:38" s="2" customFormat="1" ht="30" customHeight="1">
      <c r="A325" s="142">
        <f t="shared" si="5"/>
        <v>317</v>
      </c>
      <c r="B325" s="113"/>
      <c r="C325" s="113"/>
      <c r="D325" s="113"/>
      <c r="E325" s="113"/>
      <c r="F325" s="113"/>
      <c r="G325" s="113"/>
      <c r="H325" s="113"/>
      <c r="I325" s="113">
        <v>7</v>
      </c>
      <c r="J325" s="113"/>
      <c r="K325" s="39"/>
      <c r="L325" s="114" t="s">
        <v>919</v>
      </c>
      <c r="M325" s="116" t="s">
        <v>916</v>
      </c>
      <c r="N325" s="116" t="s">
        <v>988</v>
      </c>
      <c r="O325" s="116" t="s">
        <v>292</v>
      </c>
      <c r="P325" s="117" t="s">
        <v>56</v>
      </c>
      <c r="Q325" s="190"/>
      <c r="R325" s="114" t="s">
        <v>973</v>
      </c>
      <c r="S325" s="138" t="s">
        <v>618</v>
      </c>
      <c r="T325" s="62" t="s">
        <v>30</v>
      </c>
      <c r="U325" s="139" t="s">
        <v>260</v>
      </c>
      <c r="V325" s="119" t="s">
        <v>974</v>
      </c>
      <c r="W325" s="62" t="s">
        <v>31</v>
      </c>
      <c r="X325" s="62" t="s">
        <v>30</v>
      </c>
      <c r="Y325" s="62" t="s">
        <v>69</v>
      </c>
      <c r="Z325" s="143" t="s">
        <v>802</v>
      </c>
      <c r="AA325" s="143" t="s">
        <v>781</v>
      </c>
      <c r="AB325" s="138"/>
      <c r="AC325" s="140">
        <v>7.0000000000000007E-2</v>
      </c>
      <c r="AD325" s="116" t="s">
        <v>59</v>
      </c>
      <c r="AE325" s="116" t="s">
        <v>68</v>
      </c>
      <c r="AF325" s="144"/>
      <c r="AG325" s="116">
        <v>0</v>
      </c>
      <c r="AH325" s="203">
        <v>0</v>
      </c>
      <c r="AI325" s="116">
        <v>0</v>
      </c>
      <c r="AJ325" s="116">
        <v>1</v>
      </c>
      <c r="AK325" s="116">
        <v>1</v>
      </c>
      <c r="AL325" s="203">
        <v>1</v>
      </c>
    </row>
    <row r="326" spans="1:38" s="2" customFormat="1" ht="30" customHeight="1">
      <c r="A326" s="142">
        <f t="shared" si="5"/>
        <v>318</v>
      </c>
      <c r="B326" s="113"/>
      <c r="C326" s="113"/>
      <c r="D326" s="113"/>
      <c r="E326" s="113"/>
      <c r="F326" s="113"/>
      <c r="G326" s="113"/>
      <c r="H326" s="113"/>
      <c r="I326" s="113">
        <v>7</v>
      </c>
      <c r="J326" s="113"/>
      <c r="K326" s="39"/>
      <c r="L326" s="114" t="s">
        <v>1162</v>
      </c>
      <c r="M326" s="116" t="s">
        <v>975</v>
      </c>
      <c r="N326" s="116"/>
      <c r="O326" s="116" t="s">
        <v>148</v>
      </c>
      <c r="P326" s="117" t="s">
        <v>56</v>
      </c>
      <c r="Q326" s="190"/>
      <c r="R326" s="114" t="s">
        <v>980</v>
      </c>
      <c r="S326" s="138" t="s">
        <v>618</v>
      </c>
      <c r="T326" s="62" t="s">
        <v>30</v>
      </c>
      <c r="U326" s="139" t="s">
        <v>984</v>
      </c>
      <c r="V326" s="119" t="s">
        <v>600</v>
      </c>
      <c r="W326" s="62" t="s">
        <v>31</v>
      </c>
      <c r="X326" s="62" t="s">
        <v>30</v>
      </c>
      <c r="Y326" s="62" t="s">
        <v>69</v>
      </c>
      <c r="Z326" s="143" t="s">
        <v>985</v>
      </c>
      <c r="AA326" s="143" t="s">
        <v>986</v>
      </c>
      <c r="AB326" s="138"/>
      <c r="AC326" s="140">
        <v>7.0000000000000001E-3</v>
      </c>
      <c r="AD326" s="116" t="s">
        <v>59</v>
      </c>
      <c r="AE326" s="116" t="s">
        <v>62</v>
      </c>
      <c r="AF326" s="144"/>
      <c r="AG326" s="116">
        <v>0</v>
      </c>
      <c r="AH326" s="203">
        <v>0</v>
      </c>
      <c r="AI326" s="116">
        <v>0</v>
      </c>
      <c r="AJ326" s="116">
        <v>1</v>
      </c>
      <c r="AK326" s="116">
        <v>1</v>
      </c>
      <c r="AL326" s="203">
        <v>1</v>
      </c>
    </row>
    <row r="327" spans="1:38" s="2" customFormat="1" ht="30" customHeight="1">
      <c r="A327" s="142">
        <f t="shared" si="5"/>
        <v>319</v>
      </c>
      <c r="B327" s="113"/>
      <c r="C327" s="113"/>
      <c r="D327" s="113"/>
      <c r="E327" s="113"/>
      <c r="F327" s="113"/>
      <c r="G327" s="113"/>
      <c r="H327" s="113">
        <v>6</v>
      </c>
      <c r="I327" s="113"/>
      <c r="J327" s="113"/>
      <c r="K327" s="39"/>
      <c r="L327" s="114" t="s">
        <v>271</v>
      </c>
      <c r="M327" s="116" t="s">
        <v>628</v>
      </c>
      <c r="N327" s="116"/>
      <c r="O327" s="116"/>
      <c r="P327" s="117" t="s">
        <v>56</v>
      </c>
      <c r="Q327" s="190"/>
      <c r="R327" s="114" t="s">
        <v>639</v>
      </c>
      <c r="S327" s="138" t="s">
        <v>618</v>
      </c>
      <c r="T327" s="62" t="s">
        <v>30</v>
      </c>
      <c r="U327" s="113" t="s">
        <v>898</v>
      </c>
      <c r="V327" s="119" t="s">
        <v>640</v>
      </c>
      <c r="W327" s="62" t="s">
        <v>31</v>
      </c>
      <c r="X327" s="62" t="s">
        <v>30</v>
      </c>
      <c r="Y327" s="62" t="s">
        <v>61</v>
      </c>
      <c r="Z327" s="143" t="s">
        <v>58</v>
      </c>
      <c r="AA327" s="143" t="s">
        <v>59</v>
      </c>
      <c r="AB327" s="138" t="s">
        <v>272</v>
      </c>
      <c r="AC327" s="140">
        <f>AC328+AC329</f>
        <v>0.625</v>
      </c>
      <c r="AD327" s="116" t="s">
        <v>59</v>
      </c>
      <c r="AE327" s="116" t="s">
        <v>68</v>
      </c>
      <c r="AF327" s="144"/>
      <c r="AG327" s="116">
        <v>1</v>
      </c>
      <c r="AH327" s="203">
        <v>1</v>
      </c>
      <c r="AI327" s="116">
        <v>1</v>
      </c>
      <c r="AJ327" s="116">
        <v>1</v>
      </c>
      <c r="AK327" s="116">
        <v>1</v>
      </c>
      <c r="AL327" s="203">
        <v>1</v>
      </c>
    </row>
    <row r="328" spans="1:38" s="2" customFormat="1" ht="30" customHeight="1">
      <c r="A328" s="142">
        <f t="shared" si="5"/>
        <v>320</v>
      </c>
      <c r="B328" s="113"/>
      <c r="C328" s="113"/>
      <c r="D328" s="113"/>
      <c r="E328" s="113"/>
      <c r="F328" s="113"/>
      <c r="G328" s="113"/>
      <c r="H328" s="113"/>
      <c r="I328" s="113">
        <v>7</v>
      </c>
      <c r="J328" s="113"/>
      <c r="K328" s="39"/>
      <c r="L328" s="114" t="s">
        <v>483</v>
      </c>
      <c r="M328" s="116" t="s">
        <v>629</v>
      </c>
      <c r="N328" s="116"/>
      <c r="O328" s="116" t="s">
        <v>292</v>
      </c>
      <c r="P328" s="117" t="s">
        <v>56</v>
      </c>
      <c r="Q328" s="190"/>
      <c r="R328" s="114" t="s">
        <v>640</v>
      </c>
      <c r="S328" s="138" t="s">
        <v>618</v>
      </c>
      <c r="T328" s="62" t="s">
        <v>30</v>
      </c>
      <c r="U328" s="113" t="s">
        <v>789</v>
      </c>
      <c r="V328" s="119" t="s">
        <v>640</v>
      </c>
      <c r="W328" s="62" t="s">
        <v>31</v>
      </c>
      <c r="X328" s="62" t="s">
        <v>30</v>
      </c>
      <c r="Y328" s="62" t="s">
        <v>69</v>
      </c>
      <c r="Z328" s="143" t="s">
        <v>233</v>
      </c>
      <c r="AA328" s="143" t="s">
        <v>80</v>
      </c>
      <c r="AB328" s="138" t="s">
        <v>272</v>
      </c>
      <c r="AC328" s="140">
        <v>0.5907</v>
      </c>
      <c r="AD328" s="116" t="s">
        <v>59</v>
      </c>
      <c r="AE328" s="116" t="s">
        <v>68</v>
      </c>
      <c r="AF328" s="144"/>
      <c r="AG328" s="116">
        <v>1</v>
      </c>
      <c r="AH328" s="203">
        <v>1</v>
      </c>
      <c r="AI328" s="116">
        <v>1</v>
      </c>
      <c r="AJ328" s="116">
        <v>1</v>
      </c>
      <c r="AK328" s="116">
        <v>1</v>
      </c>
      <c r="AL328" s="203">
        <v>1</v>
      </c>
    </row>
    <row r="329" spans="1:38" s="2" customFormat="1" ht="30" customHeight="1">
      <c r="A329" s="142">
        <f t="shared" si="5"/>
        <v>321</v>
      </c>
      <c r="B329" s="113"/>
      <c r="C329" s="113"/>
      <c r="D329" s="113"/>
      <c r="E329" s="113"/>
      <c r="F329" s="113"/>
      <c r="G329" s="113"/>
      <c r="H329" s="113"/>
      <c r="I329" s="113">
        <v>7</v>
      </c>
      <c r="J329" s="113"/>
      <c r="K329" s="39"/>
      <c r="L329" s="114" t="s">
        <v>273</v>
      </c>
      <c r="M329" s="116" t="s">
        <v>274</v>
      </c>
      <c r="N329" s="116"/>
      <c r="O329" s="116" t="s">
        <v>292</v>
      </c>
      <c r="P329" s="117" t="s">
        <v>56</v>
      </c>
      <c r="Q329" s="190"/>
      <c r="R329" s="114" t="s">
        <v>292</v>
      </c>
      <c r="S329" s="138" t="s">
        <v>618</v>
      </c>
      <c r="T329" s="62" t="s">
        <v>30</v>
      </c>
      <c r="U329" s="113" t="s">
        <v>273</v>
      </c>
      <c r="V329" s="119" t="s">
        <v>603</v>
      </c>
      <c r="W329" s="62" t="s">
        <v>31</v>
      </c>
      <c r="X329" s="62" t="s">
        <v>30</v>
      </c>
      <c r="Y329" s="62" t="s">
        <v>69</v>
      </c>
      <c r="Z329" s="143" t="s">
        <v>218</v>
      </c>
      <c r="AA329" s="143" t="s">
        <v>275</v>
      </c>
      <c r="AB329" s="138" t="s">
        <v>276</v>
      </c>
      <c r="AC329" s="140">
        <v>3.4299999999999997E-2</v>
      </c>
      <c r="AD329" s="116" t="s">
        <v>59</v>
      </c>
      <c r="AE329" s="116" t="s">
        <v>68</v>
      </c>
      <c r="AF329" s="144"/>
      <c r="AG329" s="116">
        <v>1</v>
      </c>
      <c r="AH329" s="203">
        <v>1</v>
      </c>
      <c r="AI329" s="116">
        <v>1</v>
      </c>
      <c r="AJ329" s="116">
        <v>1</v>
      </c>
      <c r="AK329" s="116">
        <v>1</v>
      </c>
      <c r="AL329" s="203">
        <v>1</v>
      </c>
    </row>
    <row r="330" spans="1:38" s="2" customFormat="1" ht="30" customHeight="1">
      <c r="A330" s="142">
        <f t="shared" si="5"/>
        <v>322</v>
      </c>
      <c r="B330" s="113"/>
      <c r="C330" s="113"/>
      <c r="D330" s="113"/>
      <c r="E330" s="113"/>
      <c r="F330" s="113"/>
      <c r="G330" s="113"/>
      <c r="H330" s="113">
        <v>6</v>
      </c>
      <c r="I330" s="113"/>
      <c r="J330" s="113"/>
      <c r="K330" s="39"/>
      <c r="L330" s="114" t="s">
        <v>1003</v>
      </c>
      <c r="M330" s="116" t="s">
        <v>1002</v>
      </c>
      <c r="N330" s="116" t="s">
        <v>1005</v>
      </c>
      <c r="O330" s="116" t="s">
        <v>148</v>
      </c>
      <c r="P330" s="117" t="s">
        <v>56</v>
      </c>
      <c r="Q330" s="190"/>
      <c r="R330" s="119" t="s">
        <v>1001</v>
      </c>
      <c r="S330" s="138" t="s">
        <v>618</v>
      </c>
      <c r="T330" s="62" t="s">
        <v>30</v>
      </c>
      <c r="U330" s="114" t="s">
        <v>1003</v>
      </c>
      <c r="V330" s="119" t="s">
        <v>1001</v>
      </c>
      <c r="W330" s="62" t="s">
        <v>31</v>
      </c>
      <c r="X330" s="62" t="s">
        <v>30</v>
      </c>
      <c r="Y330" s="62" t="s">
        <v>65</v>
      </c>
      <c r="Z330" s="143" t="s">
        <v>1006</v>
      </c>
      <c r="AA330" s="143"/>
      <c r="AB330" s="138" t="s">
        <v>277</v>
      </c>
      <c r="AC330" s="140">
        <v>0.19059999999999999</v>
      </c>
      <c r="AD330" s="116" t="s">
        <v>59</v>
      </c>
      <c r="AE330" s="116" t="s">
        <v>68</v>
      </c>
      <c r="AF330" s="144"/>
      <c r="AG330" s="116">
        <v>1</v>
      </c>
      <c r="AH330" s="203">
        <v>1</v>
      </c>
      <c r="AI330" s="116">
        <v>1</v>
      </c>
      <c r="AJ330" s="116">
        <v>1</v>
      </c>
      <c r="AK330" s="116">
        <v>1</v>
      </c>
      <c r="AL330" s="203">
        <v>1</v>
      </c>
    </row>
    <row r="331" spans="1:38" s="2" customFormat="1" ht="30" customHeight="1">
      <c r="A331" s="142">
        <f t="shared" si="5"/>
        <v>323</v>
      </c>
      <c r="B331" s="113"/>
      <c r="C331" s="113"/>
      <c r="D331" s="113"/>
      <c r="E331" s="113"/>
      <c r="F331" s="113"/>
      <c r="G331" s="113"/>
      <c r="H331" s="113">
        <v>6</v>
      </c>
      <c r="I331" s="113"/>
      <c r="J331" s="113"/>
      <c r="K331" s="39"/>
      <c r="L331" s="114" t="s">
        <v>902</v>
      </c>
      <c r="M331" s="116" t="s">
        <v>1004</v>
      </c>
      <c r="N331" s="116" t="s">
        <v>1005</v>
      </c>
      <c r="O331" s="116" t="s">
        <v>148</v>
      </c>
      <c r="P331" s="117" t="s">
        <v>56</v>
      </c>
      <c r="Q331" s="190"/>
      <c r="R331" s="119" t="s">
        <v>592</v>
      </c>
      <c r="S331" s="138" t="s">
        <v>618</v>
      </c>
      <c r="T331" s="62" t="s">
        <v>30</v>
      </c>
      <c r="U331" s="114" t="s">
        <v>556</v>
      </c>
      <c r="V331" s="119" t="s">
        <v>592</v>
      </c>
      <c r="W331" s="62" t="s">
        <v>31</v>
      </c>
      <c r="X331" s="62" t="s">
        <v>30</v>
      </c>
      <c r="Y331" s="62" t="s">
        <v>65</v>
      </c>
      <c r="Z331" s="143" t="s">
        <v>1006</v>
      </c>
      <c r="AA331" s="143"/>
      <c r="AB331" s="138" t="s">
        <v>277</v>
      </c>
      <c r="AC331" s="140">
        <v>0.192</v>
      </c>
      <c r="AD331" s="116" t="s">
        <v>59</v>
      </c>
      <c r="AE331" s="116" t="s">
        <v>68</v>
      </c>
      <c r="AF331" s="144"/>
      <c r="AG331" s="116">
        <v>1</v>
      </c>
      <c r="AH331" s="203">
        <v>1</v>
      </c>
      <c r="AI331" s="116">
        <v>1</v>
      </c>
      <c r="AJ331" s="116">
        <v>1</v>
      </c>
      <c r="AK331" s="116">
        <v>1</v>
      </c>
      <c r="AL331" s="203">
        <v>1</v>
      </c>
    </row>
    <row r="332" spans="1:38" s="2" customFormat="1" ht="30" customHeight="1">
      <c r="A332" s="142">
        <f t="shared" si="5"/>
        <v>324</v>
      </c>
      <c r="B332" s="113"/>
      <c r="C332" s="113"/>
      <c r="D332" s="113"/>
      <c r="E332" s="113"/>
      <c r="F332" s="113"/>
      <c r="G332" s="113"/>
      <c r="H332" s="113">
        <v>6</v>
      </c>
      <c r="I332" s="113"/>
      <c r="J332" s="113"/>
      <c r="K332" s="39"/>
      <c r="L332" s="114" t="s">
        <v>278</v>
      </c>
      <c r="M332" s="116" t="s">
        <v>279</v>
      </c>
      <c r="N332" s="116"/>
      <c r="O332" s="116" t="s">
        <v>148</v>
      </c>
      <c r="P332" s="117" t="s">
        <v>56</v>
      </c>
      <c r="Q332" s="190"/>
      <c r="R332" s="114" t="s">
        <v>292</v>
      </c>
      <c r="S332" s="138" t="s">
        <v>618</v>
      </c>
      <c r="T332" s="62" t="s">
        <v>30</v>
      </c>
      <c r="U332" s="113" t="s">
        <v>278</v>
      </c>
      <c r="V332" s="119" t="s">
        <v>603</v>
      </c>
      <c r="W332" s="62" t="s">
        <v>31</v>
      </c>
      <c r="X332" s="62" t="s">
        <v>30</v>
      </c>
      <c r="Y332" s="62" t="s">
        <v>69</v>
      </c>
      <c r="Z332" s="143" t="s">
        <v>96</v>
      </c>
      <c r="AA332" s="143" t="s">
        <v>256</v>
      </c>
      <c r="AB332" s="138" t="s">
        <v>280</v>
      </c>
      <c r="AC332" s="140">
        <v>2.9499999999999998E-2</v>
      </c>
      <c r="AD332" s="116" t="s">
        <v>59</v>
      </c>
      <c r="AE332" s="116" t="s">
        <v>68</v>
      </c>
      <c r="AF332" s="144"/>
      <c r="AG332" s="116">
        <v>2</v>
      </c>
      <c r="AH332" s="203">
        <v>2</v>
      </c>
      <c r="AI332" s="116">
        <v>2</v>
      </c>
      <c r="AJ332" s="116">
        <v>2</v>
      </c>
      <c r="AK332" s="116">
        <v>2</v>
      </c>
      <c r="AL332" s="203">
        <v>2</v>
      </c>
    </row>
    <row r="333" spans="1:38" s="2" customFormat="1" ht="30" customHeight="1">
      <c r="A333" s="142">
        <f t="shared" ref="A333:A359" si="6">ROW()-8</f>
        <v>325</v>
      </c>
      <c r="B333" s="113"/>
      <c r="C333" s="113"/>
      <c r="D333" s="113"/>
      <c r="E333" s="113">
        <v>3</v>
      </c>
      <c r="F333" s="113"/>
      <c r="G333" s="113"/>
      <c r="H333" s="113"/>
      <c r="I333" s="113"/>
      <c r="J333" s="113"/>
      <c r="K333" s="39"/>
      <c r="L333" s="117" t="s">
        <v>281</v>
      </c>
      <c r="M333" s="117" t="s">
        <v>282</v>
      </c>
      <c r="N333" s="117"/>
      <c r="O333" s="116" t="s">
        <v>148</v>
      </c>
      <c r="P333" s="117" t="s">
        <v>56</v>
      </c>
      <c r="Q333" s="191"/>
      <c r="R333" s="114" t="s">
        <v>292</v>
      </c>
      <c r="S333" s="138" t="s">
        <v>618</v>
      </c>
      <c r="T333" s="62" t="s">
        <v>30</v>
      </c>
      <c r="U333" s="117" t="s">
        <v>281</v>
      </c>
      <c r="V333" s="119" t="s">
        <v>603</v>
      </c>
      <c r="W333" s="62" t="s">
        <v>31</v>
      </c>
      <c r="X333" s="62" t="s">
        <v>30</v>
      </c>
      <c r="Y333" s="113" t="s">
        <v>253</v>
      </c>
      <c r="Z333" s="117" t="s">
        <v>283</v>
      </c>
      <c r="AA333" s="117" t="s">
        <v>284</v>
      </c>
      <c r="AB333" s="117"/>
      <c r="AC333" s="187">
        <v>6.1999999999999998E-3</v>
      </c>
      <c r="AD333" s="116" t="s">
        <v>59</v>
      </c>
      <c r="AE333" s="116" t="s">
        <v>68</v>
      </c>
      <c r="AF333" s="144"/>
      <c r="AG333" s="116">
        <v>4</v>
      </c>
      <c r="AH333" s="203">
        <v>4</v>
      </c>
      <c r="AI333" s="116">
        <v>4</v>
      </c>
      <c r="AJ333" s="116">
        <v>4</v>
      </c>
      <c r="AK333" s="116">
        <v>4</v>
      </c>
      <c r="AL333" s="203">
        <v>4</v>
      </c>
    </row>
    <row r="334" spans="1:38" s="2" customFormat="1" ht="30" customHeight="1">
      <c r="A334" s="142">
        <f t="shared" si="6"/>
        <v>326</v>
      </c>
      <c r="B334" s="113"/>
      <c r="C334" s="113"/>
      <c r="D334" s="113"/>
      <c r="E334" s="113">
        <v>3</v>
      </c>
      <c r="F334" s="113"/>
      <c r="G334" s="113"/>
      <c r="H334" s="113"/>
      <c r="I334" s="113"/>
      <c r="J334" s="113"/>
      <c r="K334" s="39"/>
      <c r="L334" s="117" t="s">
        <v>1228</v>
      </c>
      <c r="M334" s="117" t="s">
        <v>1229</v>
      </c>
      <c r="N334" s="117" t="s">
        <v>1232</v>
      </c>
      <c r="O334" s="116" t="s">
        <v>1231</v>
      </c>
      <c r="P334" s="117" t="s">
        <v>56</v>
      </c>
      <c r="Q334" s="191"/>
      <c r="R334" s="114" t="s">
        <v>292</v>
      </c>
      <c r="S334" s="114" t="s">
        <v>619</v>
      </c>
      <c r="T334" s="62" t="s">
        <v>31</v>
      </c>
      <c r="U334" s="117" t="s">
        <v>1228</v>
      </c>
      <c r="V334" s="151" t="s">
        <v>1231</v>
      </c>
      <c r="W334" s="62" t="s">
        <v>31</v>
      </c>
      <c r="X334" s="62" t="s">
        <v>30</v>
      </c>
      <c r="Y334" s="113" t="s">
        <v>81</v>
      </c>
      <c r="Z334" s="151" t="s">
        <v>1230</v>
      </c>
      <c r="AA334" s="117" t="s">
        <v>1233</v>
      </c>
      <c r="AB334" s="150" t="s">
        <v>1234</v>
      </c>
      <c r="AC334" s="187">
        <v>6.1000000000000004E-3</v>
      </c>
      <c r="AD334" s="116" t="s">
        <v>383</v>
      </c>
      <c r="AE334" s="116" t="s">
        <v>68</v>
      </c>
      <c r="AF334" s="144"/>
      <c r="AG334" s="116">
        <v>4</v>
      </c>
      <c r="AH334" s="203">
        <v>4</v>
      </c>
      <c r="AI334" s="116">
        <v>4</v>
      </c>
      <c r="AJ334" s="116">
        <v>4</v>
      </c>
      <c r="AK334" s="116">
        <v>4</v>
      </c>
      <c r="AL334" s="203">
        <v>4</v>
      </c>
    </row>
    <row r="335" spans="1:38" s="2" customFormat="1" ht="30" customHeight="1">
      <c r="A335" s="142">
        <f t="shared" si="6"/>
        <v>327</v>
      </c>
      <c r="B335" s="113"/>
      <c r="C335" s="113"/>
      <c r="D335" s="113"/>
      <c r="E335" s="113">
        <v>3</v>
      </c>
      <c r="F335" s="113"/>
      <c r="G335" s="113"/>
      <c r="H335" s="113"/>
      <c r="I335" s="113"/>
      <c r="J335" s="113"/>
      <c r="K335" s="39"/>
      <c r="L335" s="114" t="s">
        <v>1670</v>
      </c>
      <c r="M335" s="151" t="s">
        <v>834</v>
      </c>
      <c r="N335" s="117" t="s">
        <v>286</v>
      </c>
      <c r="O335" s="116" t="s">
        <v>599</v>
      </c>
      <c r="P335" s="117" t="s">
        <v>56</v>
      </c>
      <c r="Q335" s="191"/>
      <c r="R335" s="114" t="s">
        <v>1176</v>
      </c>
      <c r="S335" s="138" t="s">
        <v>618</v>
      </c>
      <c r="T335" s="62" t="s">
        <v>30</v>
      </c>
      <c r="U335" s="139" t="s">
        <v>285</v>
      </c>
      <c r="V335" s="119" t="s">
        <v>592</v>
      </c>
      <c r="W335" s="62" t="s">
        <v>31</v>
      </c>
      <c r="X335" s="62" t="s">
        <v>30</v>
      </c>
      <c r="Y335" s="119" t="s">
        <v>405</v>
      </c>
      <c r="Z335" s="143" t="s">
        <v>829</v>
      </c>
      <c r="AA335" s="143" t="s">
        <v>830</v>
      </c>
      <c r="AB335" s="151"/>
      <c r="AC335" s="160">
        <v>1.4800000000000001E-2</v>
      </c>
      <c r="AD335" s="120" t="s">
        <v>831</v>
      </c>
      <c r="AE335" s="116" t="s">
        <v>68</v>
      </c>
      <c r="AF335" s="65"/>
      <c r="AG335" s="117">
        <v>2</v>
      </c>
      <c r="AH335" s="202">
        <v>2</v>
      </c>
      <c r="AI335" s="117">
        <v>2</v>
      </c>
      <c r="AJ335" s="117">
        <v>2</v>
      </c>
      <c r="AK335" s="117">
        <v>2</v>
      </c>
      <c r="AL335" s="202">
        <v>2</v>
      </c>
    </row>
    <row r="336" spans="1:38" s="2" customFormat="1" ht="30" customHeight="1">
      <c r="A336" s="142">
        <f t="shared" si="6"/>
        <v>328</v>
      </c>
      <c r="B336" s="113"/>
      <c r="C336" s="113"/>
      <c r="D336" s="113"/>
      <c r="E336" s="113">
        <v>3</v>
      </c>
      <c r="F336" s="113"/>
      <c r="G336" s="113"/>
      <c r="H336" s="113"/>
      <c r="I336" s="113"/>
      <c r="J336" s="113"/>
      <c r="K336" s="39"/>
      <c r="L336" s="114" t="s">
        <v>777</v>
      </c>
      <c r="M336" s="151" t="s">
        <v>843</v>
      </c>
      <c r="N336" s="117" t="s">
        <v>287</v>
      </c>
      <c r="O336" s="116" t="s">
        <v>599</v>
      </c>
      <c r="P336" s="117" t="s">
        <v>56</v>
      </c>
      <c r="Q336" s="191"/>
      <c r="R336" s="114" t="s">
        <v>1176</v>
      </c>
      <c r="S336" s="138" t="s">
        <v>618</v>
      </c>
      <c r="T336" s="62" t="s">
        <v>30</v>
      </c>
      <c r="U336" s="139" t="s">
        <v>777</v>
      </c>
      <c r="V336" s="119" t="s">
        <v>592</v>
      </c>
      <c r="W336" s="62" t="s">
        <v>31</v>
      </c>
      <c r="X336" s="62" t="s">
        <v>30</v>
      </c>
      <c r="Y336" s="119" t="s">
        <v>405</v>
      </c>
      <c r="Z336" s="143" t="s">
        <v>406</v>
      </c>
      <c r="AA336" s="143" t="s">
        <v>407</v>
      </c>
      <c r="AB336" s="151"/>
      <c r="AC336" s="160">
        <v>1.24E-2</v>
      </c>
      <c r="AD336" s="120" t="s">
        <v>646</v>
      </c>
      <c r="AE336" s="116" t="s">
        <v>68</v>
      </c>
      <c r="AF336" s="65"/>
      <c r="AG336" s="117">
        <v>2</v>
      </c>
      <c r="AH336" s="202">
        <v>2</v>
      </c>
      <c r="AI336" s="117">
        <v>2</v>
      </c>
      <c r="AJ336" s="117">
        <v>2</v>
      </c>
      <c r="AK336" s="117">
        <v>2</v>
      </c>
      <c r="AL336" s="202">
        <v>2</v>
      </c>
    </row>
    <row r="337" spans="1:38" s="2" customFormat="1" ht="30" customHeight="1">
      <c r="A337" s="142">
        <f t="shared" si="6"/>
        <v>329</v>
      </c>
      <c r="B337" s="113"/>
      <c r="C337" s="113"/>
      <c r="D337" s="113"/>
      <c r="E337" s="113">
        <v>3</v>
      </c>
      <c r="F337" s="113"/>
      <c r="G337" s="113"/>
      <c r="H337" s="113"/>
      <c r="I337" s="113"/>
      <c r="J337" s="113"/>
      <c r="K337" s="39"/>
      <c r="L337" s="151" t="s">
        <v>922</v>
      </c>
      <c r="M337" s="117" t="s">
        <v>927</v>
      </c>
      <c r="N337" s="116" t="s">
        <v>1254</v>
      </c>
      <c r="O337" s="116" t="s">
        <v>292</v>
      </c>
      <c r="P337" s="117" t="s">
        <v>56</v>
      </c>
      <c r="Q337" s="190"/>
      <c r="R337" s="114" t="s">
        <v>1175</v>
      </c>
      <c r="S337" s="138" t="s">
        <v>618</v>
      </c>
      <c r="T337" s="62" t="s">
        <v>30</v>
      </c>
      <c r="U337" s="117" t="s">
        <v>288</v>
      </c>
      <c r="V337" s="119" t="s">
        <v>808</v>
      </c>
      <c r="W337" s="62" t="s">
        <v>31</v>
      </c>
      <c r="X337" s="62" t="s">
        <v>30</v>
      </c>
      <c r="Y337" s="119" t="s">
        <v>405</v>
      </c>
      <c r="Z337" s="143" t="s">
        <v>829</v>
      </c>
      <c r="AA337" s="143" t="s">
        <v>830</v>
      </c>
      <c r="AB337" s="138"/>
      <c r="AC337" s="140">
        <v>4.9700000000000001E-2</v>
      </c>
      <c r="AD337" s="120" t="s">
        <v>831</v>
      </c>
      <c r="AE337" s="116" t="s">
        <v>68</v>
      </c>
      <c r="AF337" s="144"/>
      <c r="AG337" s="116">
        <v>2</v>
      </c>
      <c r="AH337" s="203">
        <v>2</v>
      </c>
      <c r="AI337" s="116">
        <v>2</v>
      </c>
      <c r="AJ337" s="116">
        <v>2</v>
      </c>
      <c r="AK337" s="116">
        <v>2</v>
      </c>
      <c r="AL337" s="203">
        <v>2</v>
      </c>
    </row>
    <row r="338" spans="1:38" s="2" customFormat="1" ht="30" customHeight="1">
      <c r="A338" s="142">
        <f t="shared" si="6"/>
        <v>330</v>
      </c>
      <c r="B338" s="113"/>
      <c r="C338" s="113"/>
      <c r="D338" s="113"/>
      <c r="E338" s="113">
        <v>3</v>
      </c>
      <c r="F338" s="113"/>
      <c r="G338" s="113"/>
      <c r="H338" s="113"/>
      <c r="I338" s="113"/>
      <c r="J338" s="113"/>
      <c r="K338" s="39"/>
      <c r="L338" s="151" t="s">
        <v>1462</v>
      </c>
      <c r="M338" s="117" t="s">
        <v>1463</v>
      </c>
      <c r="N338" s="116"/>
      <c r="O338" s="116"/>
      <c r="P338" s="117"/>
      <c r="Q338" s="190"/>
      <c r="R338" s="114"/>
      <c r="S338" s="138"/>
      <c r="T338" s="62"/>
      <c r="U338" s="117"/>
      <c r="V338" s="119"/>
      <c r="W338" s="62" t="s">
        <v>31</v>
      </c>
      <c r="X338" s="62" t="s">
        <v>30</v>
      </c>
      <c r="Y338" s="39" t="s">
        <v>1468</v>
      </c>
      <c r="Z338" s="143"/>
      <c r="AA338" s="143"/>
      <c r="AB338" s="138"/>
      <c r="AC338" s="140">
        <v>1.6299999999999999E-2</v>
      </c>
      <c r="AD338" s="120"/>
      <c r="AE338" s="116"/>
      <c r="AF338" s="144"/>
      <c r="AG338" s="116">
        <v>1</v>
      </c>
      <c r="AH338" s="203">
        <v>1</v>
      </c>
      <c r="AI338" s="116">
        <v>1</v>
      </c>
      <c r="AJ338" s="116">
        <v>1</v>
      </c>
      <c r="AK338" s="116">
        <v>1</v>
      </c>
      <c r="AL338" s="203">
        <v>1</v>
      </c>
    </row>
    <row r="339" spans="1:38" s="2" customFormat="1" ht="30" customHeight="1">
      <c r="A339" s="142">
        <f t="shared" si="6"/>
        <v>331</v>
      </c>
      <c r="B339" s="113"/>
      <c r="C339" s="113"/>
      <c r="D339" s="113"/>
      <c r="E339" s="113"/>
      <c r="F339" s="113">
        <v>4</v>
      </c>
      <c r="G339" s="113"/>
      <c r="H339" s="113"/>
      <c r="I339" s="113"/>
      <c r="J339" s="113"/>
      <c r="K339" s="39"/>
      <c r="L339" s="151" t="s">
        <v>1250</v>
      </c>
      <c r="M339" s="117" t="s">
        <v>1251</v>
      </c>
      <c r="N339" s="116"/>
      <c r="O339" s="116" t="s">
        <v>1239</v>
      </c>
      <c r="P339" s="117" t="s">
        <v>56</v>
      </c>
      <c r="Q339" s="190"/>
      <c r="R339" s="114" t="s">
        <v>1255</v>
      </c>
      <c r="S339" s="138"/>
      <c r="T339" s="62"/>
      <c r="U339" s="151" t="s">
        <v>1250</v>
      </c>
      <c r="V339" s="119" t="s">
        <v>1255</v>
      </c>
      <c r="W339" s="62" t="s">
        <v>31</v>
      </c>
      <c r="X339" s="62" t="s">
        <v>30</v>
      </c>
      <c r="Y339" s="62" t="s">
        <v>69</v>
      </c>
      <c r="Z339" s="143" t="s">
        <v>1256</v>
      </c>
      <c r="AA339" s="143" t="s">
        <v>1257</v>
      </c>
      <c r="AB339" s="138" t="s">
        <v>1258</v>
      </c>
      <c r="AC339" s="140">
        <v>1.6299999999999999E-2</v>
      </c>
      <c r="AD339" s="120" t="s">
        <v>1259</v>
      </c>
      <c r="AE339" s="116" t="s">
        <v>68</v>
      </c>
      <c r="AF339" s="144"/>
      <c r="AG339" s="116">
        <v>1</v>
      </c>
      <c r="AH339" s="203">
        <v>1</v>
      </c>
      <c r="AI339" s="116">
        <v>1</v>
      </c>
      <c r="AJ339" s="116">
        <v>1</v>
      </c>
      <c r="AK339" s="116">
        <v>1</v>
      </c>
      <c r="AL339" s="203">
        <v>1</v>
      </c>
    </row>
    <row r="340" spans="1:38" s="2" customFormat="1" ht="30" customHeight="1">
      <c r="A340" s="142">
        <f t="shared" si="6"/>
        <v>332</v>
      </c>
      <c r="B340" s="113"/>
      <c r="C340" s="113"/>
      <c r="D340" s="113"/>
      <c r="E340" s="113">
        <v>3</v>
      </c>
      <c r="F340" s="113"/>
      <c r="G340" s="113"/>
      <c r="H340" s="113"/>
      <c r="I340" s="113"/>
      <c r="J340" s="113"/>
      <c r="K340" s="39"/>
      <c r="L340" s="151" t="s">
        <v>1464</v>
      </c>
      <c r="M340" s="117" t="s">
        <v>1465</v>
      </c>
      <c r="N340" s="116"/>
      <c r="O340" s="116"/>
      <c r="P340" s="117"/>
      <c r="Q340" s="190"/>
      <c r="R340" s="114"/>
      <c r="S340" s="138"/>
      <c r="T340" s="62"/>
      <c r="U340" s="151"/>
      <c r="V340" s="119"/>
      <c r="W340" s="62" t="s">
        <v>31</v>
      </c>
      <c r="X340" s="62" t="s">
        <v>30</v>
      </c>
      <c r="Y340" s="39" t="s">
        <v>1468</v>
      </c>
      <c r="Z340" s="143"/>
      <c r="AA340" s="143"/>
      <c r="AB340" s="138"/>
      <c r="AC340" s="140">
        <v>1.6299999999999999E-2</v>
      </c>
      <c r="AD340" s="120"/>
      <c r="AE340" s="116"/>
      <c r="AF340" s="144"/>
      <c r="AG340" s="116">
        <v>1</v>
      </c>
      <c r="AH340" s="203">
        <v>1</v>
      </c>
      <c r="AI340" s="116">
        <v>1</v>
      </c>
      <c r="AJ340" s="116">
        <v>1</v>
      </c>
      <c r="AK340" s="116">
        <v>1</v>
      </c>
      <c r="AL340" s="203">
        <v>1</v>
      </c>
    </row>
    <row r="341" spans="1:38" s="2" customFormat="1" ht="30" customHeight="1">
      <c r="A341" s="142">
        <f t="shared" si="6"/>
        <v>333</v>
      </c>
      <c r="B341" s="113"/>
      <c r="C341" s="113"/>
      <c r="D341" s="113"/>
      <c r="E341" s="113"/>
      <c r="F341" s="113">
        <v>4</v>
      </c>
      <c r="G341" s="113"/>
      <c r="H341" s="113"/>
      <c r="I341" s="113"/>
      <c r="J341" s="113"/>
      <c r="K341" s="39"/>
      <c r="L341" s="151" t="s">
        <v>1252</v>
      </c>
      <c r="M341" s="117" t="s">
        <v>1253</v>
      </c>
      <c r="N341" s="116"/>
      <c r="O341" s="116" t="s">
        <v>1239</v>
      </c>
      <c r="P341" s="117" t="s">
        <v>56</v>
      </c>
      <c r="Q341" s="190"/>
      <c r="R341" s="114" t="s">
        <v>1255</v>
      </c>
      <c r="S341" s="138"/>
      <c r="T341" s="62"/>
      <c r="U341" s="151" t="s">
        <v>1250</v>
      </c>
      <c r="V341" s="119" t="s">
        <v>1255</v>
      </c>
      <c r="W341" s="62" t="s">
        <v>31</v>
      </c>
      <c r="X341" s="62" t="s">
        <v>30</v>
      </c>
      <c r="Y341" s="62" t="s">
        <v>69</v>
      </c>
      <c r="Z341" s="143" t="s">
        <v>1256</v>
      </c>
      <c r="AA341" s="143" t="s">
        <v>1257</v>
      </c>
      <c r="AB341" s="138" t="s">
        <v>1258</v>
      </c>
      <c r="AC341" s="140">
        <v>1.6299999999999999E-2</v>
      </c>
      <c r="AD341" s="120" t="s">
        <v>1260</v>
      </c>
      <c r="AE341" s="116" t="s">
        <v>68</v>
      </c>
      <c r="AF341" s="144"/>
      <c r="AG341" s="116">
        <v>1</v>
      </c>
      <c r="AH341" s="203">
        <v>1</v>
      </c>
      <c r="AI341" s="116">
        <v>1</v>
      </c>
      <c r="AJ341" s="116">
        <v>1</v>
      </c>
      <c r="AK341" s="116">
        <v>1</v>
      </c>
      <c r="AL341" s="203">
        <v>1</v>
      </c>
    </row>
    <row r="342" spans="1:38" s="2" customFormat="1" ht="30" customHeight="1">
      <c r="A342" s="142">
        <f t="shared" si="6"/>
        <v>334</v>
      </c>
      <c r="B342" s="113"/>
      <c r="C342" s="113"/>
      <c r="D342" s="113"/>
      <c r="E342" s="113">
        <v>3</v>
      </c>
      <c r="F342" s="113"/>
      <c r="G342" s="113"/>
      <c r="H342" s="113"/>
      <c r="I342" s="113"/>
      <c r="J342" s="113"/>
      <c r="K342" s="39"/>
      <c r="L342" s="151" t="s">
        <v>1261</v>
      </c>
      <c r="M342" s="117" t="s">
        <v>1262</v>
      </c>
      <c r="N342" s="116"/>
      <c r="O342" s="116" t="s">
        <v>1249</v>
      </c>
      <c r="P342" s="117" t="s">
        <v>56</v>
      </c>
      <c r="Q342" s="190"/>
      <c r="R342" s="114" t="s">
        <v>1255</v>
      </c>
      <c r="S342" s="138"/>
      <c r="T342" s="62"/>
      <c r="U342" s="117"/>
      <c r="V342" s="119" t="s">
        <v>1255</v>
      </c>
      <c r="W342" s="62" t="s">
        <v>31</v>
      </c>
      <c r="X342" s="62" t="s">
        <v>30</v>
      </c>
      <c r="Y342" s="114" t="s">
        <v>1263</v>
      </c>
      <c r="Z342" s="143" t="s">
        <v>1264</v>
      </c>
      <c r="AA342" s="143"/>
      <c r="AB342" s="138" t="s">
        <v>1265</v>
      </c>
      <c r="AC342" s="140">
        <v>1E-3</v>
      </c>
      <c r="AD342" s="120"/>
      <c r="AE342" s="116" t="s">
        <v>68</v>
      </c>
      <c r="AF342" s="144"/>
      <c r="AG342" s="116">
        <v>2</v>
      </c>
      <c r="AH342" s="203">
        <v>2</v>
      </c>
      <c r="AI342" s="116">
        <v>2</v>
      </c>
      <c r="AJ342" s="116">
        <v>2</v>
      </c>
      <c r="AK342" s="116">
        <v>2</v>
      </c>
      <c r="AL342" s="203">
        <v>2</v>
      </c>
    </row>
    <row r="343" spans="1:38" s="2" customFormat="1" ht="30" customHeight="1">
      <c r="A343" s="142">
        <f t="shared" si="6"/>
        <v>335</v>
      </c>
      <c r="B343" s="113"/>
      <c r="C343" s="113"/>
      <c r="D343" s="113"/>
      <c r="E343" s="113">
        <v>3</v>
      </c>
      <c r="F343" s="113"/>
      <c r="G343" s="113"/>
      <c r="H343" s="113"/>
      <c r="I343" s="113"/>
      <c r="J343" s="113"/>
      <c r="K343" s="39"/>
      <c r="L343" s="114" t="s">
        <v>1266</v>
      </c>
      <c r="M343" s="151" t="s">
        <v>413</v>
      </c>
      <c r="N343" s="117" t="s">
        <v>1267</v>
      </c>
      <c r="O343" s="116"/>
      <c r="P343" s="117" t="s">
        <v>56</v>
      </c>
      <c r="Q343" s="191"/>
      <c r="R343" s="114" t="s">
        <v>292</v>
      </c>
      <c r="S343" s="114" t="s">
        <v>618</v>
      </c>
      <c r="T343" s="62" t="s">
        <v>31</v>
      </c>
      <c r="U343" s="62" t="s">
        <v>81</v>
      </c>
      <c r="V343" s="151" t="s">
        <v>59</v>
      </c>
      <c r="W343" s="62" t="s">
        <v>31</v>
      </c>
      <c r="X343" s="62" t="s">
        <v>30</v>
      </c>
      <c r="Y343" s="62" t="s">
        <v>81</v>
      </c>
      <c r="Z343" s="151" t="s">
        <v>1268</v>
      </c>
      <c r="AA343" s="151"/>
      <c r="AB343" s="151"/>
      <c r="AC343" s="160">
        <v>5.0699999999999999E-3</v>
      </c>
      <c r="AD343" s="120" t="s">
        <v>1028</v>
      </c>
      <c r="AE343" s="116" t="s">
        <v>68</v>
      </c>
      <c r="AF343" s="144"/>
      <c r="AG343" s="116">
        <v>2</v>
      </c>
      <c r="AH343" s="203">
        <v>2</v>
      </c>
      <c r="AI343" s="116">
        <v>2</v>
      </c>
      <c r="AJ343" s="116">
        <v>2</v>
      </c>
      <c r="AK343" s="116">
        <v>2</v>
      </c>
      <c r="AL343" s="203">
        <v>2</v>
      </c>
    </row>
    <row r="344" spans="1:38" s="2" customFormat="1" ht="30" customHeight="1">
      <c r="A344" s="142">
        <f t="shared" si="6"/>
        <v>336</v>
      </c>
      <c r="B344" s="113"/>
      <c r="C344" s="113"/>
      <c r="D344" s="113">
        <v>2</v>
      </c>
      <c r="E344" s="113"/>
      <c r="F344" s="113"/>
      <c r="G344" s="113"/>
      <c r="H344" s="113"/>
      <c r="I344" s="113"/>
      <c r="J344" s="113"/>
      <c r="K344" s="39"/>
      <c r="L344" s="114" t="s">
        <v>1543</v>
      </c>
      <c r="M344" s="151" t="s">
        <v>1544</v>
      </c>
      <c r="N344" s="117"/>
      <c r="O344" s="119" t="s">
        <v>599</v>
      </c>
      <c r="P344" s="117"/>
      <c r="Q344" s="191"/>
      <c r="R344" s="119" t="s">
        <v>599</v>
      </c>
      <c r="S344" s="114"/>
      <c r="T344" s="62"/>
      <c r="U344" s="62"/>
      <c r="V344" s="119" t="s">
        <v>599</v>
      </c>
      <c r="W344" s="62" t="s">
        <v>30</v>
      </c>
      <c r="X344" s="62" t="s">
        <v>31</v>
      </c>
      <c r="Y344" s="62"/>
      <c r="Z344" s="143" t="s">
        <v>58</v>
      </c>
      <c r="AA344" s="174" t="s">
        <v>59</v>
      </c>
      <c r="AB344" s="151"/>
      <c r="AC344" s="160">
        <v>9.8650000000000002</v>
      </c>
      <c r="AD344" s="120"/>
      <c r="AE344" s="116"/>
      <c r="AF344" s="144"/>
      <c r="AG344" s="116">
        <v>1</v>
      </c>
      <c r="AH344" s="203">
        <v>0</v>
      </c>
      <c r="AI344" s="116">
        <v>0</v>
      </c>
      <c r="AJ344" s="116">
        <v>0</v>
      </c>
      <c r="AK344" s="116">
        <v>0</v>
      </c>
      <c r="AL344" s="203">
        <v>0</v>
      </c>
    </row>
    <row r="345" spans="1:38" s="2" customFormat="1" ht="30" customHeight="1">
      <c r="A345" s="142">
        <f t="shared" si="6"/>
        <v>337</v>
      </c>
      <c r="B345" s="113"/>
      <c r="C345" s="113"/>
      <c r="D345" s="113">
        <v>2</v>
      </c>
      <c r="E345" s="113"/>
      <c r="F345" s="113"/>
      <c r="G345" s="113"/>
      <c r="H345" s="113"/>
      <c r="I345" s="113"/>
      <c r="J345" s="113"/>
      <c r="K345" s="39"/>
      <c r="L345" s="188" t="s">
        <v>1546</v>
      </c>
      <c r="M345" s="151" t="s">
        <v>1545</v>
      </c>
      <c r="N345" s="117"/>
      <c r="O345" s="119" t="s">
        <v>599</v>
      </c>
      <c r="P345" s="117"/>
      <c r="Q345" s="191"/>
      <c r="R345" s="119" t="s">
        <v>599</v>
      </c>
      <c r="S345" s="114"/>
      <c r="T345" s="62"/>
      <c r="U345" s="62"/>
      <c r="V345" s="119" t="s">
        <v>599</v>
      </c>
      <c r="W345" s="62" t="s">
        <v>30</v>
      </c>
      <c r="X345" s="62" t="s">
        <v>31</v>
      </c>
      <c r="Y345" s="62"/>
      <c r="Z345" s="143" t="s">
        <v>58</v>
      </c>
      <c r="AA345" s="174" t="s">
        <v>59</v>
      </c>
      <c r="AB345" s="151"/>
      <c r="AC345" s="160">
        <v>9.8650000000000002</v>
      </c>
      <c r="AD345" s="120"/>
      <c r="AE345" s="116"/>
      <c r="AF345" s="144"/>
      <c r="AG345" s="116">
        <v>0</v>
      </c>
      <c r="AH345" s="203">
        <v>0</v>
      </c>
      <c r="AI345" s="116">
        <v>0</v>
      </c>
      <c r="AJ345" s="116">
        <v>1</v>
      </c>
      <c r="AK345" s="116">
        <v>0</v>
      </c>
      <c r="AL345" s="203">
        <v>0</v>
      </c>
    </row>
    <row r="346" spans="1:38" s="2" customFormat="1" ht="30" customHeight="1">
      <c r="A346" s="142">
        <f t="shared" si="6"/>
        <v>338</v>
      </c>
      <c r="B346" s="113"/>
      <c r="C346" s="113"/>
      <c r="D346" s="113">
        <v>2</v>
      </c>
      <c r="E346" s="113"/>
      <c r="F346" s="113"/>
      <c r="G346" s="113"/>
      <c r="H346" s="113"/>
      <c r="I346" s="113"/>
      <c r="J346" s="113"/>
      <c r="K346" s="39"/>
      <c r="L346" s="147" t="s">
        <v>1467</v>
      </c>
      <c r="M346" s="151" t="s">
        <v>1466</v>
      </c>
      <c r="N346" s="117"/>
      <c r="O346" s="119" t="s">
        <v>599</v>
      </c>
      <c r="P346" s="117"/>
      <c r="Q346" s="191"/>
      <c r="R346" s="119" t="s">
        <v>599</v>
      </c>
      <c r="S346" s="114"/>
      <c r="T346" s="62"/>
      <c r="U346" s="62"/>
      <c r="V346" s="119" t="s">
        <v>599</v>
      </c>
      <c r="W346" s="62" t="s">
        <v>30</v>
      </c>
      <c r="X346" s="62" t="s">
        <v>31</v>
      </c>
      <c r="Y346" s="120" t="s">
        <v>1424</v>
      </c>
      <c r="Z346" s="143" t="s">
        <v>58</v>
      </c>
      <c r="AA346" s="174" t="s">
        <v>59</v>
      </c>
      <c r="AB346" s="151"/>
      <c r="AC346" s="160">
        <v>1.8779999999999999</v>
      </c>
      <c r="AD346" s="120"/>
      <c r="AE346" s="116"/>
      <c r="AF346" s="144"/>
      <c r="AG346" s="116">
        <v>1</v>
      </c>
      <c r="AH346" s="203">
        <v>0</v>
      </c>
      <c r="AI346" s="116">
        <v>0</v>
      </c>
      <c r="AJ346" s="116">
        <v>1</v>
      </c>
      <c r="AK346" s="116">
        <v>0</v>
      </c>
      <c r="AL346" s="203">
        <v>0</v>
      </c>
    </row>
    <row r="347" spans="1:38" s="2" customFormat="1" ht="30" customHeight="1">
      <c r="A347" s="142">
        <f t="shared" si="6"/>
        <v>339</v>
      </c>
      <c r="B347" s="113"/>
      <c r="C347" s="113"/>
      <c r="D347" s="113"/>
      <c r="E347" s="113">
        <v>3</v>
      </c>
      <c r="F347" s="113"/>
      <c r="G347" s="113"/>
      <c r="H347" s="113"/>
      <c r="I347" s="113"/>
      <c r="J347" s="113"/>
      <c r="K347" s="39"/>
      <c r="L347" s="147" t="s">
        <v>1380</v>
      </c>
      <c r="M347" s="151" t="s">
        <v>1357</v>
      </c>
      <c r="N347" s="117"/>
      <c r="O347" s="116" t="s">
        <v>292</v>
      </c>
      <c r="P347" s="117" t="s">
        <v>56</v>
      </c>
      <c r="Q347" s="191"/>
      <c r="R347" s="119" t="s">
        <v>599</v>
      </c>
      <c r="S347" s="114"/>
      <c r="T347" s="62"/>
      <c r="U347" s="147" t="s">
        <v>1380</v>
      </c>
      <c r="V347" s="119" t="s">
        <v>599</v>
      </c>
      <c r="W347" s="62" t="s">
        <v>30</v>
      </c>
      <c r="X347" s="62" t="s">
        <v>31</v>
      </c>
      <c r="Y347" s="62" t="s">
        <v>61</v>
      </c>
      <c r="Z347" s="143" t="s">
        <v>58</v>
      </c>
      <c r="AA347" s="174" t="s">
        <v>59</v>
      </c>
      <c r="AB347" s="151"/>
      <c r="AC347" s="160">
        <v>1.8779999999999999</v>
      </c>
      <c r="AD347" s="120"/>
      <c r="AE347" s="116"/>
      <c r="AF347" s="65"/>
      <c r="AG347" s="117">
        <v>1</v>
      </c>
      <c r="AH347" s="203">
        <v>0</v>
      </c>
      <c r="AI347" s="116">
        <v>0</v>
      </c>
      <c r="AJ347" s="117">
        <v>1</v>
      </c>
      <c r="AK347" s="116">
        <v>0</v>
      </c>
      <c r="AL347" s="203">
        <v>0</v>
      </c>
    </row>
    <row r="348" spans="1:38" s="2" customFormat="1" ht="30" customHeight="1">
      <c r="A348" s="142">
        <f t="shared" si="6"/>
        <v>340</v>
      </c>
      <c r="B348" s="113"/>
      <c r="C348" s="113"/>
      <c r="D348" s="113"/>
      <c r="E348" s="113"/>
      <c r="F348" s="113">
        <v>4</v>
      </c>
      <c r="G348" s="113"/>
      <c r="H348" s="113"/>
      <c r="I348" s="113"/>
      <c r="J348" s="113"/>
      <c r="K348" s="39"/>
      <c r="L348" s="147" t="s">
        <v>1381</v>
      </c>
      <c r="M348" s="151" t="s">
        <v>1358</v>
      </c>
      <c r="N348" s="117"/>
      <c r="O348" s="116" t="s">
        <v>292</v>
      </c>
      <c r="P348" s="117" t="s">
        <v>56</v>
      </c>
      <c r="Q348" s="191"/>
      <c r="R348" s="119" t="s">
        <v>599</v>
      </c>
      <c r="S348" s="114"/>
      <c r="T348" s="62"/>
      <c r="U348" s="147" t="s">
        <v>1381</v>
      </c>
      <c r="V348" s="119" t="s">
        <v>599</v>
      </c>
      <c r="W348" s="62" t="s">
        <v>30</v>
      </c>
      <c r="X348" s="62" t="s">
        <v>31</v>
      </c>
      <c r="Y348" s="62" t="s">
        <v>61</v>
      </c>
      <c r="Z348" s="143" t="s">
        <v>58</v>
      </c>
      <c r="AA348" s="174" t="s">
        <v>59</v>
      </c>
      <c r="AB348" s="151"/>
      <c r="AC348" s="160">
        <f>AC349+AC352*AG352</f>
        <v>0.71316000000000002</v>
      </c>
      <c r="AD348" s="120"/>
      <c r="AE348" s="116"/>
      <c r="AF348" s="65"/>
      <c r="AG348" s="117">
        <v>1</v>
      </c>
      <c r="AH348" s="203">
        <v>0</v>
      </c>
      <c r="AI348" s="116">
        <v>0</v>
      </c>
      <c r="AJ348" s="117">
        <v>1</v>
      </c>
      <c r="AK348" s="116">
        <v>0</v>
      </c>
      <c r="AL348" s="203">
        <v>0</v>
      </c>
    </row>
    <row r="349" spans="1:38" s="2" customFormat="1" ht="30" customHeight="1">
      <c r="A349" s="142">
        <f t="shared" si="6"/>
        <v>341</v>
      </c>
      <c r="B349" s="113"/>
      <c r="C349" s="113"/>
      <c r="D349" s="113"/>
      <c r="E349" s="113"/>
      <c r="F349" s="113"/>
      <c r="G349" s="113">
        <v>5</v>
      </c>
      <c r="H349" s="113"/>
      <c r="I349" s="113"/>
      <c r="J349" s="113"/>
      <c r="K349" s="39"/>
      <c r="L349" s="147" t="s">
        <v>1511</v>
      </c>
      <c r="M349" s="151" t="s">
        <v>1359</v>
      </c>
      <c r="N349" s="117"/>
      <c r="O349" s="116" t="s">
        <v>292</v>
      </c>
      <c r="P349" s="117" t="s">
        <v>56</v>
      </c>
      <c r="Q349" s="191"/>
      <c r="R349" s="119" t="s">
        <v>599</v>
      </c>
      <c r="S349" s="114"/>
      <c r="T349" s="62"/>
      <c r="U349" s="147" t="s">
        <v>1382</v>
      </c>
      <c r="V349" s="119" t="s">
        <v>599</v>
      </c>
      <c r="W349" s="62" t="s">
        <v>30</v>
      </c>
      <c r="X349" s="62" t="s">
        <v>31</v>
      </c>
      <c r="Y349" s="62" t="s">
        <v>69</v>
      </c>
      <c r="Z349" s="174" t="s">
        <v>1365</v>
      </c>
      <c r="AA349" s="143" t="s">
        <v>1366</v>
      </c>
      <c r="AB349" s="151"/>
      <c r="AC349" s="160">
        <v>0.70799999999999996</v>
      </c>
      <c r="AD349" s="120"/>
      <c r="AE349" s="116"/>
      <c r="AF349" s="65"/>
      <c r="AG349" s="117">
        <v>1</v>
      </c>
      <c r="AH349" s="203">
        <v>0</v>
      </c>
      <c r="AI349" s="116">
        <v>0</v>
      </c>
      <c r="AJ349" s="117">
        <v>1</v>
      </c>
      <c r="AK349" s="116">
        <v>0</v>
      </c>
      <c r="AL349" s="203">
        <v>0</v>
      </c>
    </row>
    <row r="350" spans="1:38" s="2" customFormat="1" ht="30" customHeight="1">
      <c r="A350" s="142">
        <f t="shared" si="6"/>
        <v>342</v>
      </c>
      <c r="B350" s="113"/>
      <c r="C350" s="113"/>
      <c r="D350" s="113"/>
      <c r="E350" s="113"/>
      <c r="F350" s="113"/>
      <c r="G350" s="113">
        <v>5</v>
      </c>
      <c r="H350" s="113"/>
      <c r="I350" s="113"/>
      <c r="J350" s="113"/>
      <c r="K350" s="39"/>
      <c r="L350" s="114" t="s">
        <v>1513</v>
      </c>
      <c r="M350" s="151" t="s">
        <v>1485</v>
      </c>
      <c r="N350" s="117"/>
      <c r="O350" s="116" t="s">
        <v>318</v>
      </c>
      <c r="P350" s="117" t="s">
        <v>56</v>
      </c>
      <c r="Q350" s="191"/>
      <c r="R350" s="114" t="s">
        <v>292</v>
      </c>
      <c r="S350" s="114"/>
      <c r="T350" s="62"/>
      <c r="U350" s="147"/>
      <c r="V350" s="119" t="s">
        <v>599</v>
      </c>
      <c r="W350" s="62" t="s">
        <v>30</v>
      </c>
      <c r="X350" s="62" t="s">
        <v>31</v>
      </c>
      <c r="Y350" s="62" t="s">
        <v>61</v>
      </c>
      <c r="Z350" s="143" t="s">
        <v>58</v>
      </c>
      <c r="AA350" s="143"/>
      <c r="AB350" s="151"/>
      <c r="AC350" s="160">
        <v>2.5000000000000001E-2</v>
      </c>
      <c r="AD350" s="120"/>
      <c r="AE350" s="116"/>
      <c r="AF350" s="65"/>
      <c r="AG350" s="117">
        <v>4</v>
      </c>
      <c r="AH350" s="203">
        <v>0</v>
      </c>
      <c r="AI350" s="116">
        <v>0</v>
      </c>
      <c r="AJ350" s="117">
        <v>4</v>
      </c>
      <c r="AK350" s="116">
        <v>0</v>
      </c>
      <c r="AL350" s="203">
        <v>0</v>
      </c>
    </row>
    <row r="351" spans="1:38" s="2" customFormat="1" ht="30" customHeight="1">
      <c r="A351" s="142">
        <f t="shared" si="6"/>
        <v>343</v>
      </c>
      <c r="B351" s="113"/>
      <c r="C351" s="113"/>
      <c r="D351" s="113"/>
      <c r="E351" s="113"/>
      <c r="F351" s="113"/>
      <c r="G351" s="113"/>
      <c r="H351" s="113">
        <v>6</v>
      </c>
      <c r="I351" s="113"/>
      <c r="J351" s="113"/>
      <c r="K351" s="39"/>
      <c r="L351" s="148" t="s">
        <v>1512</v>
      </c>
      <c r="M351" s="151" t="s">
        <v>1486</v>
      </c>
      <c r="N351" s="117"/>
      <c r="O351" s="116" t="s">
        <v>318</v>
      </c>
      <c r="P351" s="117" t="s">
        <v>56</v>
      </c>
      <c r="Q351" s="191"/>
      <c r="R351" s="114" t="s">
        <v>292</v>
      </c>
      <c r="S351" s="114"/>
      <c r="T351" s="62"/>
      <c r="U351" s="147"/>
      <c r="V351" s="146" t="s">
        <v>602</v>
      </c>
      <c r="W351" s="62" t="s">
        <v>30</v>
      </c>
      <c r="X351" s="62" t="s">
        <v>31</v>
      </c>
      <c r="Y351" s="62" t="s">
        <v>69</v>
      </c>
      <c r="Z351" s="174" t="s">
        <v>1521</v>
      </c>
      <c r="AA351" s="143"/>
      <c r="AB351" s="151"/>
      <c r="AC351" s="160">
        <v>0.02</v>
      </c>
      <c r="AD351" s="120"/>
      <c r="AE351" s="116"/>
      <c r="AF351" s="65"/>
      <c r="AG351" s="117">
        <v>1</v>
      </c>
      <c r="AH351" s="203">
        <v>0</v>
      </c>
      <c r="AI351" s="116">
        <v>0</v>
      </c>
      <c r="AJ351" s="117">
        <v>1</v>
      </c>
      <c r="AK351" s="116">
        <v>0</v>
      </c>
      <c r="AL351" s="203">
        <v>0</v>
      </c>
    </row>
    <row r="352" spans="1:38" s="2" customFormat="1" ht="30" customHeight="1">
      <c r="A352" s="142">
        <f t="shared" si="6"/>
        <v>344</v>
      </c>
      <c r="B352" s="113"/>
      <c r="C352" s="113"/>
      <c r="D352" s="113"/>
      <c r="E352" s="113"/>
      <c r="F352" s="113"/>
      <c r="G352" s="113"/>
      <c r="H352" s="113">
        <v>6</v>
      </c>
      <c r="I352" s="113"/>
      <c r="J352" s="113"/>
      <c r="K352" s="39"/>
      <c r="L352" s="151" t="s">
        <v>809</v>
      </c>
      <c r="M352" s="151" t="s">
        <v>807</v>
      </c>
      <c r="N352" s="174"/>
      <c r="O352" s="116" t="s">
        <v>292</v>
      </c>
      <c r="P352" s="117" t="s">
        <v>56</v>
      </c>
      <c r="Q352" s="197"/>
      <c r="R352" s="114" t="s">
        <v>292</v>
      </c>
      <c r="S352" s="114" t="s">
        <v>619</v>
      </c>
      <c r="T352" s="62" t="s">
        <v>31</v>
      </c>
      <c r="U352" s="62" t="s">
        <v>81</v>
      </c>
      <c r="V352" s="151" t="s">
        <v>59</v>
      </c>
      <c r="W352" s="62" t="s">
        <v>31</v>
      </c>
      <c r="X352" s="62" t="s">
        <v>30</v>
      </c>
      <c r="Y352" s="62" t="s">
        <v>81</v>
      </c>
      <c r="Z352" s="174" t="s">
        <v>59</v>
      </c>
      <c r="AA352" s="174" t="s">
        <v>84</v>
      </c>
      <c r="AB352" s="138"/>
      <c r="AC352" s="140">
        <v>5.1599999999999997E-3</v>
      </c>
      <c r="AD352" s="120"/>
      <c r="AE352" s="116"/>
      <c r="AF352" s="65"/>
      <c r="AG352" s="117">
        <v>1</v>
      </c>
      <c r="AH352" s="203">
        <v>0</v>
      </c>
      <c r="AI352" s="116">
        <v>0</v>
      </c>
      <c r="AJ352" s="117">
        <v>1</v>
      </c>
      <c r="AK352" s="116">
        <v>0</v>
      </c>
      <c r="AL352" s="203">
        <v>0</v>
      </c>
    </row>
    <row r="353" spans="1:38" s="2" customFormat="1" ht="30" customHeight="1">
      <c r="A353" s="142">
        <f t="shared" si="6"/>
        <v>345</v>
      </c>
      <c r="B353" s="113"/>
      <c r="C353" s="113"/>
      <c r="D353" s="113"/>
      <c r="E353" s="113"/>
      <c r="F353" s="113">
        <v>4</v>
      </c>
      <c r="G353" s="113"/>
      <c r="H353" s="113"/>
      <c r="I353" s="113"/>
      <c r="J353" s="113"/>
      <c r="K353" s="39"/>
      <c r="L353" s="147" t="s">
        <v>1383</v>
      </c>
      <c r="M353" s="151" t="s">
        <v>1360</v>
      </c>
      <c r="N353" s="117"/>
      <c r="O353" s="116" t="s">
        <v>292</v>
      </c>
      <c r="P353" s="117" t="s">
        <v>56</v>
      </c>
      <c r="Q353" s="191"/>
      <c r="R353" s="114"/>
      <c r="S353" s="114"/>
      <c r="T353" s="62"/>
      <c r="U353" s="147" t="s">
        <v>1383</v>
      </c>
      <c r="V353" s="146" t="s">
        <v>599</v>
      </c>
      <c r="W353" s="62" t="s">
        <v>30</v>
      </c>
      <c r="X353" s="62" t="s">
        <v>31</v>
      </c>
      <c r="Y353" s="62" t="s">
        <v>61</v>
      </c>
      <c r="Z353" s="143" t="s">
        <v>58</v>
      </c>
      <c r="AA353" s="143" t="s">
        <v>59</v>
      </c>
      <c r="AB353" s="151"/>
      <c r="AC353" s="160">
        <f>AC354+AC357*AG357</f>
        <v>0.71316000000000002</v>
      </c>
      <c r="AD353" s="120"/>
      <c r="AE353" s="116"/>
      <c r="AF353" s="65"/>
      <c r="AG353" s="117">
        <v>1</v>
      </c>
      <c r="AH353" s="203">
        <v>0</v>
      </c>
      <c r="AI353" s="116">
        <v>0</v>
      </c>
      <c r="AJ353" s="117">
        <v>1</v>
      </c>
      <c r="AK353" s="116">
        <v>0</v>
      </c>
      <c r="AL353" s="203">
        <v>0</v>
      </c>
    </row>
    <row r="354" spans="1:38" s="2" customFormat="1" ht="30" customHeight="1">
      <c r="A354" s="142">
        <f t="shared" si="6"/>
        <v>346</v>
      </c>
      <c r="B354" s="113"/>
      <c r="C354" s="113"/>
      <c r="D354" s="113"/>
      <c r="E354" s="113"/>
      <c r="F354" s="113"/>
      <c r="G354" s="113">
        <v>5</v>
      </c>
      <c r="H354" s="113"/>
      <c r="I354" s="113"/>
      <c r="J354" s="113"/>
      <c r="K354" s="39"/>
      <c r="L354" s="147" t="s">
        <v>1384</v>
      </c>
      <c r="M354" s="151" t="s">
        <v>1361</v>
      </c>
      <c r="N354" s="117"/>
      <c r="O354" s="116" t="s">
        <v>292</v>
      </c>
      <c r="P354" s="117" t="s">
        <v>56</v>
      </c>
      <c r="Q354" s="191"/>
      <c r="R354" s="114"/>
      <c r="S354" s="114"/>
      <c r="T354" s="62"/>
      <c r="U354" s="147" t="s">
        <v>1384</v>
      </c>
      <c r="V354" s="146" t="s">
        <v>599</v>
      </c>
      <c r="W354" s="62" t="s">
        <v>30</v>
      </c>
      <c r="X354" s="62" t="s">
        <v>31</v>
      </c>
      <c r="Y354" s="62" t="s">
        <v>69</v>
      </c>
      <c r="Z354" s="174" t="s">
        <v>1365</v>
      </c>
      <c r="AA354" s="143" t="s">
        <v>1366</v>
      </c>
      <c r="AB354" s="151"/>
      <c r="AC354" s="160">
        <v>0.70799999999999996</v>
      </c>
      <c r="AD354" s="120"/>
      <c r="AE354" s="116"/>
      <c r="AF354" s="65"/>
      <c r="AG354" s="117">
        <v>1</v>
      </c>
      <c r="AH354" s="203">
        <v>0</v>
      </c>
      <c r="AI354" s="116">
        <v>0</v>
      </c>
      <c r="AJ354" s="117">
        <v>1</v>
      </c>
      <c r="AK354" s="116">
        <v>0</v>
      </c>
      <c r="AL354" s="203">
        <v>0</v>
      </c>
    </row>
    <row r="355" spans="1:38" s="2" customFormat="1" ht="30" customHeight="1">
      <c r="A355" s="142">
        <f t="shared" si="6"/>
        <v>347</v>
      </c>
      <c r="B355" s="113"/>
      <c r="C355" s="113"/>
      <c r="D355" s="113"/>
      <c r="E355" s="113"/>
      <c r="F355" s="113"/>
      <c r="G355" s="113">
        <v>5</v>
      </c>
      <c r="H355" s="113"/>
      <c r="I355" s="113"/>
      <c r="J355" s="113"/>
      <c r="K355" s="39"/>
      <c r="L355" s="114" t="s">
        <v>1513</v>
      </c>
      <c r="M355" s="151" t="s">
        <v>1485</v>
      </c>
      <c r="N355" s="117"/>
      <c r="O355" s="116" t="s">
        <v>318</v>
      </c>
      <c r="P355" s="117" t="s">
        <v>56</v>
      </c>
      <c r="Q355" s="191"/>
      <c r="R355" s="114" t="s">
        <v>292</v>
      </c>
      <c r="S355" s="114"/>
      <c r="T355" s="62"/>
      <c r="U355" s="147"/>
      <c r="V355" s="146" t="s">
        <v>599</v>
      </c>
      <c r="W355" s="62" t="s">
        <v>30</v>
      </c>
      <c r="X355" s="62" t="s">
        <v>31</v>
      </c>
      <c r="Y355" s="62" t="s">
        <v>61</v>
      </c>
      <c r="Z355" s="143" t="s">
        <v>58</v>
      </c>
      <c r="AA355" s="143"/>
      <c r="AB355" s="151"/>
      <c r="AC355" s="160">
        <v>2.5000000000000001E-2</v>
      </c>
      <c r="AD355" s="120"/>
      <c r="AE355" s="116"/>
      <c r="AF355" s="65"/>
      <c r="AG355" s="117">
        <v>4</v>
      </c>
      <c r="AH355" s="203">
        <v>0</v>
      </c>
      <c r="AI355" s="116">
        <v>0</v>
      </c>
      <c r="AJ355" s="117">
        <v>4</v>
      </c>
      <c r="AK355" s="116">
        <v>0</v>
      </c>
      <c r="AL355" s="203">
        <v>0</v>
      </c>
    </row>
    <row r="356" spans="1:38" s="2" customFormat="1" ht="30" customHeight="1">
      <c r="A356" s="142">
        <f t="shared" si="6"/>
        <v>348</v>
      </c>
      <c r="B356" s="113"/>
      <c r="C356" s="113"/>
      <c r="D356" s="113"/>
      <c r="E356" s="113"/>
      <c r="F356" s="113"/>
      <c r="G356" s="113"/>
      <c r="H356" s="113">
        <v>6</v>
      </c>
      <c r="I356" s="113"/>
      <c r="J356" s="113"/>
      <c r="K356" s="39"/>
      <c r="L356" s="148" t="s">
        <v>1512</v>
      </c>
      <c r="M356" s="151" t="s">
        <v>1501</v>
      </c>
      <c r="N356" s="117"/>
      <c r="O356" s="116" t="s">
        <v>318</v>
      </c>
      <c r="P356" s="117" t="s">
        <v>56</v>
      </c>
      <c r="Q356" s="191"/>
      <c r="R356" s="114" t="s">
        <v>292</v>
      </c>
      <c r="S356" s="114"/>
      <c r="T356" s="62"/>
      <c r="U356" s="147"/>
      <c r="V356" s="146" t="s">
        <v>599</v>
      </c>
      <c r="W356" s="62" t="s">
        <v>30</v>
      </c>
      <c r="X356" s="62" t="s">
        <v>31</v>
      </c>
      <c r="Y356" s="62" t="s">
        <v>69</v>
      </c>
      <c r="Z356" s="174" t="s">
        <v>1521</v>
      </c>
      <c r="AA356" s="143"/>
      <c r="AB356" s="151"/>
      <c r="AC356" s="160">
        <v>0.02</v>
      </c>
      <c r="AD356" s="120"/>
      <c r="AE356" s="116"/>
      <c r="AF356" s="65"/>
      <c r="AG356" s="117">
        <v>1</v>
      </c>
      <c r="AH356" s="203">
        <v>0</v>
      </c>
      <c r="AI356" s="116">
        <v>0</v>
      </c>
      <c r="AJ356" s="117">
        <v>1</v>
      </c>
      <c r="AK356" s="116">
        <v>0</v>
      </c>
      <c r="AL356" s="203">
        <v>0</v>
      </c>
    </row>
    <row r="357" spans="1:38" s="2" customFormat="1" ht="30" customHeight="1">
      <c r="A357" s="142">
        <f t="shared" si="6"/>
        <v>349</v>
      </c>
      <c r="B357" s="113"/>
      <c r="C357" s="113"/>
      <c r="D357" s="113"/>
      <c r="E357" s="113"/>
      <c r="F357" s="113"/>
      <c r="G357" s="113"/>
      <c r="H357" s="113">
        <v>6</v>
      </c>
      <c r="I357" s="113"/>
      <c r="J357" s="113"/>
      <c r="K357" s="39"/>
      <c r="L357" s="151" t="s">
        <v>809</v>
      </c>
      <c r="M357" s="151" t="s">
        <v>807</v>
      </c>
      <c r="N357" s="174"/>
      <c r="O357" s="116" t="s">
        <v>292</v>
      </c>
      <c r="P357" s="117" t="s">
        <v>56</v>
      </c>
      <c r="Q357" s="197"/>
      <c r="R357" s="114" t="s">
        <v>292</v>
      </c>
      <c r="S357" s="114" t="s">
        <v>619</v>
      </c>
      <c r="T357" s="62" t="s">
        <v>31</v>
      </c>
      <c r="U357" s="62" t="s">
        <v>81</v>
      </c>
      <c r="V357" s="151" t="s">
        <v>59</v>
      </c>
      <c r="W357" s="62" t="s">
        <v>31</v>
      </c>
      <c r="X357" s="62" t="s">
        <v>30</v>
      </c>
      <c r="Y357" s="62" t="s">
        <v>81</v>
      </c>
      <c r="Z357" s="174" t="s">
        <v>59</v>
      </c>
      <c r="AA357" s="174" t="s">
        <v>84</v>
      </c>
      <c r="AB357" s="138"/>
      <c r="AC357" s="140">
        <v>5.1599999999999997E-3</v>
      </c>
      <c r="AD357" s="120"/>
      <c r="AE357" s="116"/>
      <c r="AF357" s="65"/>
      <c r="AG357" s="117">
        <v>1</v>
      </c>
      <c r="AH357" s="203">
        <v>0</v>
      </c>
      <c r="AI357" s="116">
        <v>0</v>
      </c>
      <c r="AJ357" s="117">
        <v>1</v>
      </c>
      <c r="AK357" s="116">
        <v>0</v>
      </c>
      <c r="AL357" s="203">
        <v>0</v>
      </c>
    </row>
    <row r="358" spans="1:38" s="2" customFormat="1" ht="30" customHeight="1">
      <c r="A358" s="142">
        <f t="shared" si="6"/>
        <v>350</v>
      </c>
      <c r="B358" s="113"/>
      <c r="C358" s="113"/>
      <c r="D358" s="113"/>
      <c r="E358" s="113"/>
      <c r="F358" s="113">
        <v>4</v>
      </c>
      <c r="G358" s="113"/>
      <c r="H358" s="113"/>
      <c r="I358" s="113"/>
      <c r="J358" s="113"/>
      <c r="K358" s="39"/>
      <c r="L358" s="147" t="s">
        <v>1385</v>
      </c>
      <c r="M358" s="151" t="s">
        <v>1362</v>
      </c>
      <c r="N358" s="174"/>
      <c r="O358" s="116" t="s">
        <v>292</v>
      </c>
      <c r="P358" s="117" t="s">
        <v>56</v>
      </c>
      <c r="Q358" s="197"/>
      <c r="R358" s="114"/>
      <c r="S358" s="114"/>
      <c r="T358" s="62"/>
      <c r="U358" s="147" t="s">
        <v>1385</v>
      </c>
      <c r="V358" s="146" t="s">
        <v>599</v>
      </c>
      <c r="W358" s="62" t="s">
        <v>30</v>
      </c>
      <c r="X358" s="62" t="s">
        <v>31</v>
      </c>
      <c r="Y358" s="62" t="s">
        <v>69</v>
      </c>
      <c r="Z358" s="174" t="s">
        <v>1365</v>
      </c>
      <c r="AA358" s="143" t="s">
        <v>1366</v>
      </c>
      <c r="AB358" s="138"/>
      <c r="AC358" s="140">
        <v>0.23100000000000001</v>
      </c>
      <c r="AD358" s="120"/>
      <c r="AE358" s="116"/>
      <c r="AF358" s="65"/>
      <c r="AG358" s="117">
        <v>2</v>
      </c>
      <c r="AH358" s="203">
        <v>0</v>
      </c>
      <c r="AI358" s="116">
        <v>0</v>
      </c>
      <c r="AJ358" s="117">
        <v>2</v>
      </c>
      <c r="AK358" s="117">
        <v>0</v>
      </c>
      <c r="AL358" s="202">
        <v>0</v>
      </c>
    </row>
    <row r="359" spans="1:38" s="2" customFormat="1" ht="30" customHeight="1">
      <c r="A359" s="142">
        <f t="shared" si="6"/>
        <v>351</v>
      </c>
      <c r="B359" s="113"/>
      <c r="C359" s="113"/>
      <c r="D359" s="113">
        <v>2</v>
      </c>
      <c r="E359" s="113"/>
      <c r="F359" s="113"/>
      <c r="G359" s="113"/>
      <c r="H359" s="113"/>
      <c r="I359" s="113"/>
      <c r="J359" s="113"/>
      <c r="K359" s="39"/>
      <c r="L359" s="151" t="s">
        <v>1364</v>
      </c>
      <c r="M359" s="151" t="s">
        <v>1363</v>
      </c>
      <c r="N359" s="174" t="s">
        <v>1420</v>
      </c>
      <c r="O359" s="116" t="s">
        <v>292</v>
      </c>
      <c r="P359" s="117" t="s">
        <v>56</v>
      </c>
      <c r="Q359" s="197"/>
      <c r="R359" s="114"/>
      <c r="S359" s="114"/>
      <c r="T359" s="62"/>
      <c r="U359" s="62" t="s">
        <v>81</v>
      </c>
      <c r="V359" s="151"/>
      <c r="W359" s="62" t="s">
        <v>31</v>
      </c>
      <c r="X359" s="62" t="s">
        <v>30</v>
      </c>
      <c r="Y359" s="62" t="s">
        <v>81</v>
      </c>
      <c r="Z359" s="174" t="s">
        <v>59</v>
      </c>
      <c r="AA359" s="174" t="s">
        <v>84</v>
      </c>
      <c r="AB359" s="138"/>
      <c r="AC359" s="140">
        <v>1.4999999999999999E-2</v>
      </c>
      <c r="AD359" s="120"/>
      <c r="AE359" s="116"/>
      <c r="AF359" s="65"/>
      <c r="AG359" s="117">
        <v>6</v>
      </c>
      <c r="AH359" s="202">
        <v>6</v>
      </c>
      <c r="AI359" s="117">
        <v>6</v>
      </c>
      <c r="AJ359" s="117">
        <v>6</v>
      </c>
      <c r="AK359" s="117">
        <v>6</v>
      </c>
      <c r="AL359" s="202">
        <v>6</v>
      </c>
    </row>
    <row r="360" spans="1:38" s="2" customFormat="1" ht="30" customHeight="1">
      <c r="A360" s="213">
        <f t="shared" ref="A360:A399" si="7">ROW()-8</f>
        <v>352</v>
      </c>
      <c r="B360" s="113"/>
      <c r="C360" s="113"/>
      <c r="D360" s="113">
        <v>2</v>
      </c>
      <c r="E360" s="113"/>
      <c r="F360" s="113"/>
      <c r="G360" s="113"/>
      <c r="H360" s="113"/>
      <c r="I360" s="113"/>
      <c r="J360" s="113"/>
      <c r="K360" s="108"/>
      <c r="L360" s="361" t="s">
        <v>1561</v>
      </c>
      <c r="M360" s="362" t="s">
        <v>1417</v>
      </c>
      <c r="N360" s="363" t="s">
        <v>1419</v>
      </c>
      <c r="O360" s="116" t="s">
        <v>292</v>
      </c>
      <c r="P360" s="117" t="s">
        <v>56</v>
      </c>
      <c r="Q360" s="197"/>
      <c r="R360" s="114"/>
      <c r="S360" s="114"/>
      <c r="T360" s="62"/>
      <c r="U360" s="62" t="s">
        <v>81</v>
      </c>
      <c r="V360" s="151"/>
      <c r="W360" s="62" t="s">
        <v>31</v>
      </c>
      <c r="X360" s="62" t="s">
        <v>30</v>
      </c>
      <c r="Y360" s="62" t="s">
        <v>81</v>
      </c>
      <c r="Z360" s="174" t="s">
        <v>1418</v>
      </c>
      <c r="AA360" s="174" t="s">
        <v>1560</v>
      </c>
      <c r="AB360" s="138"/>
      <c r="AC360" s="201">
        <v>1.1900000000000001E-2</v>
      </c>
      <c r="AD360" s="120"/>
      <c r="AE360" s="116"/>
      <c r="AF360" s="65"/>
      <c r="AG360" s="117">
        <v>8</v>
      </c>
      <c r="AH360" s="117">
        <v>0</v>
      </c>
      <c r="AI360" s="117">
        <v>0</v>
      </c>
      <c r="AJ360" s="117">
        <v>8</v>
      </c>
      <c r="AK360" s="117">
        <v>0</v>
      </c>
      <c r="AL360" s="117">
        <v>0</v>
      </c>
    </row>
    <row r="361" spans="1:38" s="2" customFormat="1" ht="33" customHeight="1">
      <c r="A361" s="213">
        <f t="shared" si="7"/>
        <v>353</v>
      </c>
      <c r="B361" s="113"/>
      <c r="C361" s="113"/>
      <c r="D361" s="113">
        <v>2</v>
      </c>
      <c r="E361" s="113"/>
      <c r="F361" s="113"/>
      <c r="G361" s="113"/>
      <c r="H361" s="113"/>
      <c r="I361" s="113"/>
      <c r="J361" s="113"/>
      <c r="K361" s="108"/>
      <c r="L361" s="149" t="s">
        <v>1400</v>
      </c>
      <c r="M361" s="151" t="s">
        <v>1415</v>
      </c>
      <c r="N361" s="174"/>
      <c r="O361" s="116" t="s">
        <v>292</v>
      </c>
      <c r="P361" s="117" t="s">
        <v>56</v>
      </c>
      <c r="Q361" s="197"/>
      <c r="R361" s="114"/>
      <c r="S361" s="114"/>
      <c r="T361" s="62"/>
      <c r="U361" s="149" t="s">
        <v>1400</v>
      </c>
      <c r="V361" s="146" t="s">
        <v>599</v>
      </c>
      <c r="W361" s="62" t="s">
        <v>30</v>
      </c>
      <c r="X361" s="62" t="s">
        <v>31</v>
      </c>
      <c r="Y361" s="62" t="s">
        <v>57</v>
      </c>
      <c r="Z361" s="211" t="s">
        <v>58</v>
      </c>
      <c r="AA361" s="211" t="s">
        <v>59</v>
      </c>
      <c r="AB361" s="138"/>
      <c r="AC361" s="140" t="e">
        <f>AC365+#REF!</f>
        <v>#REF!</v>
      </c>
      <c r="AD361" s="120"/>
      <c r="AE361" s="116"/>
      <c r="AF361" s="65"/>
      <c r="AG361" s="117">
        <v>1</v>
      </c>
      <c r="AH361" s="117">
        <v>0</v>
      </c>
      <c r="AI361" s="117">
        <v>0</v>
      </c>
      <c r="AJ361" s="117">
        <v>1</v>
      </c>
      <c r="AK361" s="117">
        <v>0</v>
      </c>
      <c r="AL361" s="117">
        <v>0</v>
      </c>
    </row>
    <row r="362" spans="1:38" s="2" customFormat="1" ht="30" customHeight="1">
      <c r="A362" s="213">
        <f t="shared" si="7"/>
        <v>354</v>
      </c>
      <c r="B362" s="113"/>
      <c r="C362" s="113"/>
      <c r="D362" s="113">
        <v>2</v>
      </c>
      <c r="E362" s="113"/>
      <c r="F362" s="113"/>
      <c r="G362" s="113"/>
      <c r="H362" s="113"/>
      <c r="I362" s="113"/>
      <c r="J362" s="113"/>
      <c r="K362" s="108"/>
      <c r="L362" s="199" t="s">
        <v>1401</v>
      </c>
      <c r="M362" s="151" t="s">
        <v>1416</v>
      </c>
      <c r="N362" s="174"/>
      <c r="O362" s="116" t="s">
        <v>292</v>
      </c>
      <c r="P362" s="117" t="s">
        <v>56</v>
      </c>
      <c r="Q362" s="197"/>
      <c r="R362" s="114"/>
      <c r="S362" s="114"/>
      <c r="T362" s="62"/>
      <c r="U362" s="149" t="s">
        <v>1401</v>
      </c>
      <c r="V362" s="146" t="s">
        <v>599</v>
      </c>
      <c r="W362" s="62" t="s">
        <v>30</v>
      </c>
      <c r="X362" s="62" t="s">
        <v>31</v>
      </c>
      <c r="Y362" s="62" t="s">
        <v>57</v>
      </c>
      <c r="Z362" s="211" t="s">
        <v>58</v>
      </c>
      <c r="AA362" s="211" t="s">
        <v>59</v>
      </c>
      <c r="AB362" s="138"/>
      <c r="AC362" s="140" t="e">
        <f>AC366+#REF!</f>
        <v>#REF!</v>
      </c>
      <c r="AD362" s="120"/>
      <c r="AE362" s="116"/>
      <c r="AF362" s="65"/>
      <c r="AG362" s="117">
        <v>0</v>
      </c>
      <c r="AH362" s="117">
        <v>1</v>
      </c>
      <c r="AI362" s="117">
        <v>1</v>
      </c>
      <c r="AJ362" s="117">
        <v>0</v>
      </c>
      <c r="AK362" s="117">
        <v>1</v>
      </c>
      <c r="AL362" s="117">
        <v>1</v>
      </c>
    </row>
    <row r="363" spans="1:38" s="2" customFormat="1" ht="30" customHeight="1">
      <c r="A363" s="213">
        <f t="shared" si="7"/>
        <v>355</v>
      </c>
      <c r="B363" s="113"/>
      <c r="C363" s="113"/>
      <c r="D363" s="113">
        <v>2</v>
      </c>
      <c r="E363" s="113"/>
      <c r="F363" s="113"/>
      <c r="G363" s="113"/>
      <c r="H363" s="113"/>
      <c r="I363" s="113"/>
      <c r="J363" s="113"/>
      <c r="K363" s="108"/>
      <c r="L363" s="149" t="s">
        <v>1674</v>
      </c>
      <c r="M363" s="151" t="s">
        <v>1673</v>
      </c>
      <c r="N363" s="174"/>
      <c r="O363" s="116" t="s">
        <v>292</v>
      </c>
      <c r="P363" s="117" t="s">
        <v>56</v>
      </c>
      <c r="Q363" s="197"/>
      <c r="R363" s="114"/>
      <c r="S363" s="114"/>
      <c r="T363" s="62"/>
      <c r="U363" s="149"/>
      <c r="V363" s="146" t="s">
        <v>599</v>
      </c>
      <c r="W363" s="62" t="s">
        <v>30</v>
      </c>
      <c r="X363" s="62" t="s">
        <v>31</v>
      </c>
      <c r="Y363" s="120" t="s">
        <v>1424</v>
      </c>
      <c r="Z363" s="211"/>
      <c r="AA363" s="211"/>
      <c r="AB363" s="138"/>
      <c r="AC363" s="160">
        <v>4.6539999999999999</v>
      </c>
      <c r="AD363" s="120"/>
      <c r="AE363" s="116"/>
      <c r="AF363" s="65"/>
      <c r="AG363" s="117">
        <v>0</v>
      </c>
      <c r="AH363" s="202">
        <v>1</v>
      </c>
      <c r="AI363" s="117">
        <v>1</v>
      </c>
      <c r="AJ363" s="117">
        <v>0</v>
      </c>
      <c r="AK363" s="117">
        <v>1</v>
      </c>
      <c r="AL363" s="202">
        <v>1</v>
      </c>
    </row>
    <row r="364" spans="1:38" s="2" customFormat="1" ht="30" customHeight="1">
      <c r="A364" s="142">
        <f t="shared" si="7"/>
        <v>356</v>
      </c>
      <c r="B364" s="113"/>
      <c r="C364" s="113"/>
      <c r="D364" s="113"/>
      <c r="E364" s="113">
        <v>3</v>
      </c>
      <c r="F364" s="113"/>
      <c r="G364" s="113"/>
      <c r="H364" s="113"/>
      <c r="I364" s="113"/>
      <c r="J364" s="113"/>
      <c r="K364" s="39"/>
      <c r="L364" s="149" t="s">
        <v>1672</v>
      </c>
      <c r="M364" s="151" t="s">
        <v>1666</v>
      </c>
      <c r="N364" s="174"/>
      <c r="O364" s="116" t="s">
        <v>292</v>
      </c>
      <c r="P364" s="117" t="s">
        <v>56</v>
      </c>
      <c r="Q364" s="197"/>
      <c r="R364" s="114"/>
      <c r="S364" s="114"/>
      <c r="T364" s="62"/>
      <c r="U364" s="149"/>
      <c r="V364" s="146" t="s">
        <v>599</v>
      </c>
      <c r="W364" s="62" t="s">
        <v>30</v>
      </c>
      <c r="X364" s="62" t="s">
        <v>31</v>
      </c>
      <c r="Y364" s="120" t="s">
        <v>1424</v>
      </c>
      <c r="Z364" s="143"/>
      <c r="AA364" s="143"/>
      <c r="AB364" s="138"/>
      <c r="AC364" s="160">
        <v>3.1150000000000002</v>
      </c>
      <c r="AD364" s="120"/>
      <c r="AE364" s="116"/>
      <c r="AF364" s="65"/>
      <c r="AG364" s="117">
        <v>1</v>
      </c>
      <c r="AH364" s="202">
        <v>0</v>
      </c>
      <c r="AI364" s="117">
        <v>0</v>
      </c>
      <c r="AJ364" s="117">
        <v>1</v>
      </c>
      <c r="AK364" s="117">
        <v>0</v>
      </c>
      <c r="AL364" s="202">
        <v>0</v>
      </c>
    </row>
    <row r="365" spans="1:38" s="2" customFormat="1" ht="30" customHeight="1">
      <c r="A365" s="142">
        <f t="shared" si="7"/>
        <v>357</v>
      </c>
      <c r="B365" s="113"/>
      <c r="C365" s="113"/>
      <c r="D365" s="113"/>
      <c r="E365" s="113"/>
      <c r="F365" s="113">
        <v>4</v>
      </c>
      <c r="G365" s="113"/>
      <c r="H365" s="113"/>
      <c r="I365" s="113"/>
      <c r="J365" s="113"/>
      <c r="K365" s="39"/>
      <c r="L365" s="147" t="s">
        <v>1534</v>
      </c>
      <c r="M365" s="151" t="s">
        <v>1533</v>
      </c>
      <c r="N365" s="117"/>
      <c r="O365" s="116" t="s">
        <v>292</v>
      </c>
      <c r="P365" s="117" t="s">
        <v>56</v>
      </c>
      <c r="Q365" s="191"/>
      <c r="R365" s="114" t="s">
        <v>292</v>
      </c>
      <c r="S365" s="114"/>
      <c r="T365" s="62"/>
      <c r="U365" s="147" t="s">
        <v>1386</v>
      </c>
      <c r="V365" s="146" t="s">
        <v>599</v>
      </c>
      <c r="W365" s="62" t="s">
        <v>30</v>
      </c>
      <c r="X365" s="62" t="s">
        <v>31</v>
      </c>
      <c r="Y365" s="62" t="s">
        <v>61</v>
      </c>
      <c r="Z365" s="143" t="s">
        <v>58</v>
      </c>
      <c r="AA365" s="143" t="s">
        <v>59</v>
      </c>
      <c r="AB365" s="151"/>
      <c r="AC365" s="160">
        <f>AC367*2+AC382+AC388</f>
        <v>3.3306399999999998</v>
      </c>
      <c r="AD365" s="120"/>
      <c r="AE365" s="116"/>
      <c r="AF365" s="65"/>
      <c r="AG365" s="117">
        <v>1</v>
      </c>
      <c r="AH365" s="202">
        <v>0</v>
      </c>
      <c r="AI365" s="117">
        <v>0</v>
      </c>
      <c r="AJ365" s="117">
        <v>1</v>
      </c>
      <c r="AK365" s="117">
        <v>0</v>
      </c>
      <c r="AL365" s="202">
        <v>0</v>
      </c>
    </row>
    <row r="366" spans="1:38" s="2" customFormat="1" ht="30" customHeight="1">
      <c r="A366" s="142">
        <f t="shared" si="7"/>
        <v>358</v>
      </c>
      <c r="B366" s="113"/>
      <c r="C366" s="113"/>
      <c r="D366" s="113"/>
      <c r="E366" s="113">
        <v>3</v>
      </c>
      <c r="F366" s="113"/>
      <c r="G366" s="113"/>
      <c r="H366" s="113"/>
      <c r="I366" s="113"/>
      <c r="J366" s="113"/>
      <c r="K366" s="39"/>
      <c r="L366" s="147" t="s">
        <v>1387</v>
      </c>
      <c r="M366" s="151" t="s">
        <v>1399</v>
      </c>
      <c r="N366" s="117"/>
      <c r="O366" s="116" t="s">
        <v>292</v>
      </c>
      <c r="P366" s="117"/>
      <c r="Q366" s="191"/>
      <c r="R366" s="114" t="s">
        <v>292</v>
      </c>
      <c r="S366" s="114"/>
      <c r="T366" s="62"/>
      <c r="U366" s="147" t="s">
        <v>1387</v>
      </c>
      <c r="V366" s="146" t="s">
        <v>599</v>
      </c>
      <c r="W366" s="62" t="s">
        <v>30</v>
      </c>
      <c r="X366" s="62" t="s">
        <v>31</v>
      </c>
      <c r="Y366" s="62" t="s">
        <v>61</v>
      </c>
      <c r="Z366" s="143" t="s">
        <v>58</v>
      </c>
      <c r="AA366" s="143" t="s">
        <v>59</v>
      </c>
      <c r="AB366" s="151"/>
      <c r="AC366" s="160">
        <v>4.6539999999999999</v>
      </c>
      <c r="AD366" s="120"/>
      <c r="AE366" s="116"/>
      <c r="AF366" s="65"/>
      <c r="AG366" s="117">
        <v>0</v>
      </c>
      <c r="AH366" s="202">
        <v>1</v>
      </c>
      <c r="AI366" s="117">
        <v>1</v>
      </c>
      <c r="AJ366" s="117">
        <v>0</v>
      </c>
      <c r="AK366" s="117">
        <v>1</v>
      </c>
      <c r="AL366" s="202">
        <v>1</v>
      </c>
    </row>
    <row r="367" spans="1:38" s="2" customFormat="1" ht="30" customHeight="1">
      <c r="A367" s="142">
        <f t="shared" si="7"/>
        <v>359</v>
      </c>
      <c r="B367" s="113"/>
      <c r="C367" s="113"/>
      <c r="D367" s="113"/>
      <c r="E367" s="113"/>
      <c r="F367" s="113"/>
      <c r="G367" s="113">
        <v>5</v>
      </c>
      <c r="H367" s="113"/>
      <c r="I367" s="113"/>
      <c r="J367" s="113"/>
      <c r="K367" s="39"/>
      <c r="L367" s="147" t="s">
        <v>1388</v>
      </c>
      <c r="M367" s="151" t="s">
        <v>1349</v>
      </c>
      <c r="N367" s="117"/>
      <c r="O367" s="116" t="s">
        <v>292</v>
      </c>
      <c r="P367" s="117" t="s">
        <v>56</v>
      </c>
      <c r="Q367" s="191"/>
      <c r="R367" s="114" t="s">
        <v>292</v>
      </c>
      <c r="S367" s="114"/>
      <c r="T367" s="62"/>
      <c r="U367" s="147" t="s">
        <v>1388</v>
      </c>
      <c r="V367" s="146" t="s">
        <v>599</v>
      </c>
      <c r="W367" s="62" t="s">
        <v>30</v>
      </c>
      <c r="X367" s="62" t="s">
        <v>31</v>
      </c>
      <c r="Y367" s="62" t="s">
        <v>69</v>
      </c>
      <c r="Z367" s="174" t="s">
        <v>1365</v>
      </c>
      <c r="AA367" s="143" t="s">
        <v>1366</v>
      </c>
      <c r="AB367" s="151"/>
      <c r="AC367" s="160">
        <v>0.874</v>
      </c>
      <c r="AD367" s="120"/>
      <c r="AE367" s="116"/>
      <c r="AF367" s="65"/>
      <c r="AG367" s="117">
        <v>2</v>
      </c>
      <c r="AH367" s="202">
        <v>0</v>
      </c>
      <c r="AI367" s="117">
        <v>0</v>
      </c>
      <c r="AJ367" s="117">
        <v>2</v>
      </c>
      <c r="AK367" s="117">
        <v>0</v>
      </c>
      <c r="AL367" s="202">
        <v>0</v>
      </c>
    </row>
    <row r="368" spans="1:38" s="380" customFormat="1" ht="30" customHeight="1">
      <c r="A368" s="367">
        <f t="shared" si="7"/>
        <v>360</v>
      </c>
      <c r="B368" s="368"/>
      <c r="C368" s="368"/>
      <c r="D368" s="368"/>
      <c r="E368" s="368"/>
      <c r="F368" s="368">
        <v>4</v>
      </c>
      <c r="G368" s="368"/>
      <c r="H368" s="368"/>
      <c r="I368" s="368"/>
      <c r="J368" s="368"/>
      <c r="K368" s="369"/>
      <c r="L368" s="384" t="s">
        <v>1692</v>
      </c>
      <c r="M368" s="383" t="s">
        <v>1693</v>
      </c>
      <c r="N368" s="372"/>
      <c r="O368" s="373" t="s">
        <v>292</v>
      </c>
      <c r="P368" s="372" t="s">
        <v>56</v>
      </c>
      <c r="Q368" s="357"/>
      <c r="R368" s="374" t="s">
        <v>292</v>
      </c>
      <c r="S368" s="374"/>
      <c r="T368" s="375"/>
      <c r="U368" s="370" t="s">
        <v>1694</v>
      </c>
      <c r="V368" s="376" t="s">
        <v>599</v>
      </c>
      <c r="W368" s="375" t="s">
        <v>30</v>
      </c>
      <c r="X368" s="375" t="s">
        <v>31</v>
      </c>
      <c r="Y368" s="375" t="s">
        <v>69</v>
      </c>
      <c r="Z368" s="371" t="s">
        <v>1365</v>
      </c>
      <c r="AA368" s="377" t="s">
        <v>1366</v>
      </c>
      <c r="AB368" s="371"/>
      <c r="AC368" s="378">
        <v>1.2549999999999999</v>
      </c>
      <c r="AD368" s="379"/>
      <c r="AE368" s="373"/>
      <c r="AF368" s="141"/>
      <c r="AG368" s="372">
        <v>0</v>
      </c>
      <c r="AH368" s="372">
        <v>1</v>
      </c>
      <c r="AI368" s="372">
        <v>1</v>
      </c>
      <c r="AJ368" s="372">
        <v>0</v>
      </c>
      <c r="AK368" s="372">
        <v>1</v>
      </c>
      <c r="AL368" s="372">
        <v>1</v>
      </c>
    </row>
    <row r="369" spans="1:38" s="380" customFormat="1" ht="30" customHeight="1">
      <c r="A369" s="367">
        <f t="shared" si="7"/>
        <v>361</v>
      </c>
      <c r="B369" s="368"/>
      <c r="C369" s="368"/>
      <c r="D369" s="368"/>
      <c r="E369" s="368"/>
      <c r="F369" s="368">
        <v>4</v>
      </c>
      <c r="G369" s="368"/>
      <c r="H369" s="368"/>
      <c r="I369" s="368"/>
      <c r="J369" s="368"/>
      <c r="K369" s="369"/>
      <c r="L369" s="384" t="s">
        <v>1691</v>
      </c>
      <c r="M369" s="383" t="s">
        <v>1671</v>
      </c>
      <c r="N369" s="372"/>
      <c r="O369" s="373" t="s">
        <v>292</v>
      </c>
      <c r="P369" s="372" t="s">
        <v>56</v>
      </c>
      <c r="Q369" s="357"/>
      <c r="R369" s="374" t="s">
        <v>292</v>
      </c>
      <c r="S369" s="374"/>
      <c r="T369" s="375"/>
      <c r="U369" s="370" t="s">
        <v>1691</v>
      </c>
      <c r="V369" s="376" t="s">
        <v>599</v>
      </c>
      <c r="W369" s="375" t="s">
        <v>30</v>
      </c>
      <c r="X369" s="375" t="s">
        <v>31</v>
      </c>
      <c r="Y369" s="375" t="s">
        <v>69</v>
      </c>
      <c r="Z369" s="371" t="s">
        <v>1365</v>
      </c>
      <c r="AA369" s="377" t="s">
        <v>1366</v>
      </c>
      <c r="AB369" s="371"/>
      <c r="AC369" s="378">
        <v>1.2549999999999999</v>
      </c>
      <c r="AD369" s="379"/>
      <c r="AE369" s="373"/>
      <c r="AF369" s="141"/>
      <c r="AG369" s="372">
        <v>0</v>
      </c>
      <c r="AH369" s="372">
        <v>1</v>
      </c>
      <c r="AI369" s="372">
        <v>1</v>
      </c>
      <c r="AJ369" s="372">
        <v>0</v>
      </c>
      <c r="AK369" s="372">
        <v>1</v>
      </c>
      <c r="AL369" s="372">
        <v>1</v>
      </c>
    </row>
    <row r="370" spans="1:38" s="380" customFormat="1" ht="30" customHeight="1">
      <c r="A370" s="367">
        <f t="shared" si="7"/>
        <v>362</v>
      </c>
      <c r="B370" s="368"/>
      <c r="C370" s="368"/>
      <c r="D370" s="368"/>
      <c r="E370" s="368"/>
      <c r="F370" s="368">
        <v>4</v>
      </c>
      <c r="G370" s="368"/>
      <c r="H370" s="368"/>
      <c r="I370" s="368"/>
      <c r="J370" s="368"/>
      <c r="K370" s="369"/>
      <c r="L370" s="370" t="s">
        <v>1392</v>
      </c>
      <c r="M370" s="371" t="s">
        <v>1523</v>
      </c>
      <c r="N370" s="372"/>
      <c r="O370" s="373" t="s">
        <v>292</v>
      </c>
      <c r="P370" s="372" t="s">
        <v>56</v>
      </c>
      <c r="Q370" s="357"/>
      <c r="R370" s="374" t="s">
        <v>292</v>
      </c>
      <c r="S370" s="374"/>
      <c r="T370" s="375"/>
      <c r="U370" s="370" t="s">
        <v>1392</v>
      </c>
      <c r="V370" s="376" t="s">
        <v>599</v>
      </c>
      <c r="W370" s="375" t="s">
        <v>30</v>
      </c>
      <c r="X370" s="375" t="s">
        <v>31</v>
      </c>
      <c r="Y370" s="375" t="s">
        <v>61</v>
      </c>
      <c r="Z370" s="377" t="s">
        <v>58</v>
      </c>
      <c r="AA370" s="377" t="s">
        <v>59</v>
      </c>
      <c r="AB370" s="371"/>
      <c r="AC370" s="378">
        <f>AC374+AC375*AI375</f>
        <v>0.87331999999999999</v>
      </c>
      <c r="AD370" s="379"/>
      <c r="AE370" s="373"/>
      <c r="AF370" s="141"/>
      <c r="AG370" s="372">
        <v>0</v>
      </c>
      <c r="AH370" s="372">
        <v>1</v>
      </c>
      <c r="AI370" s="372">
        <v>1</v>
      </c>
      <c r="AJ370" s="372">
        <v>0</v>
      </c>
      <c r="AK370" s="372">
        <v>1</v>
      </c>
      <c r="AL370" s="372">
        <v>1</v>
      </c>
    </row>
    <row r="371" spans="1:38" s="135" customFormat="1" ht="30" customHeight="1">
      <c r="A371" s="124">
        <f t="shared" si="7"/>
        <v>363</v>
      </c>
      <c r="B371" s="125"/>
      <c r="C371" s="125"/>
      <c r="D371" s="125"/>
      <c r="E371" s="125"/>
      <c r="F371" s="125"/>
      <c r="G371" s="125">
        <v>5</v>
      </c>
      <c r="H371" s="125"/>
      <c r="I371" s="125"/>
      <c r="J371" s="125"/>
      <c r="K371" s="126"/>
      <c r="L371" s="370" t="s">
        <v>1390</v>
      </c>
      <c r="M371" s="128" t="s">
        <v>1705</v>
      </c>
      <c r="N371" s="381"/>
      <c r="O371" s="134" t="s">
        <v>292</v>
      </c>
      <c r="P371" s="129" t="s">
        <v>56</v>
      </c>
      <c r="Q371" s="365"/>
      <c r="R371" s="127" t="s">
        <v>292</v>
      </c>
      <c r="S371" s="130"/>
      <c r="T371" s="364" t="s">
        <v>1390</v>
      </c>
      <c r="U371" s="364"/>
      <c r="V371" s="354" t="s">
        <v>599</v>
      </c>
      <c r="W371" s="130" t="s">
        <v>30</v>
      </c>
      <c r="X371" s="130" t="s">
        <v>31</v>
      </c>
      <c r="Y371" s="130" t="s">
        <v>69</v>
      </c>
      <c r="Z371" s="136" t="s">
        <v>1522</v>
      </c>
      <c r="AA371" s="131" t="s">
        <v>1632</v>
      </c>
      <c r="AB371" s="128"/>
      <c r="AC371" s="366">
        <v>0.14699999999999999</v>
      </c>
      <c r="AD371" s="137"/>
      <c r="AE371" s="134"/>
      <c r="AF371" s="141"/>
      <c r="AG371" s="129">
        <v>0</v>
      </c>
      <c r="AH371" s="129">
        <v>1</v>
      </c>
      <c r="AI371" s="129">
        <v>1</v>
      </c>
      <c r="AJ371" s="129">
        <v>0</v>
      </c>
      <c r="AK371" s="129">
        <v>1</v>
      </c>
      <c r="AL371" s="129">
        <v>1</v>
      </c>
    </row>
    <row r="372" spans="1:38" s="135" customFormat="1" ht="30" customHeight="1">
      <c r="A372" s="124">
        <f t="shared" si="7"/>
        <v>364</v>
      </c>
      <c r="B372" s="125"/>
      <c r="C372" s="125"/>
      <c r="D372" s="125"/>
      <c r="E372" s="125"/>
      <c r="F372" s="125"/>
      <c r="G372" s="125">
        <v>5</v>
      </c>
      <c r="H372" s="125"/>
      <c r="I372" s="125"/>
      <c r="J372" s="125"/>
      <c r="K372" s="126"/>
      <c r="L372" s="370" t="s">
        <v>1391</v>
      </c>
      <c r="M372" s="128" t="s">
        <v>1347</v>
      </c>
      <c r="N372" s="381"/>
      <c r="O372" s="134" t="s">
        <v>292</v>
      </c>
      <c r="P372" s="129" t="s">
        <v>56</v>
      </c>
      <c r="Q372" s="365"/>
      <c r="R372" s="127" t="s">
        <v>292</v>
      </c>
      <c r="S372" s="130"/>
      <c r="T372" s="364" t="s">
        <v>1391</v>
      </c>
      <c r="U372" s="364"/>
      <c r="V372" s="354" t="s">
        <v>599</v>
      </c>
      <c r="W372" s="130" t="s">
        <v>30</v>
      </c>
      <c r="X372" s="130" t="s">
        <v>31</v>
      </c>
      <c r="Y372" s="130" t="s">
        <v>69</v>
      </c>
      <c r="Z372" s="136" t="s">
        <v>1631</v>
      </c>
      <c r="AA372" s="131" t="s">
        <v>1632</v>
      </c>
      <c r="AB372" s="128"/>
      <c r="AC372" s="366">
        <v>0.14699999999999999</v>
      </c>
      <c r="AD372" s="137"/>
      <c r="AE372" s="134"/>
      <c r="AF372" s="141"/>
      <c r="AG372" s="129">
        <v>0</v>
      </c>
      <c r="AH372" s="129">
        <v>1</v>
      </c>
      <c r="AI372" s="129">
        <v>1</v>
      </c>
      <c r="AJ372" s="129">
        <v>0</v>
      </c>
      <c r="AK372" s="129">
        <v>1</v>
      </c>
      <c r="AL372" s="129">
        <v>1</v>
      </c>
    </row>
    <row r="373" spans="1:38" s="2" customFormat="1" ht="30" customHeight="1">
      <c r="A373" s="142">
        <f t="shared" si="7"/>
        <v>365</v>
      </c>
      <c r="B373" s="113"/>
      <c r="C373" s="113"/>
      <c r="D373" s="113"/>
      <c r="E373" s="113"/>
      <c r="F373" s="113"/>
      <c r="G373" s="113">
        <v>5</v>
      </c>
      <c r="H373" s="113"/>
      <c r="I373" s="113"/>
      <c r="J373" s="113"/>
      <c r="K373" s="39"/>
      <c r="L373" s="148" t="s">
        <v>1532</v>
      </c>
      <c r="M373" s="151" t="s">
        <v>1524</v>
      </c>
      <c r="N373" s="117"/>
      <c r="O373" s="116"/>
      <c r="P373" s="117"/>
      <c r="Q373" s="191"/>
      <c r="R373" s="114"/>
      <c r="S373" s="114"/>
      <c r="T373" s="62"/>
      <c r="U373" s="147"/>
      <c r="V373" s="146" t="s">
        <v>599</v>
      </c>
      <c r="W373" s="62" t="s">
        <v>30</v>
      </c>
      <c r="X373" s="62" t="s">
        <v>31</v>
      </c>
      <c r="Y373" s="62"/>
      <c r="Z373" s="143"/>
      <c r="AA373" s="143"/>
      <c r="AB373" s="151"/>
      <c r="AC373" s="160"/>
      <c r="AD373" s="120"/>
      <c r="AE373" s="116"/>
      <c r="AF373" s="65"/>
      <c r="AG373" s="117">
        <v>0</v>
      </c>
      <c r="AH373" s="202">
        <v>1</v>
      </c>
      <c r="AI373" s="117">
        <v>1</v>
      </c>
      <c r="AJ373" s="117">
        <v>0</v>
      </c>
      <c r="AK373" s="117">
        <v>1</v>
      </c>
      <c r="AL373" s="202">
        <v>1</v>
      </c>
    </row>
    <row r="374" spans="1:38" s="380" customFormat="1" ht="30" customHeight="1">
      <c r="A374" s="367">
        <f t="shared" si="7"/>
        <v>366</v>
      </c>
      <c r="B374" s="368"/>
      <c r="C374" s="368"/>
      <c r="D374" s="368"/>
      <c r="E374" s="368"/>
      <c r="F374" s="368"/>
      <c r="G374" s="368"/>
      <c r="H374" s="368">
        <v>6</v>
      </c>
      <c r="I374" s="368"/>
      <c r="J374" s="368"/>
      <c r="K374" s="369"/>
      <c r="L374" s="384" t="s">
        <v>1688</v>
      </c>
      <c r="M374" s="382" t="s">
        <v>1687</v>
      </c>
      <c r="N374" s="372"/>
      <c r="O374" s="373" t="s">
        <v>292</v>
      </c>
      <c r="P374" s="372" t="s">
        <v>56</v>
      </c>
      <c r="Q374" s="357"/>
      <c r="R374" s="374" t="s">
        <v>292</v>
      </c>
      <c r="S374" s="374"/>
      <c r="T374" s="375"/>
      <c r="U374" s="370" t="s">
        <v>1688</v>
      </c>
      <c r="V374" s="376" t="s">
        <v>599</v>
      </c>
      <c r="W374" s="375" t="s">
        <v>30</v>
      </c>
      <c r="X374" s="375" t="s">
        <v>31</v>
      </c>
      <c r="Y374" s="375" t="s">
        <v>69</v>
      </c>
      <c r="Z374" s="383" t="s">
        <v>1689</v>
      </c>
      <c r="AA374" s="386" t="s">
        <v>1690</v>
      </c>
      <c r="AB374" s="371"/>
      <c r="AC374" s="385">
        <v>0.86299999999999999</v>
      </c>
      <c r="AD374" s="379"/>
      <c r="AE374" s="373"/>
      <c r="AF374" s="141"/>
      <c r="AG374" s="372">
        <v>0</v>
      </c>
      <c r="AH374" s="372">
        <v>1</v>
      </c>
      <c r="AI374" s="372">
        <v>1</v>
      </c>
      <c r="AJ374" s="372">
        <v>0</v>
      </c>
      <c r="AK374" s="372">
        <v>1</v>
      </c>
      <c r="AL374" s="372">
        <v>1</v>
      </c>
    </row>
    <row r="375" spans="1:38" s="2" customFormat="1" ht="30" customHeight="1">
      <c r="A375" s="142">
        <f t="shared" si="7"/>
        <v>367</v>
      </c>
      <c r="B375" s="113"/>
      <c r="C375" s="113"/>
      <c r="D375" s="113"/>
      <c r="E375" s="113"/>
      <c r="F375" s="113"/>
      <c r="G375" s="113"/>
      <c r="H375" s="113">
        <v>6</v>
      </c>
      <c r="I375" s="113"/>
      <c r="J375" s="113"/>
      <c r="K375" s="39"/>
      <c r="L375" s="151" t="s">
        <v>809</v>
      </c>
      <c r="M375" s="151" t="s">
        <v>807</v>
      </c>
      <c r="N375" s="174"/>
      <c r="O375" s="116" t="s">
        <v>292</v>
      </c>
      <c r="P375" s="117" t="s">
        <v>56</v>
      </c>
      <c r="Q375" s="197"/>
      <c r="R375" s="114" t="s">
        <v>292</v>
      </c>
      <c r="S375" s="114" t="s">
        <v>619</v>
      </c>
      <c r="T375" s="62" t="s">
        <v>31</v>
      </c>
      <c r="U375" s="62" t="s">
        <v>81</v>
      </c>
      <c r="V375" s="151" t="s">
        <v>59</v>
      </c>
      <c r="W375" s="62" t="s">
        <v>31</v>
      </c>
      <c r="X375" s="62" t="s">
        <v>30</v>
      </c>
      <c r="Y375" s="62" t="s">
        <v>81</v>
      </c>
      <c r="Z375" s="174" t="s">
        <v>59</v>
      </c>
      <c r="AA375" s="174" t="s">
        <v>84</v>
      </c>
      <c r="AB375" s="138"/>
      <c r="AC375" s="140">
        <v>5.1599999999999997E-3</v>
      </c>
      <c r="AD375" s="120"/>
      <c r="AE375" s="116"/>
      <c r="AF375" s="65"/>
      <c r="AG375" s="117">
        <v>0</v>
      </c>
      <c r="AH375" s="202">
        <v>2</v>
      </c>
      <c r="AI375" s="117">
        <v>2</v>
      </c>
      <c r="AJ375" s="117">
        <v>0</v>
      </c>
      <c r="AK375" s="117">
        <v>2</v>
      </c>
      <c r="AL375" s="202">
        <v>2</v>
      </c>
    </row>
    <row r="376" spans="1:38" s="2" customFormat="1" ht="30" customHeight="1">
      <c r="A376" s="142">
        <f t="shared" si="7"/>
        <v>368</v>
      </c>
      <c r="B376" s="113"/>
      <c r="C376" s="113"/>
      <c r="D376" s="113"/>
      <c r="E376" s="113"/>
      <c r="F376" s="113">
        <v>4</v>
      </c>
      <c r="G376" s="113"/>
      <c r="H376" s="113"/>
      <c r="I376" s="113"/>
      <c r="J376" s="113"/>
      <c r="K376" s="39"/>
      <c r="L376" s="151" t="s">
        <v>1684</v>
      </c>
      <c r="M376" s="151" t="s">
        <v>1528</v>
      </c>
      <c r="N376" s="174"/>
      <c r="O376" s="116"/>
      <c r="P376" s="117"/>
      <c r="Q376" s="197"/>
      <c r="R376" s="114"/>
      <c r="S376" s="114"/>
      <c r="T376" s="62"/>
      <c r="U376" s="62"/>
      <c r="V376" s="146" t="s">
        <v>599</v>
      </c>
      <c r="W376" s="62" t="s">
        <v>30</v>
      </c>
      <c r="X376" s="62" t="s">
        <v>31</v>
      </c>
      <c r="Y376" s="62"/>
      <c r="Z376" s="174"/>
      <c r="AA376" s="174"/>
      <c r="AB376" s="138"/>
      <c r="AC376" s="140"/>
      <c r="AD376" s="120"/>
      <c r="AE376" s="116"/>
      <c r="AF376" s="65"/>
      <c r="AG376" s="117">
        <v>0</v>
      </c>
      <c r="AH376" s="202">
        <v>1</v>
      </c>
      <c r="AI376" s="117">
        <v>1</v>
      </c>
      <c r="AJ376" s="117">
        <v>0</v>
      </c>
      <c r="AK376" s="117">
        <v>1</v>
      </c>
      <c r="AL376" s="202">
        <v>1</v>
      </c>
    </row>
    <row r="377" spans="1:38" s="2" customFormat="1" ht="30" customHeight="1">
      <c r="A377" s="142">
        <f t="shared" si="7"/>
        <v>369</v>
      </c>
      <c r="B377" s="113"/>
      <c r="C377" s="113"/>
      <c r="D377" s="113"/>
      <c r="E377" s="113"/>
      <c r="F377" s="113"/>
      <c r="G377" s="113">
        <v>5</v>
      </c>
      <c r="H377" s="113"/>
      <c r="I377" s="113"/>
      <c r="J377" s="113"/>
      <c r="K377" s="39"/>
      <c r="L377" s="147" t="s">
        <v>1389</v>
      </c>
      <c r="M377" s="151" t="s">
        <v>1348</v>
      </c>
      <c r="N377" s="117"/>
      <c r="O377" s="116" t="s">
        <v>292</v>
      </c>
      <c r="P377" s="117" t="s">
        <v>56</v>
      </c>
      <c r="Q377" s="191"/>
      <c r="R377" s="114" t="s">
        <v>292</v>
      </c>
      <c r="S377" s="62"/>
      <c r="T377" s="147" t="s">
        <v>1389</v>
      </c>
      <c r="U377" s="166"/>
      <c r="V377" s="146" t="s">
        <v>599</v>
      </c>
      <c r="W377" s="62" t="s">
        <v>30</v>
      </c>
      <c r="X377" s="62" t="s">
        <v>31</v>
      </c>
      <c r="Y377" s="62" t="s">
        <v>69</v>
      </c>
      <c r="Z377" s="174" t="s">
        <v>1365</v>
      </c>
      <c r="AA377" s="143" t="s">
        <v>1366</v>
      </c>
      <c r="AB377" s="151"/>
      <c r="AC377" s="160">
        <v>0.39</v>
      </c>
      <c r="AD377" s="116"/>
      <c r="AE377" s="65"/>
      <c r="AF377" s="117"/>
      <c r="AG377" s="117">
        <v>0</v>
      </c>
      <c r="AH377" s="202">
        <v>1</v>
      </c>
      <c r="AI377" s="117">
        <v>1</v>
      </c>
      <c r="AJ377" s="117">
        <v>0</v>
      </c>
      <c r="AK377" s="117">
        <v>1</v>
      </c>
      <c r="AL377" s="202">
        <v>1</v>
      </c>
    </row>
    <row r="378" spans="1:38" s="2" customFormat="1" ht="30" customHeight="1">
      <c r="A378" s="142">
        <f t="shared" si="7"/>
        <v>370</v>
      </c>
      <c r="B378" s="113"/>
      <c r="C378" s="113"/>
      <c r="D378" s="113"/>
      <c r="E378" s="113"/>
      <c r="F378" s="113"/>
      <c r="G378" s="113">
        <v>5</v>
      </c>
      <c r="H378" s="113"/>
      <c r="I378" s="113"/>
      <c r="J378" s="113"/>
      <c r="K378" s="39"/>
      <c r="L378" s="148" t="s">
        <v>1531</v>
      </c>
      <c r="M378" s="151" t="s">
        <v>1529</v>
      </c>
      <c r="N378" s="117"/>
      <c r="O378" s="116" t="s">
        <v>292</v>
      </c>
      <c r="P378" s="117" t="s">
        <v>56</v>
      </c>
      <c r="Q378" s="191"/>
      <c r="R378" s="114" t="s">
        <v>292</v>
      </c>
      <c r="S378" s="114"/>
      <c r="T378" s="62"/>
      <c r="U378" s="147" t="s">
        <v>1395</v>
      </c>
      <c r="V378" s="146" t="s">
        <v>599</v>
      </c>
      <c r="W378" s="62" t="s">
        <v>30</v>
      </c>
      <c r="X378" s="62" t="s">
        <v>31</v>
      </c>
      <c r="Y378" s="62" t="s">
        <v>61</v>
      </c>
      <c r="Z378" s="143" t="s">
        <v>58</v>
      </c>
      <c r="AA378" s="143" t="s">
        <v>59</v>
      </c>
      <c r="AB378" s="151"/>
      <c r="AC378" s="160">
        <f>AC379+AC380*AI380+AC381</f>
        <v>0.59163999999999994</v>
      </c>
      <c r="AD378" s="120"/>
      <c r="AE378" s="116"/>
      <c r="AF378" s="65"/>
      <c r="AG378" s="117">
        <v>0</v>
      </c>
      <c r="AH378" s="202">
        <v>1</v>
      </c>
      <c r="AI378" s="117">
        <v>1</v>
      </c>
      <c r="AJ378" s="117">
        <v>0</v>
      </c>
      <c r="AK378" s="117">
        <v>1</v>
      </c>
      <c r="AL378" s="202">
        <v>1</v>
      </c>
    </row>
    <row r="379" spans="1:38" s="2" customFormat="1" ht="30" customHeight="1">
      <c r="A379" s="142">
        <f t="shared" si="7"/>
        <v>371</v>
      </c>
      <c r="B379" s="113"/>
      <c r="C379" s="113"/>
      <c r="D379" s="113"/>
      <c r="E379" s="113"/>
      <c r="F379" s="113"/>
      <c r="G379" s="113"/>
      <c r="H379" s="113">
        <v>6</v>
      </c>
      <c r="I379" s="113"/>
      <c r="J379" s="113"/>
      <c r="K379" s="39"/>
      <c r="L379" s="147" t="s">
        <v>1393</v>
      </c>
      <c r="M379" s="151" t="s">
        <v>1350</v>
      </c>
      <c r="N379" s="117"/>
      <c r="O379" s="116" t="s">
        <v>292</v>
      </c>
      <c r="P379" s="117" t="s">
        <v>56</v>
      </c>
      <c r="Q379" s="191"/>
      <c r="R379" s="114" t="s">
        <v>292</v>
      </c>
      <c r="S379" s="114"/>
      <c r="T379" s="62"/>
      <c r="U379" s="147" t="s">
        <v>1393</v>
      </c>
      <c r="V379" s="146" t="s">
        <v>599</v>
      </c>
      <c r="W379" s="62" t="s">
        <v>30</v>
      </c>
      <c r="X379" s="62" t="s">
        <v>31</v>
      </c>
      <c r="Y379" s="62" t="s">
        <v>69</v>
      </c>
      <c r="Z379" s="174" t="s">
        <v>1367</v>
      </c>
      <c r="AA379" s="143" t="s">
        <v>573</v>
      </c>
      <c r="AB379" s="151"/>
      <c r="AC379" s="160">
        <v>0.56799999999999995</v>
      </c>
      <c r="AD379" s="120"/>
      <c r="AE379" s="116"/>
      <c r="AF379" s="65"/>
      <c r="AG379" s="117">
        <v>0</v>
      </c>
      <c r="AH379" s="202">
        <v>1</v>
      </c>
      <c r="AI379" s="117">
        <v>1</v>
      </c>
      <c r="AJ379" s="117">
        <v>0</v>
      </c>
      <c r="AK379" s="117">
        <v>1</v>
      </c>
      <c r="AL379" s="202">
        <v>1</v>
      </c>
    </row>
    <row r="380" spans="1:38" s="2" customFormat="1" ht="30" customHeight="1">
      <c r="A380" s="142">
        <f t="shared" si="7"/>
        <v>372</v>
      </c>
      <c r="B380" s="113"/>
      <c r="C380" s="113"/>
      <c r="D380" s="113"/>
      <c r="E380" s="113"/>
      <c r="F380" s="113"/>
      <c r="G380" s="113"/>
      <c r="H380" s="113">
        <v>6</v>
      </c>
      <c r="I380" s="113"/>
      <c r="J380" s="113"/>
      <c r="K380" s="39"/>
      <c r="L380" s="151" t="s">
        <v>809</v>
      </c>
      <c r="M380" s="151" t="s">
        <v>807</v>
      </c>
      <c r="N380" s="174"/>
      <c r="O380" s="116" t="s">
        <v>292</v>
      </c>
      <c r="P380" s="117" t="s">
        <v>56</v>
      </c>
      <c r="Q380" s="197"/>
      <c r="R380" s="114" t="s">
        <v>292</v>
      </c>
      <c r="S380" s="114" t="s">
        <v>619</v>
      </c>
      <c r="T380" s="62" t="s">
        <v>31</v>
      </c>
      <c r="U380" s="62" t="s">
        <v>81</v>
      </c>
      <c r="V380" s="151" t="s">
        <v>59</v>
      </c>
      <c r="W380" s="62" t="s">
        <v>31</v>
      </c>
      <c r="X380" s="62" t="s">
        <v>30</v>
      </c>
      <c r="Y380" s="62" t="s">
        <v>81</v>
      </c>
      <c r="Z380" s="174" t="s">
        <v>59</v>
      </c>
      <c r="AA380" s="174" t="s">
        <v>84</v>
      </c>
      <c r="AB380" s="138"/>
      <c r="AC380" s="140">
        <v>5.1599999999999997E-3</v>
      </c>
      <c r="AD380" s="120"/>
      <c r="AE380" s="116"/>
      <c r="AF380" s="65"/>
      <c r="AG380" s="117">
        <v>0</v>
      </c>
      <c r="AH380" s="202">
        <v>4</v>
      </c>
      <c r="AI380" s="117">
        <v>4</v>
      </c>
      <c r="AJ380" s="117">
        <v>0</v>
      </c>
      <c r="AK380" s="117">
        <v>4</v>
      </c>
      <c r="AL380" s="202">
        <v>4</v>
      </c>
    </row>
    <row r="381" spans="1:38" s="2" customFormat="1" ht="30" customHeight="1">
      <c r="A381" s="142">
        <f t="shared" si="7"/>
        <v>373</v>
      </c>
      <c r="B381" s="113"/>
      <c r="C381" s="113"/>
      <c r="D381" s="113"/>
      <c r="E381" s="113"/>
      <c r="F381" s="113"/>
      <c r="G381" s="113"/>
      <c r="H381" s="113">
        <v>6</v>
      </c>
      <c r="I381" s="113"/>
      <c r="J381" s="113"/>
      <c r="K381" s="39"/>
      <c r="L381" s="151" t="s">
        <v>1354</v>
      </c>
      <c r="M381" s="151" t="s">
        <v>1355</v>
      </c>
      <c r="N381" s="117"/>
      <c r="O381" s="116" t="s">
        <v>292</v>
      </c>
      <c r="P381" s="117" t="s">
        <v>56</v>
      </c>
      <c r="Q381" s="191"/>
      <c r="R381" s="114" t="s">
        <v>292</v>
      </c>
      <c r="S381" s="114" t="s">
        <v>619</v>
      </c>
      <c r="T381" s="62" t="s">
        <v>31</v>
      </c>
      <c r="U381" s="62" t="s">
        <v>81</v>
      </c>
      <c r="V381" s="151" t="s">
        <v>59</v>
      </c>
      <c r="W381" s="62" t="s">
        <v>31</v>
      </c>
      <c r="X381" s="62" t="s">
        <v>30</v>
      </c>
      <c r="Y381" s="62" t="s">
        <v>81</v>
      </c>
      <c r="Z381" s="174" t="s">
        <v>59</v>
      </c>
      <c r="AA381" s="174" t="s">
        <v>1356</v>
      </c>
      <c r="AB381" s="138"/>
      <c r="AC381" s="140">
        <v>3.0000000000000001E-3</v>
      </c>
      <c r="AD381" s="120"/>
      <c r="AE381" s="116"/>
      <c r="AF381" s="65"/>
      <c r="AG381" s="117">
        <v>0</v>
      </c>
      <c r="AH381" s="202">
        <v>1</v>
      </c>
      <c r="AI381" s="117">
        <v>1</v>
      </c>
      <c r="AJ381" s="117">
        <v>0</v>
      </c>
      <c r="AK381" s="117">
        <v>1</v>
      </c>
      <c r="AL381" s="202">
        <v>1</v>
      </c>
    </row>
    <row r="382" spans="1:38" s="2" customFormat="1" ht="30" customHeight="1">
      <c r="A382" s="142">
        <f t="shared" si="7"/>
        <v>374</v>
      </c>
      <c r="B382" s="113"/>
      <c r="C382" s="113"/>
      <c r="D382" s="113"/>
      <c r="E382" s="113"/>
      <c r="F382" s="113"/>
      <c r="G382" s="113">
        <v>5</v>
      </c>
      <c r="H382" s="113"/>
      <c r="I382" s="113"/>
      <c r="J382" s="113"/>
      <c r="K382" s="39"/>
      <c r="L382" s="147" t="s">
        <v>1535</v>
      </c>
      <c r="M382" s="151" t="s">
        <v>1525</v>
      </c>
      <c r="N382" s="117"/>
      <c r="O382" s="116" t="s">
        <v>292</v>
      </c>
      <c r="P382" s="117" t="s">
        <v>56</v>
      </c>
      <c r="Q382" s="191"/>
      <c r="R382" s="114" t="s">
        <v>292</v>
      </c>
      <c r="S382" s="114"/>
      <c r="T382" s="62"/>
      <c r="U382" s="147" t="s">
        <v>1394</v>
      </c>
      <c r="V382" s="146" t="s">
        <v>599</v>
      </c>
      <c r="W382" s="62" t="s">
        <v>30</v>
      </c>
      <c r="X382" s="62" t="s">
        <v>31</v>
      </c>
      <c r="Y382" s="62" t="s">
        <v>61</v>
      </c>
      <c r="Z382" s="143" t="s">
        <v>58</v>
      </c>
      <c r="AA382" s="143" t="s">
        <v>59</v>
      </c>
      <c r="AB382" s="151"/>
      <c r="AC382" s="160">
        <v>0.76800000000000002</v>
      </c>
      <c r="AD382" s="120"/>
      <c r="AE382" s="116"/>
      <c r="AF382" s="65"/>
      <c r="AG382" s="117">
        <v>1</v>
      </c>
      <c r="AH382" s="202">
        <v>0</v>
      </c>
      <c r="AI382" s="117">
        <v>0</v>
      </c>
      <c r="AJ382" s="117">
        <v>1</v>
      </c>
      <c r="AK382" s="117">
        <v>0</v>
      </c>
      <c r="AL382" s="202">
        <v>0</v>
      </c>
    </row>
    <row r="383" spans="1:38" s="2" customFormat="1" ht="30" customHeight="1">
      <c r="A383" s="142">
        <f t="shared" si="7"/>
        <v>375</v>
      </c>
      <c r="B383" s="113"/>
      <c r="C383" s="113"/>
      <c r="D383" s="113"/>
      <c r="E383" s="113"/>
      <c r="F383" s="113"/>
      <c r="G383" s="113"/>
      <c r="H383" s="113">
        <v>6</v>
      </c>
      <c r="I383" s="113"/>
      <c r="J383" s="113"/>
      <c r="K383" s="39"/>
      <c r="L383" s="148" t="s">
        <v>1390</v>
      </c>
      <c r="M383" s="151" t="s">
        <v>1346</v>
      </c>
      <c r="N383" s="189"/>
      <c r="O383" s="116" t="s">
        <v>292</v>
      </c>
      <c r="P383" s="117" t="s">
        <v>56</v>
      </c>
      <c r="Q383" s="191"/>
      <c r="R383" s="114" t="s">
        <v>292</v>
      </c>
      <c r="S383" s="114"/>
      <c r="T383" s="62"/>
      <c r="U383" s="147"/>
      <c r="V383" s="146" t="s">
        <v>599</v>
      </c>
      <c r="W383" s="62" t="s">
        <v>30</v>
      </c>
      <c r="X383" s="62" t="s">
        <v>31</v>
      </c>
      <c r="Y383" s="62" t="s">
        <v>69</v>
      </c>
      <c r="Z383" s="174" t="s">
        <v>1522</v>
      </c>
      <c r="AA383" s="143" t="s">
        <v>1632</v>
      </c>
      <c r="AB383" s="151"/>
      <c r="AC383" s="160">
        <v>0.14699999999999999</v>
      </c>
      <c r="AD383" s="120"/>
      <c r="AE383" s="116"/>
      <c r="AF383" s="65"/>
      <c r="AG383" s="117">
        <v>1</v>
      </c>
      <c r="AH383" s="202">
        <v>0</v>
      </c>
      <c r="AI383" s="117">
        <v>0</v>
      </c>
      <c r="AJ383" s="117">
        <v>1</v>
      </c>
      <c r="AK383" s="117">
        <v>0</v>
      </c>
      <c r="AL383" s="202">
        <v>0</v>
      </c>
    </row>
    <row r="384" spans="1:38" s="2" customFormat="1" ht="30" customHeight="1">
      <c r="A384" s="142">
        <f t="shared" si="7"/>
        <v>376</v>
      </c>
      <c r="B384" s="113"/>
      <c r="C384" s="113"/>
      <c r="D384" s="113"/>
      <c r="E384" s="113"/>
      <c r="F384" s="113"/>
      <c r="G384" s="113"/>
      <c r="H384" s="113">
        <v>6</v>
      </c>
      <c r="I384" s="113"/>
      <c r="J384" s="113"/>
      <c r="K384" s="39"/>
      <c r="L384" s="148" t="s">
        <v>1391</v>
      </c>
      <c r="M384" s="151" t="s">
        <v>1347</v>
      </c>
      <c r="N384" s="189"/>
      <c r="O384" s="116" t="s">
        <v>292</v>
      </c>
      <c r="P384" s="117" t="s">
        <v>56</v>
      </c>
      <c r="Q384" s="191"/>
      <c r="R384" s="114" t="s">
        <v>292</v>
      </c>
      <c r="S384" s="114"/>
      <c r="T384" s="62"/>
      <c r="U384" s="147"/>
      <c r="V384" s="146" t="s">
        <v>599</v>
      </c>
      <c r="W384" s="62" t="s">
        <v>30</v>
      </c>
      <c r="X384" s="62" t="s">
        <v>31</v>
      </c>
      <c r="Y384" s="62" t="s">
        <v>69</v>
      </c>
      <c r="Z384" s="174" t="s">
        <v>1631</v>
      </c>
      <c r="AA384" s="143" t="s">
        <v>1632</v>
      </c>
      <c r="AB384" s="151"/>
      <c r="AC384" s="160">
        <v>0.14699999999999999</v>
      </c>
      <c r="AD384" s="120"/>
      <c r="AE384" s="116"/>
      <c r="AF384" s="65"/>
      <c r="AG384" s="117">
        <v>1</v>
      </c>
      <c r="AH384" s="202">
        <v>0</v>
      </c>
      <c r="AI384" s="117">
        <v>0</v>
      </c>
      <c r="AJ384" s="117">
        <v>1</v>
      </c>
      <c r="AK384" s="117">
        <v>0</v>
      </c>
      <c r="AL384" s="202">
        <v>0</v>
      </c>
    </row>
    <row r="385" spans="1:38" s="2" customFormat="1" ht="30" customHeight="1">
      <c r="A385" s="142">
        <f t="shared" si="7"/>
        <v>377</v>
      </c>
      <c r="B385" s="113"/>
      <c r="C385" s="113"/>
      <c r="D385" s="113"/>
      <c r="E385" s="113"/>
      <c r="F385" s="113"/>
      <c r="G385" s="113"/>
      <c r="H385" s="113">
        <v>6</v>
      </c>
      <c r="I385" s="113"/>
      <c r="J385" s="113"/>
      <c r="K385" s="39"/>
      <c r="L385" s="148" t="s">
        <v>1530</v>
      </c>
      <c r="M385" s="151" t="s">
        <v>1526</v>
      </c>
      <c r="N385" s="117"/>
      <c r="O385" s="116"/>
      <c r="P385" s="117"/>
      <c r="Q385" s="191"/>
      <c r="R385" s="114"/>
      <c r="S385" s="114"/>
      <c r="T385" s="62"/>
      <c r="U385" s="147"/>
      <c r="V385" s="146" t="s">
        <v>599</v>
      </c>
      <c r="W385" s="62"/>
      <c r="X385" s="62"/>
      <c r="Y385" s="62" t="s">
        <v>61</v>
      </c>
      <c r="Z385" s="143" t="s">
        <v>58</v>
      </c>
      <c r="AA385" s="143" t="s">
        <v>59</v>
      </c>
      <c r="AB385" s="151"/>
      <c r="AC385" s="160">
        <f>AC386+AC387</f>
        <v>0.34016000000000002</v>
      </c>
      <c r="AD385" s="120"/>
      <c r="AE385" s="116"/>
      <c r="AF385" s="65"/>
      <c r="AG385" s="117">
        <v>1</v>
      </c>
      <c r="AH385" s="202">
        <v>0</v>
      </c>
      <c r="AI385" s="117">
        <v>0</v>
      </c>
      <c r="AJ385" s="117">
        <v>1</v>
      </c>
      <c r="AK385" s="117">
        <v>0</v>
      </c>
      <c r="AL385" s="202">
        <v>0</v>
      </c>
    </row>
    <row r="386" spans="1:38" s="2" customFormat="1" ht="30" customHeight="1">
      <c r="A386" s="142">
        <f t="shared" si="7"/>
        <v>378</v>
      </c>
      <c r="B386" s="113"/>
      <c r="C386" s="113"/>
      <c r="D386" s="113"/>
      <c r="E386" s="113"/>
      <c r="F386" s="113"/>
      <c r="G386" s="113"/>
      <c r="H386" s="113"/>
      <c r="I386" s="113">
        <v>7</v>
      </c>
      <c r="J386" s="113"/>
      <c r="K386" s="39"/>
      <c r="L386" s="147" t="s">
        <v>1396</v>
      </c>
      <c r="M386" s="151" t="s">
        <v>1351</v>
      </c>
      <c r="N386" s="117"/>
      <c r="O386" s="116" t="s">
        <v>292</v>
      </c>
      <c r="P386" s="117" t="s">
        <v>56</v>
      </c>
      <c r="Q386" s="191"/>
      <c r="R386" s="114" t="s">
        <v>292</v>
      </c>
      <c r="S386" s="114"/>
      <c r="T386" s="62"/>
      <c r="U386" s="147" t="s">
        <v>1396</v>
      </c>
      <c r="V386" s="146" t="s">
        <v>599</v>
      </c>
      <c r="W386" s="62" t="s">
        <v>30</v>
      </c>
      <c r="X386" s="62" t="s">
        <v>31</v>
      </c>
      <c r="Y386" s="62" t="s">
        <v>69</v>
      </c>
      <c r="Z386" s="174" t="s">
        <v>1367</v>
      </c>
      <c r="AA386" s="143" t="s">
        <v>573</v>
      </c>
      <c r="AB386" s="151"/>
      <c r="AC386" s="160">
        <v>0.33500000000000002</v>
      </c>
      <c r="AD386" s="120"/>
      <c r="AE386" s="116"/>
      <c r="AF386" s="65"/>
      <c r="AG386" s="117">
        <v>1</v>
      </c>
      <c r="AH386" s="202">
        <v>0</v>
      </c>
      <c r="AI386" s="117">
        <v>0</v>
      </c>
      <c r="AJ386" s="117">
        <v>1</v>
      </c>
      <c r="AK386" s="117">
        <v>0</v>
      </c>
      <c r="AL386" s="202">
        <v>0</v>
      </c>
    </row>
    <row r="387" spans="1:38" s="2" customFormat="1" ht="30" customHeight="1">
      <c r="A387" s="142">
        <f t="shared" si="7"/>
        <v>379</v>
      </c>
      <c r="B387" s="113"/>
      <c r="C387" s="113"/>
      <c r="D387" s="113"/>
      <c r="E387" s="113"/>
      <c r="F387" s="113"/>
      <c r="G387" s="113"/>
      <c r="H387" s="113"/>
      <c r="I387" s="113">
        <v>7</v>
      </c>
      <c r="J387" s="113"/>
      <c r="K387" s="39"/>
      <c r="L387" s="151" t="s">
        <v>809</v>
      </c>
      <c r="M387" s="151" t="s">
        <v>807</v>
      </c>
      <c r="N387" s="174"/>
      <c r="O387" s="116" t="s">
        <v>292</v>
      </c>
      <c r="P387" s="117" t="s">
        <v>56</v>
      </c>
      <c r="Q387" s="197"/>
      <c r="R387" s="114" t="s">
        <v>292</v>
      </c>
      <c r="S387" s="114" t="s">
        <v>619</v>
      </c>
      <c r="T387" s="62" t="s">
        <v>31</v>
      </c>
      <c r="U387" s="62" t="s">
        <v>81</v>
      </c>
      <c r="V387" s="151" t="s">
        <v>59</v>
      </c>
      <c r="W387" s="62" t="s">
        <v>31</v>
      </c>
      <c r="X387" s="62" t="s">
        <v>30</v>
      </c>
      <c r="Y387" s="62" t="s">
        <v>81</v>
      </c>
      <c r="Z387" s="174" t="s">
        <v>59</v>
      </c>
      <c r="AA387" s="174" t="s">
        <v>84</v>
      </c>
      <c r="AB387" s="138"/>
      <c r="AC387" s="140">
        <v>5.1599999999999997E-3</v>
      </c>
      <c r="AD387" s="120"/>
      <c r="AE387" s="116"/>
      <c r="AF387" s="65"/>
      <c r="AG387" s="117">
        <v>2</v>
      </c>
      <c r="AH387" s="202">
        <v>0</v>
      </c>
      <c r="AI387" s="117">
        <v>0</v>
      </c>
      <c r="AJ387" s="117">
        <v>2</v>
      </c>
      <c r="AK387" s="117">
        <v>0</v>
      </c>
      <c r="AL387" s="202">
        <v>0</v>
      </c>
    </row>
    <row r="388" spans="1:38" s="2" customFormat="1" ht="30" customHeight="1">
      <c r="A388" s="142">
        <f t="shared" si="7"/>
        <v>380</v>
      </c>
      <c r="B388" s="113"/>
      <c r="C388" s="113"/>
      <c r="D388" s="113"/>
      <c r="E388" s="113"/>
      <c r="F388" s="113"/>
      <c r="G388" s="113">
        <v>5</v>
      </c>
      <c r="H388" s="113"/>
      <c r="I388" s="113"/>
      <c r="J388" s="113"/>
      <c r="K388" s="39"/>
      <c r="L388" s="147" t="s">
        <v>1397</v>
      </c>
      <c r="M388" s="151" t="s">
        <v>1352</v>
      </c>
      <c r="N388" s="117"/>
      <c r="O388" s="116" t="s">
        <v>292</v>
      </c>
      <c r="P388" s="117" t="s">
        <v>56</v>
      </c>
      <c r="Q388" s="191"/>
      <c r="R388" s="114" t="s">
        <v>292</v>
      </c>
      <c r="S388" s="114"/>
      <c r="T388" s="62"/>
      <c r="U388" s="147" t="s">
        <v>1397</v>
      </c>
      <c r="V388" s="146" t="s">
        <v>599</v>
      </c>
      <c r="W388" s="62" t="s">
        <v>30</v>
      </c>
      <c r="X388" s="62" t="s">
        <v>31</v>
      </c>
      <c r="Y388" s="62" t="s">
        <v>61</v>
      </c>
      <c r="Z388" s="143" t="s">
        <v>58</v>
      </c>
      <c r="AA388" s="143" t="s">
        <v>59</v>
      </c>
      <c r="AB388" s="151"/>
      <c r="AC388" s="160">
        <f>AC389+AC390+AC391</f>
        <v>0.81464000000000003</v>
      </c>
      <c r="AD388" s="120"/>
      <c r="AE388" s="116"/>
      <c r="AF388" s="65"/>
      <c r="AG388" s="117">
        <v>1</v>
      </c>
      <c r="AH388" s="202">
        <v>0</v>
      </c>
      <c r="AI388" s="117">
        <v>0</v>
      </c>
      <c r="AJ388" s="117">
        <v>1</v>
      </c>
      <c r="AK388" s="117">
        <v>0</v>
      </c>
      <c r="AL388" s="202">
        <v>0</v>
      </c>
    </row>
    <row r="389" spans="1:38" s="2" customFormat="1" ht="30" customHeight="1">
      <c r="A389" s="142">
        <f t="shared" si="7"/>
        <v>381</v>
      </c>
      <c r="B389" s="113"/>
      <c r="C389" s="113"/>
      <c r="D389" s="113"/>
      <c r="E389" s="113"/>
      <c r="F389" s="113"/>
      <c r="G389" s="113"/>
      <c r="H389" s="113">
        <v>6</v>
      </c>
      <c r="I389" s="113"/>
      <c r="J389" s="113"/>
      <c r="K389" s="39"/>
      <c r="L389" s="151" t="s">
        <v>1487</v>
      </c>
      <c r="M389" s="151" t="s">
        <v>1488</v>
      </c>
      <c r="N389" s="117"/>
      <c r="O389" s="116" t="s">
        <v>318</v>
      </c>
      <c r="P389" s="117" t="s">
        <v>56</v>
      </c>
      <c r="Q389" s="191"/>
      <c r="R389" s="114" t="s">
        <v>292</v>
      </c>
      <c r="S389" s="114"/>
      <c r="T389" s="62"/>
      <c r="U389" s="147"/>
      <c r="V389" s="146" t="s">
        <v>599</v>
      </c>
      <c r="W389" s="62" t="s">
        <v>30</v>
      </c>
      <c r="X389" s="62" t="s">
        <v>31</v>
      </c>
      <c r="Y389" s="62" t="s">
        <v>69</v>
      </c>
      <c r="Z389" s="143" t="s">
        <v>1521</v>
      </c>
      <c r="AA389" s="143"/>
      <c r="AB389" s="151"/>
      <c r="AC389" s="160">
        <v>8.4000000000000005E-2</v>
      </c>
      <c r="AD389" s="120"/>
      <c r="AE389" s="116"/>
      <c r="AF389" s="65"/>
      <c r="AG389" s="117">
        <v>1</v>
      </c>
      <c r="AH389" s="202">
        <v>0</v>
      </c>
      <c r="AI389" s="117">
        <v>0</v>
      </c>
      <c r="AJ389" s="117">
        <v>1</v>
      </c>
      <c r="AK389" s="117">
        <v>0</v>
      </c>
      <c r="AL389" s="202">
        <v>0</v>
      </c>
    </row>
    <row r="390" spans="1:38" s="2" customFormat="1" ht="30" customHeight="1">
      <c r="A390" s="142">
        <f t="shared" si="7"/>
        <v>382</v>
      </c>
      <c r="B390" s="113"/>
      <c r="C390" s="113"/>
      <c r="D390" s="113"/>
      <c r="E390" s="113"/>
      <c r="F390" s="113"/>
      <c r="G390" s="113"/>
      <c r="H390" s="113">
        <v>6</v>
      </c>
      <c r="I390" s="113"/>
      <c r="J390" s="113"/>
      <c r="K390" s="39"/>
      <c r="L390" s="147" t="s">
        <v>1389</v>
      </c>
      <c r="M390" s="151" t="s">
        <v>1348</v>
      </c>
      <c r="N390" s="117"/>
      <c r="O390" s="116" t="s">
        <v>292</v>
      </c>
      <c r="P390" s="117" t="s">
        <v>56</v>
      </c>
      <c r="Q390" s="191"/>
      <c r="R390" s="114" t="s">
        <v>292</v>
      </c>
      <c r="S390" s="147" t="s">
        <v>1389</v>
      </c>
      <c r="T390" s="166"/>
      <c r="U390" s="62"/>
      <c r="V390" s="146" t="s">
        <v>599</v>
      </c>
      <c r="W390" s="62" t="s">
        <v>30</v>
      </c>
      <c r="X390" s="62" t="s">
        <v>31</v>
      </c>
      <c r="Y390" s="62" t="s">
        <v>69</v>
      </c>
      <c r="Z390" s="174" t="s">
        <v>1365</v>
      </c>
      <c r="AA390" s="143" t="s">
        <v>1366</v>
      </c>
      <c r="AB390" s="151"/>
      <c r="AC390" s="160">
        <v>0.39</v>
      </c>
      <c r="AD390" s="116"/>
      <c r="AE390" s="65"/>
      <c r="AF390" s="117"/>
      <c r="AG390" s="117">
        <v>1</v>
      </c>
      <c r="AH390" s="202">
        <v>0</v>
      </c>
      <c r="AI390" s="117">
        <v>0</v>
      </c>
      <c r="AJ390" s="117">
        <v>1</v>
      </c>
      <c r="AK390" s="117">
        <v>0</v>
      </c>
      <c r="AL390" s="202">
        <v>0</v>
      </c>
    </row>
    <row r="391" spans="1:38" s="2" customFormat="1" ht="30" customHeight="1">
      <c r="A391" s="142">
        <f t="shared" si="7"/>
        <v>383</v>
      </c>
      <c r="B391" s="113"/>
      <c r="C391" s="113"/>
      <c r="D391" s="113"/>
      <c r="E391" s="113"/>
      <c r="F391" s="113"/>
      <c r="G391" s="113"/>
      <c r="H391" s="113">
        <v>6</v>
      </c>
      <c r="I391" s="113"/>
      <c r="J391" s="113"/>
      <c r="K391" s="39"/>
      <c r="L391" s="114" t="s">
        <v>1527</v>
      </c>
      <c r="M391" s="151" t="s">
        <v>1502</v>
      </c>
      <c r="N391" s="117"/>
      <c r="O391" s="116" t="s">
        <v>148</v>
      </c>
      <c r="P391" s="117" t="s">
        <v>56</v>
      </c>
      <c r="Q391" s="191"/>
      <c r="R391" s="114" t="s">
        <v>292</v>
      </c>
      <c r="S391" s="114"/>
      <c r="T391" s="62"/>
      <c r="U391" s="147"/>
      <c r="V391" s="146" t="s">
        <v>599</v>
      </c>
      <c r="W391" s="62" t="s">
        <v>30</v>
      </c>
      <c r="X391" s="62" t="s">
        <v>31</v>
      </c>
      <c r="Y391" s="62" t="s">
        <v>61</v>
      </c>
      <c r="Z391" s="143" t="s">
        <v>58</v>
      </c>
      <c r="AA391" s="143"/>
      <c r="AB391" s="151"/>
      <c r="AC391" s="160">
        <f>AC392+AC393*4+AC394</f>
        <v>0.34064</v>
      </c>
      <c r="AD391" s="120"/>
      <c r="AE391" s="116"/>
      <c r="AF391" s="65"/>
      <c r="AG391" s="117">
        <v>1</v>
      </c>
      <c r="AH391" s="202">
        <v>0</v>
      </c>
      <c r="AI391" s="117">
        <v>0</v>
      </c>
      <c r="AJ391" s="117">
        <v>1</v>
      </c>
      <c r="AK391" s="117">
        <v>0</v>
      </c>
      <c r="AL391" s="202">
        <v>0</v>
      </c>
    </row>
    <row r="392" spans="1:38" s="2" customFormat="1" ht="30" customHeight="1">
      <c r="A392" s="142">
        <f t="shared" si="7"/>
        <v>384</v>
      </c>
      <c r="B392" s="113"/>
      <c r="C392" s="113"/>
      <c r="D392" s="113"/>
      <c r="E392" s="113"/>
      <c r="F392" s="113"/>
      <c r="G392" s="113"/>
      <c r="H392" s="113"/>
      <c r="I392" s="113">
        <v>7</v>
      </c>
      <c r="J392" s="113"/>
      <c r="K392" s="39"/>
      <c r="L392" s="147" t="s">
        <v>1398</v>
      </c>
      <c r="M392" s="151" t="s">
        <v>1353</v>
      </c>
      <c r="N392" s="117"/>
      <c r="O392" s="116" t="s">
        <v>292</v>
      </c>
      <c r="P392" s="117" t="s">
        <v>56</v>
      </c>
      <c r="Q392" s="191"/>
      <c r="R392" s="114" t="s">
        <v>292</v>
      </c>
      <c r="S392" s="114"/>
      <c r="T392" s="62"/>
      <c r="U392" s="147" t="s">
        <v>1398</v>
      </c>
      <c r="V392" s="146" t="s">
        <v>599</v>
      </c>
      <c r="W392" s="62" t="s">
        <v>30</v>
      </c>
      <c r="X392" s="62" t="s">
        <v>31</v>
      </c>
      <c r="Y392" s="62" t="s">
        <v>69</v>
      </c>
      <c r="Z392" s="174" t="s">
        <v>1367</v>
      </c>
      <c r="AA392" s="143" t="s">
        <v>573</v>
      </c>
      <c r="AB392" s="151"/>
      <c r="AC392" s="160">
        <v>0.317</v>
      </c>
      <c r="AD392" s="120"/>
      <c r="AE392" s="116"/>
      <c r="AF392" s="65"/>
      <c r="AG392" s="117">
        <v>1</v>
      </c>
      <c r="AH392" s="202">
        <v>0</v>
      </c>
      <c r="AI392" s="117">
        <v>0</v>
      </c>
      <c r="AJ392" s="117">
        <v>1</v>
      </c>
      <c r="AK392" s="117">
        <v>0</v>
      </c>
      <c r="AL392" s="202">
        <v>0</v>
      </c>
    </row>
    <row r="393" spans="1:38" s="2" customFormat="1" ht="30" customHeight="1">
      <c r="A393" s="142">
        <f t="shared" si="7"/>
        <v>385</v>
      </c>
      <c r="B393" s="113"/>
      <c r="C393" s="113"/>
      <c r="D393" s="113"/>
      <c r="E393" s="113"/>
      <c r="F393" s="113"/>
      <c r="G393" s="113"/>
      <c r="H393" s="113"/>
      <c r="I393" s="113">
        <v>7</v>
      </c>
      <c r="J393" s="113"/>
      <c r="K393" s="39"/>
      <c r="L393" s="151" t="s">
        <v>809</v>
      </c>
      <c r="M393" s="151" t="s">
        <v>807</v>
      </c>
      <c r="N393" s="174"/>
      <c r="O393" s="116" t="s">
        <v>292</v>
      </c>
      <c r="P393" s="117" t="s">
        <v>56</v>
      </c>
      <c r="Q393" s="197"/>
      <c r="R393" s="114" t="s">
        <v>292</v>
      </c>
      <c r="S393" s="114" t="s">
        <v>619</v>
      </c>
      <c r="T393" s="62" t="s">
        <v>31</v>
      </c>
      <c r="U393" s="62" t="s">
        <v>81</v>
      </c>
      <c r="V393" s="151" t="s">
        <v>59</v>
      </c>
      <c r="W393" s="62" t="s">
        <v>31</v>
      </c>
      <c r="X393" s="62" t="s">
        <v>30</v>
      </c>
      <c r="Y393" s="62" t="s">
        <v>81</v>
      </c>
      <c r="Z393" s="174" t="s">
        <v>59</v>
      </c>
      <c r="AA393" s="174" t="s">
        <v>84</v>
      </c>
      <c r="AB393" s="138"/>
      <c r="AC393" s="140">
        <v>5.1599999999999997E-3</v>
      </c>
      <c r="AD393" s="120"/>
      <c r="AE393" s="116"/>
      <c r="AF393" s="65"/>
      <c r="AG393" s="117">
        <v>4</v>
      </c>
      <c r="AH393" s="202">
        <v>0</v>
      </c>
      <c r="AI393" s="117">
        <v>0</v>
      </c>
      <c r="AJ393" s="117">
        <v>4</v>
      </c>
      <c r="AK393" s="117">
        <v>0</v>
      </c>
      <c r="AL393" s="202">
        <v>0</v>
      </c>
    </row>
    <row r="394" spans="1:38" s="2" customFormat="1" ht="30" customHeight="1">
      <c r="A394" s="142">
        <f t="shared" si="7"/>
        <v>386</v>
      </c>
      <c r="B394" s="113"/>
      <c r="C394" s="113"/>
      <c r="D394" s="113"/>
      <c r="E394" s="113"/>
      <c r="F394" s="113"/>
      <c r="G394" s="113"/>
      <c r="H394" s="113"/>
      <c r="I394" s="113">
        <v>7</v>
      </c>
      <c r="J394" s="113"/>
      <c r="K394" s="39"/>
      <c r="L394" s="151" t="s">
        <v>1354</v>
      </c>
      <c r="M394" s="151" t="s">
        <v>1355</v>
      </c>
      <c r="N394" s="117"/>
      <c r="O394" s="116" t="s">
        <v>292</v>
      </c>
      <c r="P394" s="117" t="s">
        <v>56</v>
      </c>
      <c r="Q394" s="191"/>
      <c r="R394" s="114" t="s">
        <v>292</v>
      </c>
      <c r="S394" s="114" t="s">
        <v>619</v>
      </c>
      <c r="T394" s="62" t="s">
        <v>31</v>
      </c>
      <c r="U394" s="62" t="s">
        <v>81</v>
      </c>
      <c r="V394" s="151" t="s">
        <v>59</v>
      </c>
      <c r="W394" s="62" t="s">
        <v>31</v>
      </c>
      <c r="X394" s="62" t="s">
        <v>30</v>
      </c>
      <c r="Y394" s="62" t="s">
        <v>81</v>
      </c>
      <c r="Z394" s="174" t="s">
        <v>59</v>
      </c>
      <c r="AA394" s="174" t="s">
        <v>1356</v>
      </c>
      <c r="AB394" s="138"/>
      <c r="AC394" s="140">
        <v>3.0000000000000001E-3</v>
      </c>
      <c r="AD394" s="120"/>
      <c r="AE394" s="116"/>
      <c r="AF394" s="65"/>
      <c r="AG394" s="117">
        <v>1</v>
      </c>
      <c r="AH394" s="202">
        <v>0</v>
      </c>
      <c r="AI394" s="117">
        <v>0</v>
      </c>
      <c r="AJ394" s="117">
        <v>1</v>
      </c>
      <c r="AK394" s="117">
        <v>0</v>
      </c>
      <c r="AL394" s="202">
        <v>0</v>
      </c>
    </row>
    <row r="395" spans="1:38" s="2" customFormat="1" ht="30" customHeight="1">
      <c r="A395" s="142">
        <f t="shared" si="7"/>
        <v>387</v>
      </c>
      <c r="B395" s="113"/>
      <c r="C395" s="113"/>
      <c r="D395" s="113"/>
      <c r="E395" s="113">
        <v>3</v>
      </c>
      <c r="F395" s="113"/>
      <c r="G395" s="113"/>
      <c r="H395" s="113"/>
      <c r="I395" s="113"/>
      <c r="J395" s="113"/>
      <c r="K395" s="108"/>
      <c r="L395" s="199" t="s">
        <v>1562</v>
      </c>
      <c r="M395" s="151" t="s">
        <v>1563</v>
      </c>
      <c r="N395" s="174"/>
      <c r="O395" s="116" t="s">
        <v>292</v>
      </c>
      <c r="P395" s="117"/>
      <c r="Q395" s="197"/>
      <c r="R395" s="114" t="s">
        <v>292</v>
      </c>
      <c r="S395" s="114"/>
      <c r="T395" s="62"/>
      <c r="U395" s="199" t="s">
        <v>1578</v>
      </c>
      <c r="V395" s="146" t="s">
        <v>599</v>
      </c>
      <c r="W395" s="62" t="s">
        <v>30</v>
      </c>
      <c r="X395" s="62" t="s">
        <v>31</v>
      </c>
      <c r="Y395" s="62" t="s">
        <v>78</v>
      </c>
      <c r="Z395" s="143" t="s">
        <v>1564</v>
      </c>
      <c r="AA395" s="143" t="s">
        <v>59</v>
      </c>
      <c r="AB395" s="138"/>
      <c r="AC395" s="140">
        <v>5.1999999999999998E-2</v>
      </c>
      <c r="AD395" s="120"/>
      <c r="AE395" s="116"/>
      <c r="AF395" s="65"/>
      <c r="AG395" s="117">
        <v>1</v>
      </c>
      <c r="AH395" s="210">
        <v>0</v>
      </c>
      <c r="AI395" s="123">
        <v>0</v>
      </c>
      <c r="AJ395" s="117">
        <v>1</v>
      </c>
      <c r="AK395" s="123">
        <v>0</v>
      </c>
      <c r="AL395" s="210">
        <v>0</v>
      </c>
    </row>
    <row r="396" spans="1:38" s="2" customFormat="1" ht="30" customHeight="1">
      <c r="A396" s="142">
        <f t="shared" si="7"/>
        <v>388</v>
      </c>
      <c r="B396" s="113"/>
      <c r="C396" s="113"/>
      <c r="D396" s="113"/>
      <c r="E396" s="113">
        <v>3</v>
      </c>
      <c r="F396" s="113"/>
      <c r="G396" s="113"/>
      <c r="H396" s="113"/>
      <c r="I396" s="113"/>
      <c r="J396" s="113"/>
      <c r="K396" s="108"/>
      <c r="L396" s="199" t="s">
        <v>1565</v>
      </c>
      <c r="M396" s="151" t="s">
        <v>1566</v>
      </c>
      <c r="N396" s="174"/>
      <c r="O396" s="116" t="s">
        <v>292</v>
      </c>
      <c r="P396" s="117"/>
      <c r="Q396" s="197"/>
      <c r="R396" s="114" t="s">
        <v>292</v>
      </c>
      <c r="S396" s="114"/>
      <c r="T396" s="62"/>
      <c r="U396" s="199" t="s">
        <v>1578</v>
      </c>
      <c r="V396" s="146" t="s">
        <v>599</v>
      </c>
      <c r="W396" s="62" t="s">
        <v>30</v>
      </c>
      <c r="X396" s="62" t="s">
        <v>31</v>
      </c>
      <c r="Y396" s="62" t="s">
        <v>78</v>
      </c>
      <c r="Z396" s="143" t="s">
        <v>1564</v>
      </c>
      <c r="AA396" s="143" t="s">
        <v>59</v>
      </c>
      <c r="AB396" s="138"/>
      <c r="AC396" s="140">
        <v>0.111</v>
      </c>
      <c r="AD396" s="120"/>
      <c r="AE396" s="116"/>
      <c r="AF396" s="65"/>
      <c r="AG396" s="117">
        <v>2</v>
      </c>
      <c r="AH396" s="210">
        <v>0</v>
      </c>
      <c r="AI396" s="123">
        <v>0</v>
      </c>
      <c r="AJ396" s="117">
        <v>2</v>
      </c>
      <c r="AK396" s="123">
        <v>0</v>
      </c>
      <c r="AL396" s="210">
        <v>0</v>
      </c>
    </row>
    <row r="397" spans="1:38" s="2" customFormat="1" ht="30" customHeight="1">
      <c r="A397" s="142">
        <f t="shared" si="7"/>
        <v>389</v>
      </c>
      <c r="B397" s="113"/>
      <c r="C397" s="113"/>
      <c r="D397" s="113"/>
      <c r="E397" s="113">
        <v>3</v>
      </c>
      <c r="F397" s="113"/>
      <c r="G397" s="113"/>
      <c r="H397" s="113"/>
      <c r="I397" s="113"/>
      <c r="J397" s="113"/>
      <c r="K397" s="108"/>
      <c r="L397" s="193" t="s">
        <v>1575</v>
      </c>
      <c r="M397" s="193" t="s">
        <v>1576</v>
      </c>
      <c r="N397" s="188" t="s">
        <v>1580</v>
      </c>
      <c r="O397" s="155" t="s">
        <v>292</v>
      </c>
      <c r="P397" s="200" t="s">
        <v>56</v>
      </c>
      <c r="Q397" s="200"/>
      <c r="R397" s="114" t="s">
        <v>292</v>
      </c>
      <c r="S397" s="167" t="str">
        <f>L397</f>
        <v>BFA0010107</v>
      </c>
      <c r="T397" s="167" t="s">
        <v>292</v>
      </c>
      <c r="U397" s="199" t="s">
        <v>1579</v>
      </c>
      <c r="V397" s="167"/>
      <c r="W397" s="62" t="s">
        <v>31</v>
      </c>
      <c r="X397" s="62" t="s">
        <v>30</v>
      </c>
      <c r="Y397" s="62" t="s">
        <v>1567</v>
      </c>
      <c r="Z397" s="167"/>
      <c r="AA397" s="116" t="s">
        <v>1577</v>
      </c>
      <c r="AB397" s="201"/>
      <c r="AC397" s="201">
        <v>1E-3</v>
      </c>
      <c r="AD397" s="167" t="s">
        <v>1098</v>
      </c>
      <c r="AE397" s="116"/>
      <c r="AF397" s="65"/>
      <c r="AG397" s="117">
        <v>8</v>
      </c>
      <c r="AH397" s="210">
        <v>0</v>
      </c>
      <c r="AI397" s="123">
        <v>0</v>
      </c>
      <c r="AJ397" s="117">
        <v>8</v>
      </c>
      <c r="AK397" s="123">
        <v>0</v>
      </c>
      <c r="AL397" s="210">
        <v>0</v>
      </c>
    </row>
    <row r="398" spans="1:38" s="2" customFormat="1" ht="30" customHeight="1">
      <c r="A398" s="142">
        <f t="shared" si="7"/>
        <v>390</v>
      </c>
      <c r="B398" s="113"/>
      <c r="C398" s="113"/>
      <c r="D398" s="113"/>
      <c r="E398" s="113">
        <v>3</v>
      </c>
      <c r="F398" s="113"/>
      <c r="G398" s="113"/>
      <c r="H398" s="113"/>
      <c r="I398" s="113"/>
      <c r="J398" s="113"/>
      <c r="K398" s="108"/>
      <c r="L398" s="199" t="s">
        <v>1568</v>
      </c>
      <c r="M398" s="151" t="s">
        <v>1569</v>
      </c>
      <c r="N398" s="117"/>
      <c r="O398" s="155" t="s">
        <v>292</v>
      </c>
      <c r="P398" s="117"/>
      <c r="Q398" s="191"/>
      <c r="R398" s="114" t="s">
        <v>292</v>
      </c>
      <c r="S398" s="114"/>
      <c r="T398" s="62"/>
      <c r="U398" s="199"/>
      <c r="V398" s="146" t="s">
        <v>599</v>
      </c>
      <c r="W398" s="62" t="s">
        <v>30</v>
      </c>
      <c r="X398" s="62" t="s">
        <v>31</v>
      </c>
      <c r="Y398" s="151" t="s">
        <v>1570</v>
      </c>
      <c r="Z398" s="151" t="s">
        <v>1570</v>
      </c>
      <c r="AA398" s="174"/>
      <c r="AB398" s="138"/>
      <c r="AC398" s="140">
        <v>0.04</v>
      </c>
      <c r="AD398" s="120"/>
      <c r="AE398" s="116"/>
      <c r="AF398" s="65"/>
      <c r="AG398" s="117">
        <v>1</v>
      </c>
      <c r="AH398" s="210">
        <v>0</v>
      </c>
      <c r="AI398" s="123">
        <v>0</v>
      </c>
      <c r="AJ398" s="117">
        <v>1</v>
      </c>
      <c r="AK398" s="123">
        <v>0</v>
      </c>
      <c r="AL398" s="210">
        <v>0</v>
      </c>
    </row>
    <row r="399" spans="1:38" s="2" customFormat="1" ht="30" customHeight="1">
      <c r="A399" s="142">
        <f t="shared" si="7"/>
        <v>391</v>
      </c>
      <c r="B399" s="113"/>
      <c r="C399" s="113"/>
      <c r="D399" s="113"/>
      <c r="E399" s="113">
        <v>3</v>
      </c>
      <c r="F399" s="113"/>
      <c r="G399" s="113"/>
      <c r="H399" s="113"/>
      <c r="I399" s="113"/>
      <c r="J399" s="113"/>
      <c r="K399" s="108"/>
      <c r="L399" s="199" t="s">
        <v>1571</v>
      </c>
      <c r="M399" s="151" t="s">
        <v>1572</v>
      </c>
      <c r="N399" s="117"/>
      <c r="O399" s="116" t="s">
        <v>292</v>
      </c>
      <c r="P399" s="117" t="s">
        <v>56</v>
      </c>
      <c r="Q399" s="191"/>
      <c r="R399" s="114" t="s">
        <v>292</v>
      </c>
      <c r="S399" s="114"/>
      <c r="T399" s="62"/>
      <c r="U399" s="199"/>
      <c r="V399" s="146" t="s">
        <v>599</v>
      </c>
      <c r="W399" s="62" t="s">
        <v>30</v>
      </c>
      <c r="X399" s="62" t="s">
        <v>31</v>
      </c>
      <c r="Y399" s="151" t="s">
        <v>1573</v>
      </c>
      <c r="Z399" s="151" t="s">
        <v>1573</v>
      </c>
      <c r="AA399" s="151" t="s">
        <v>1574</v>
      </c>
      <c r="AB399" s="151"/>
      <c r="AC399" s="160">
        <v>0.06</v>
      </c>
      <c r="AD399" s="120"/>
      <c r="AE399" s="116"/>
      <c r="AF399" s="65"/>
      <c r="AG399" s="117">
        <v>2</v>
      </c>
      <c r="AH399" s="210">
        <v>0</v>
      </c>
      <c r="AI399" s="123">
        <v>0</v>
      </c>
      <c r="AJ399" s="117">
        <v>2</v>
      </c>
      <c r="AK399" s="123">
        <v>0</v>
      </c>
      <c r="AL399" s="210">
        <v>0</v>
      </c>
    </row>
  </sheetData>
  <autoFilter ref="A8:AL399"/>
  <mergeCells count="38">
    <mergeCell ref="B7:K7"/>
    <mergeCell ref="A1:E1"/>
    <mergeCell ref="U7:U8"/>
    <mergeCell ref="F1:K1"/>
    <mergeCell ref="L1:M1"/>
    <mergeCell ref="A2:M2"/>
    <mergeCell ref="AL7:AL8"/>
    <mergeCell ref="V7:V8"/>
    <mergeCell ref="AA7:AA8"/>
    <mergeCell ref="AB7:AB8"/>
    <mergeCell ref="AC7:AC8"/>
    <mergeCell ref="AD7:AD8"/>
    <mergeCell ref="W7:W8"/>
    <mergeCell ref="X7:X8"/>
    <mergeCell ref="Y7:Y8"/>
    <mergeCell ref="Z7:Z8"/>
    <mergeCell ref="AE7:AE8"/>
    <mergeCell ref="AG7:AG8"/>
    <mergeCell ref="AK7:AK8"/>
    <mergeCell ref="AH7:AH8"/>
    <mergeCell ref="AF7:AF8"/>
    <mergeCell ref="AJ7:AJ8"/>
    <mergeCell ref="AI7:AI8"/>
    <mergeCell ref="A4:M4"/>
    <mergeCell ref="A5:M6"/>
    <mergeCell ref="A7:A8"/>
    <mergeCell ref="L7:L8"/>
    <mergeCell ref="M7:M8"/>
    <mergeCell ref="S7:S8"/>
    <mergeCell ref="T7:T8"/>
    <mergeCell ref="Q7:Q8"/>
    <mergeCell ref="N1:AD6"/>
    <mergeCell ref="A3:K3"/>
    <mergeCell ref="L3:M3"/>
    <mergeCell ref="N7:N8"/>
    <mergeCell ref="O7:O8"/>
    <mergeCell ref="P7:P8"/>
    <mergeCell ref="R7:R8"/>
  </mergeCells>
  <phoneticPr fontId="27" type="noConversion"/>
  <conditionalFormatting sqref="Y45 Y294 Y281:Y282 Y205 Y64:Y65 Y62 Y179:Y185 Y273 Y274:AA275 Y9:Y10 Y167:Y168 Y153 Y22:Y23 Y170:Y171 Y207:Y209 Y12:Y13 Y25:Y28">
    <cfRule type="cellIs" dxfId="193" priority="1368" stopIfTrue="1" operator="equal">
      <formula>“总成件”</formula>
    </cfRule>
  </conditionalFormatting>
  <conditionalFormatting sqref="Y33">
    <cfRule type="cellIs" dxfId="192" priority="3026" stopIfTrue="1" operator="equal">
      <formula>“总成件”</formula>
    </cfRule>
  </conditionalFormatting>
  <conditionalFormatting sqref="Y37">
    <cfRule type="cellIs" dxfId="191" priority="2973" stopIfTrue="1" operator="equal">
      <formula>“总成件”</formula>
    </cfRule>
  </conditionalFormatting>
  <conditionalFormatting sqref="Y43">
    <cfRule type="cellIs" dxfId="190" priority="3767" stopIfTrue="1" operator="equal">
      <formula>“总成件”</formula>
    </cfRule>
  </conditionalFormatting>
  <conditionalFormatting sqref="Y47">
    <cfRule type="cellIs" dxfId="189" priority="2960" stopIfTrue="1" operator="equal">
      <formula>“总成件”</formula>
    </cfRule>
  </conditionalFormatting>
  <conditionalFormatting sqref="Y48">
    <cfRule type="cellIs" dxfId="188" priority="2947" stopIfTrue="1" operator="equal">
      <formula>“总成件”</formula>
    </cfRule>
  </conditionalFormatting>
  <conditionalFormatting sqref="Y57">
    <cfRule type="cellIs" dxfId="187" priority="3006" stopIfTrue="1" operator="equal">
      <formula>“总成件”</formula>
    </cfRule>
  </conditionalFormatting>
  <conditionalFormatting sqref="Y70">
    <cfRule type="cellIs" dxfId="186" priority="3755" stopIfTrue="1" operator="equal">
      <formula>“总成件”</formula>
    </cfRule>
  </conditionalFormatting>
  <conditionalFormatting sqref="Y71">
    <cfRule type="cellIs" dxfId="185" priority="2526" stopIfTrue="1" operator="equal">
      <formula>“总成件”</formula>
    </cfRule>
  </conditionalFormatting>
  <conditionalFormatting sqref="Y75">
    <cfRule type="cellIs" dxfId="184" priority="3148" stopIfTrue="1" operator="equal">
      <formula>“总成件”</formula>
    </cfRule>
  </conditionalFormatting>
  <conditionalFormatting sqref="Y87">
    <cfRule type="cellIs" dxfId="183" priority="3594" stopIfTrue="1" operator="equal">
      <formula>“总成件”</formula>
    </cfRule>
  </conditionalFormatting>
  <conditionalFormatting sqref="Y90">
    <cfRule type="cellIs" dxfId="182" priority="3560" stopIfTrue="1" operator="equal">
      <formula>“总成件”</formula>
    </cfRule>
  </conditionalFormatting>
  <conditionalFormatting sqref="Y91">
    <cfRule type="cellIs" dxfId="181" priority="3553" stopIfTrue="1" operator="equal">
      <formula>“总成件”</formula>
    </cfRule>
  </conditionalFormatting>
  <conditionalFormatting sqref="Y93">
    <cfRule type="cellIs" dxfId="180" priority="3549" stopIfTrue="1" operator="equal">
      <formula>“总成件”</formula>
    </cfRule>
  </conditionalFormatting>
  <conditionalFormatting sqref="Y94">
    <cfRule type="cellIs" dxfId="179" priority="3548" stopIfTrue="1" operator="equal">
      <formula>“总成件”</formula>
    </cfRule>
  </conditionalFormatting>
  <conditionalFormatting sqref="Y95">
    <cfRule type="cellIs" dxfId="178" priority="3540" stopIfTrue="1" operator="equal">
      <formula>“总成件”</formula>
    </cfRule>
  </conditionalFormatting>
  <conditionalFormatting sqref="Y98">
    <cfRule type="cellIs" dxfId="177" priority="3525" stopIfTrue="1" operator="equal">
      <formula>“总成件”</formula>
    </cfRule>
  </conditionalFormatting>
  <conditionalFormatting sqref="Y101">
    <cfRule type="cellIs" dxfId="176" priority="2331" stopIfTrue="1" operator="equal">
      <formula>“总成件”</formula>
    </cfRule>
  </conditionalFormatting>
  <conditionalFormatting sqref="Y102">
    <cfRule type="cellIs" dxfId="175" priority="2306" stopIfTrue="1" operator="equal">
      <formula>“总成件”</formula>
    </cfRule>
  </conditionalFormatting>
  <conditionalFormatting sqref="Y103">
    <cfRule type="cellIs" dxfId="174" priority="2302" stopIfTrue="1" operator="equal">
      <formula>“总成件”</formula>
    </cfRule>
  </conditionalFormatting>
  <conditionalFormatting sqref="Y104">
    <cfRule type="cellIs" dxfId="173" priority="2207" stopIfTrue="1" operator="equal">
      <formula>“总成件”</formula>
    </cfRule>
  </conditionalFormatting>
  <conditionalFormatting sqref="Y105">
    <cfRule type="cellIs" dxfId="172" priority="2226" stopIfTrue="1" operator="equal">
      <formula>“总成件”</formula>
    </cfRule>
  </conditionalFormatting>
  <conditionalFormatting sqref="Y108">
    <cfRule type="cellIs" dxfId="171" priority="2186" stopIfTrue="1" operator="equal">
      <formula>“总成件”</formula>
    </cfRule>
  </conditionalFormatting>
  <conditionalFormatting sqref="Y109">
    <cfRule type="cellIs" dxfId="170" priority="2152" stopIfTrue="1" operator="equal">
      <formula>“总成件”</formula>
    </cfRule>
  </conditionalFormatting>
  <conditionalFormatting sqref="Y110">
    <cfRule type="cellIs" dxfId="169" priority="2244" stopIfTrue="1" operator="equal">
      <formula>“总成件”</formula>
    </cfRule>
  </conditionalFormatting>
  <conditionalFormatting sqref="Y111">
    <cfRule type="cellIs" dxfId="168" priority="2121" stopIfTrue="1" operator="equal">
      <formula>“总成件”</formula>
    </cfRule>
  </conditionalFormatting>
  <conditionalFormatting sqref="Y112">
    <cfRule type="cellIs" dxfId="167" priority="2120" stopIfTrue="1" operator="equal">
      <formula>“总成件”</formula>
    </cfRule>
  </conditionalFormatting>
  <conditionalFormatting sqref="Y113">
    <cfRule type="cellIs" dxfId="166" priority="2100" stopIfTrue="1" operator="equal">
      <formula>“总成件”</formula>
    </cfRule>
  </conditionalFormatting>
  <conditionalFormatting sqref="Y115">
    <cfRule type="cellIs" dxfId="165" priority="2104" stopIfTrue="1" operator="equal">
      <formula>“总成件”</formula>
    </cfRule>
  </conditionalFormatting>
  <conditionalFormatting sqref="Y116">
    <cfRule type="cellIs" dxfId="164" priority="2042" stopIfTrue="1" operator="equal">
      <formula>“总成件”</formula>
    </cfRule>
  </conditionalFormatting>
  <conditionalFormatting sqref="Y120">
    <cfRule type="cellIs" dxfId="163" priority="1979" stopIfTrue="1" operator="equal">
      <formula>“总成件”</formula>
    </cfRule>
  </conditionalFormatting>
  <conditionalFormatting sqref="Y124">
    <cfRule type="cellIs" dxfId="162" priority="1919" stopIfTrue="1" operator="equal">
      <formula>“总成件”</formula>
    </cfRule>
  </conditionalFormatting>
  <conditionalFormatting sqref="Y125">
    <cfRule type="cellIs" dxfId="161" priority="1866" stopIfTrue="1" operator="equal">
      <formula>“总成件”</formula>
    </cfRule>
  </conditionalFormatting>
  <conditionalFormatting sqref="Y132">
    <cfRule type="cellIs" dxfId="160" priority="1810" stopIfTrue="1" operator="equal">
      <formula>“总成件”</formula>
    </cfRule>
  </conditionalFormatting>
  <conditionalFormatting sqref="Y136">
    <cfRule type="cellIs" dxfId="159" priority="2527" stopIfTrue="1" operator="equal">
      <formula>“总成件”</formula>
    </cfRule>
  </conditionalFormatting>
  <conditionalFormatting sqref="Y142">
    <cfRule type="cellIs" dxfId="158" priority="1314" stopIfTrue="1" operator="equal">
      <formula>“总成件”</formula>
    </cfRule>
  </conditionalFormatting>
  <conditionalFormatting sqref="Y143">
    <cfRule type="cellIs" dxfId="157" priority="1313" stopIfTrue="1" operator="equal">
      <formula>“总成件”</formula>
    </cfRule>
  </conditionalFormatting>
  <conditionalFormatting sqref="Y144">
    <cfRule type="cellIs" dxfId="156" priority="3490" stopIfTrue="1" operator="equal">
      <formula>“总成件”</formula>
    </cfRule>
  </conditionalFormatting>
  <conditionalFormatting sqref="Y145">
    <cfRule type="cellIs" dxfId="155" priority="3479" stopIfTrue="1" operator="equal">
      <formula>“总成件”</formula>
    </cfRule>
  </conditionalFormatting>
  <conditionalFormatting sqref="Y150">
    <cfRule type="cellIs" dxfId="154" priority="998" operator="equal">
      <formula>"TIF"</formula>
    </cfRule>
  </conditionalFormatting>
  <conditionalFormatting sqref="Y172">
    <cfRule type="cellIs" dxfId="153" priority="1617" stopIfTrue="1" operator="equal">
      <formula>“总成件”</formula>
    </cfRule>
  </conditionalFormatting>
  <conditionalFormatting sqref="Y176">
    <cfRule type="cellIs" dxfId="152" priority="1618" stopIfTrue="1" operator="equal">
      <formula>“总成件”</formula>
    </cfRule>
  </conditionalFormatting>
  <conditionalFormatting sqref="Y177">
    <cfRule type="cellIs" dxfId="151" priority="1639" stopIfTrue="1" operator="equal">
      <formula>“总成件”</formula>
    </cfRule>
  </conditionalFormatting>
  <conditionalFormatting sqref="Y178">
    <cfRule type="cellIs" dxfId="150" priority="1619" stopIfTrue="1" operator="equal">
      <formula>“总成件”</formula>
    </cfRule>
  </conditionalFormatting>
  <conditionalFormatting sqref="Y186">
    <cfRule type="cellIs" dxfId="149" priority="3763" stopIfTrue="1" operator="equal">
      <formula>“总成件”</formula>
    </cfRule>
  </conditionalFormatting>
  <conditionalFormatting sqref="Y187">
    <cfRule type="cellIs" dxfId="148" priority="3782" stopIfTrue="1" operator="equal">
      <formula>“总成件”</formula>
    </cfRule>
  </conditionalFormatting>
  <conditionalFormatting sqref="Y197">
    <cfRule type="cellIs" dxfId="147" priority="2779" stopIfTrue="1" operator="equal">
      <formula>“总成件”</formula>
    </cfRule>
  </conditionalFormatting>
  <conditionalFormatting sqref="Y203">
    <cfRule type="cellIs" dxfId="146" priority="996" operator="equal">
      <formula>"TIF"</formula>
    </cfRule>
  </conditionalFormatting>
  <conditionalFormatting sqref="Y211">
    <cfRule type="cellIs" dxfId="145" priority="2421" stopIfTrue="1" operator="equal">
      <formula>“总成件”</formula>
    </cfRule>
  </conditionalFormatting>
  <conditionalFormatting sqref="Y212">
    <cfRule type="cellIs" dxfId="144" priority="3775" stopIfTrue="1" operator="equal">
      <formula>“总成件”</formula>
    </cfRule>
  </conditionalFormatting>
  <conditionalFormatting sqref="Y216">
    <cfRule type="cellIs" dxfId="143" priority="2411" stopIfTrue="1" operator="equal">
      <formula>“总成件”</formula>
    </cfRule>
  </conditionalFormatting>
  <conditionalFormatting sqref="Y218">
    <cfRule type="cellIs" dxfId="142" priority="995" operator="equal">
      <formula>"TIF"</formula>
    </cfRule>
  </conditionalFormatting>
  <conditionalFormatting sqref="Y242">
    <cfRule type="cellIs" dxfId="141" priority="2743" stopIfTrue="1" operator="equal">
      <formula>“总成件”</formula>
    </cfRule>
  </conditionalFormatting>
  <conditionalFormatting sqref="Y246">
    <cfRule type="cellIs" dxfId="140" priority="1793" stopIfTrue="1" operator="equal">
      <formula>“总成件”</formula>
    </cfRule>
  </conditionalFormatting>
  <conditionalFormatting sqref="Y255">
    <cfRule type="cellIs" dxfId="139" priority="2739" stopIfTrue="1" operator="equal">
      <formula>“总成件”</formula>
    </cfRule>
  </conditionalFormatting>
  <conditionalFormatting sqref="Y267">
    <cfRule type="cellIs" dxfId="138" priority="992" operator="equal">
      <formula>"TIF"</formula>
    </cfRule>
  </conditionalFormatting>
  <conditionalFormatting sqref="Y268">
    <cfRule type="cellIs" dxfId="137" priority="991" operator="equal">
      <formula>"TIF"</formula>
    </cfRule>
  </conditionalFormatting>
  <conditionalFormatting sqref="Y270">
    <cfRule type="cellIs" dxfId="136" priority="965" stopIfTrue="1" operator="equal">
      <formula>“总成件”</formula>
    </cfRule>
  </conditionalFormatting>
  <conditionalFormatting sqref="Y276">
    <cfRule type="cellIs" dxfId="135" priority="989" operator="equal">
      <formula>"TIF"</formula>
    </cfRule>
  </conditionalFormatting>
  <conditionalFormatting sqref="Y277:Y279">
    <cfRule type="cellIs" dxfId="134" priority="988" operator="equal">
      <formula>"TIF"</formula>
    </cfRule>
  </conditionalFormatting>
  <conditionalFormatting sqref="Y288:Y289">
    <cfRule type="cellIs" dxfId="133" priority="2363" stopIfTrue="1" operator="equal">
      <formula>“总成件”</formula>
    </cfRule>
  </conditionalFormatting>
  <conditionalFormatting sqref="Y292">
    <cfRule type="cellIs" dxfId="132" priority="1310" stopIfTrue="1" operator="equal">
      <formula>“总成件”</formula>
    </cfRule>
  </conditionalFormatting>
  <conditionalFormatting sqref="Y293">
    <cfRule type="cellIs" dxfId="131" priority="987" operator="equal">
      <formula>"TIF"</formula>
    </cfRule>
  </conditionalFormatting>
  <conditionalFormatting sqref="Y311">
    <cfRule type="cellIs" dxfId="130" priority="1779" stopIfTrue="1" operator="equal">
      <formula>“总成件”</formula>
    </cfRule>
  </conditionalFormatting>
  <conditionalFormatting sqref="Y319">
    <cfRule type="cellIs" dxfId="129" priority="3388" stopIfTrue="1" operator="equal">
      <formula>“总成件”</formula>
    </cfRule>
  </conditionalFormatting>
  <conditionalFormatting sqref="Y323">
    <cfRule type="cellIs" dxfId="128" priority="3789" stopIfTrue="1" operator="equal">
      <formula>“总成件”</formula>
    </cfRule>
  </conditionalFormatting>
  <conditionalFormatting sqref="Y330">
    <cfRule type="cellIs" dxfId="127" priority="2611" stopIfTrue="1" operator="equal">
      <formula>“总成件”</formula>
    </cfRule>
  </conditionalFormatting>
  <conditionalFormatting sqref="Y332">
    <cfRule type="cellIs" dxfId="126" priority="3401" stopIfTrue="1" operator="equal">
      <formula>“总成件”</formula>
    </cfRule>
  </conditionalFormatting>
  <conditionalFormatting sqref="Y335">
    <cfRule type="cellIs" dxfId="125" priority="986" operator="equal">
      <formula>"TIF"</formula>
    </cfRule>
  </conditionalFormatting>
  <conditionalFormatting sqref="Y336">
    <cfRule type="cellIs" dxfId="124" priority="985" operator="equal">
      <formula>"TIF"</formula>
    </cfRule>
  </conditionalFormatting>
  <conditionalFormatting sqref="Y337 Y342">
    <cfRule type="cellIs" dxfId="123" priority="984" operator="equal">
      <formula>"TIF"</formula>
    </cfRule>
  </conditionalFormatting>
  <conditionalFormatting sqref="Y63">
    <cfRule type="cellIs" dxfId="122" priority="3517" stopIfTrue="1" operator="equal">
      <formula>“总成件”</formula>
    </cfRule>
  </conditionalFormatting>
  <conditionalFormatting sqref="Y76">
    <cfRule type="cellIs" dxfId="121" priority="3641" stopIfTrue="1" operator="equal">
      <formula>“总成件”</formula>
    </cfRule>
  </conditionalFormatting>
  <conditionalFormatting sqref="Y82">
    <cfRule type="cellIs" dxfId="120" priority="3620" stopIfTrue="1" operator="equal">
      <formula>“总成件”</formula>
    </cfRule>
  </conditionalFormatting>
  <conditionalFormatting sqref="Y83:Y86">
    <cfRule type="cellIs" dxfId="119" priority="3607" stopIfTrue="1" operator="equal">
      <formula>“总成件”</formula>
    </cfRule>
  </conditionalFormatting>
  <conditionalFormatting sqref="Y97">
    <cfRule type="cellIs" dxfId="118" priority="3536" stopIfTrue="1" operator="equal">
      <formula>“总成件”</formula>
    </cfRule>
  </conditionalFormatting>
  <conditionalFormatting sqref="Y99:Y100">
    <cfRule type="cellIs" dxfId="117" priority="3544" stopIfTrue="1" operator="equal">
      <formula>“总成件”</formula>
    </cfRule>
  </conditionalFormatting>
  <conditionalFormatting sqref="Y114">
    <cfRule type="cellIs" dxfId="116" priority="2096" stopIfTrue="1" operator="equal">
      <formula>“总成件”</formula>
    </cfRule>
  </conditionalFormatting>
  <conditionalFormatting sqref="Y117:Y119">
    <cfRule type="cellIs" dxfId="115" priority="2028" stopIfTrue="1" operator="equal">
      <formula>“总成件”</formula>
    </cfRule>
  </conditionalFormatting>
  <conditionalFormatting sqref="Y127:Y128">
    <cfRule type="cellIs" dxfId="114" priority="1836" stopIfTrue="1" operator="equal">
      <formula>“总成件”</formula>
    </cfRule>
  </conditionalFormatting>
  <conditionalFormatting sqref="Y140:Y141">
    <cfRule type="cellIs" dxfId="113" priority="1333" stopIfTrue="1" operator="equal">
      <formula>“总成件”</formula>
    </cfRule>
  </conditionalFormatting>
  <conditionalFormatting sqref="Y265:Y266">
    <cfRule type="cellIs" dxfId="112" priority="3768" stopIfTrue="1" operator="equal">
      <formula>“总成件”</formula>
    </cfRule>
  </conditionalFormatting>
  <conditionalFormatting sqref="Y217 Y74 Y44 Y198 Y245 Y258 Y222:Y224 Y229 Y234:Y235 Y287 Y291 Y247 Y327:Y329 Y322 Y219:Y220 Y238 Y81 Y331 Y303 Y305 Y66:Y69 Y312:Y314 Y307:Y309 Y173:Y175 Y88 Y92 Y121:Y122 Y126 Y30:Y31 Y38:Y42 Y34:Y36 Y79 Y269 Y231 Y226 Y260:Y261">
    <cfRule type="cellIs" dxfId="111" priority="3793" stopIfTrue="1" operator="equal">
      <formula>“总成件”</formula>
    </cfRule>
  </conditionalFormatting>
  <conditionalFormatting sqref="Y46">
    <cfRule type="cellIs" dxfId="110" priority="3342" stopIfTrue="1" operator="equal">
      <formula>“总成件”</formula>
    </cfRule>
  </conditionalFormatting>
  <conditionalFormatting sqref="Y77:Y78">
    <cfRule type="cellIs" dxfId="109" priority="3637" stopIfTrue="1" operator="equal">
      <formula>“总成件”</formula>
    </cfRule>
  </conditionalFormatting>
  <conditionalFormatting sqref="Y129 Y133">
    <cfRule type="cellIs" dxfId="108" priority="1851" stopIfTrue="1" operator="equal">
      <formula>“总成件”</formula>
    </cfRule>
  </conditionalFormatting>
  <conditionalFormatting sqref="Y146 Y152 Y148:Y149">
    <cfRule type="cellIs" dxfId="107" priority="3466" stopIfTrue="1" operator="equal">
      <formula>“总成件”</formula>
    </cfRule>
  </conditionalFormatting>
  <conditionalFormatting sqref="Y200:Y202 Y188:Y191 Y194 Y196">
    <cfRule type="cellIs" dxfId="106" priority="3778" stopIfTrue="1" operator="equal">
      <formula>“总成件”</formula>
    </cfRule>
  </conditionalFormatting>
  <conditionalFormatting sqref="Y210 Y215">
    <cfRule type="cellIs" dxfId="105" priority="3777" stopIfTrue="1" operator="equal">
      <formula>“总成件”</formula>
    </cfRule>
  </conditionalFormatting>
  <conditionalFormatting sqref="Y248 Y256">
    <cfRule type="cellIs" dxfId="104" priority="3429" stopIfTrue="1" operator="equal">
      <formula>“总成件”</formula>
    </cfRule>
  </conditionalFormatting>
  <conditionalFormatting sqref="Y284">
    <cfRule type="cellIs" dxfId="103" priority="2371" stopIfTrue="1" operator="equal">
      <formula>“总成件”</formula>
    </cfRule>
  </conditionalFormatting>
  <conditionalFormatting sqref="Y304 Y306">
    <cfRule type="cellIs" dxfId="102" priority="2355" stopIfTrue="1" operator="equal">
      <formula>“总成件”</formula>
    </cfRule>
  </conditionalFormatting>
  <conditionalFormatting sqref="Y320 Y318">
    <cfRule type="cellIs" dxfId="101" priority="3392" stopIfTrue="1" operator="equal">
      <formula>“总成件”</formula>
    </cfRule>
  </conditionalFormatting>
  <conditionalFormatting sqref="Y325">
    <cfRule type="cellIs" dxfId="100" priority="1766" stopIfTrue="1" operator="equal">
      <formula>“总成件”</formula>
    </cfRule>
  </conditionalFormatting>
  <conditionalFormatting sqref="AD201:AD202">
    <cfRule type="cellIs" dxfId="99" priority="815" operator="equal">
      <formula>"N"</formula>
    </cfRule>
    <cfRule type="cellIs" dxfId="98" priority="816" operator="equal">
      <formula>"Y"</formula>
    </cfRule>
    <cfRule type="colorScale" priority="817">
      <colorScale>
        <cfvo type="num" val="&quot;Y&quot;"/>
        <cfvo type="num" val="&quot;N&quot;"/>
        <color rgb="FF00B050"/>
        <color rgb="FFFF0000"/>
      </colorScale>
    </cfRule>
  </conditionalFormatting>
  <conditionalFormatting sqref="Y285">
    <cfRule type="cellIs" dxfId="97" priority="447" stopIfTrue="1" operator="equal">
      <formula>“总成件”</formula>
    </cfRule>
  </conditionalFormatting>
  <conditionalFormatting sqref="Y326">
    <cfRule type="cellIs" dxfId="96" priority="163" stopIfTrue="1" operator="equal">
      <formula>“总成件”</formula>
    </cfRule>
  </conditionalFormatting>
  <conditionalFormatting sqref="Y298">
    <cfRule type="cellIs" dxfId="95" priority="151" stopIfTrue="1" operator="equal">
      <formula>“总成件”</formula>
    </cfRule>
  </conditionalFormatting>
  <conditionalFormatting sqref="Y230">
    <cfRule type="cellIs" dxfId="94" priority="147" stopIfTrue="1" operator="equal">
      <formula>“总成件”</formula>
    </cfRule>
  </conditionalFormatting>
  <conditionalFormatting sqref="Y300">
    <cfRule type="cellIs" dxfId="93" priority="120" stopIfTrue="1" operator="equal">
      <formula>“总成件”</formula>
    </cfRule>
  </conditionalFormatting>
  <conditionalFormatting sqref="Y157">
    <cfRule type="cellIs" dxfId="92" priority="113" stopIfTrue="1" operator="equal">
      <formula>“总成件”</formula>
    </cfRule>
  </conditionalFormatting>
  <conditionalFormatting sqref="Y151">
    <cfRule type="cellIs" dxfId="91" priority="109" stopIfTrue="1" operator="equal">
      <formula>“总成件”</formula>
    </cfRule>
  </conditionalFormatting>
  <conditionalFormatting sqref="Y221">
    <cfRule type="cellIs" dxfId="90" priority="107" operator="equal">
      <formula>"TIF"</formula>
    </cfRule>
  </conditionalFormatting>
  <conditionalFormatting sqref="Y310">
    <cfRule type="cellIs" dxfId="89" priority="106" stopIfTrue="1" operator="equal">
      <formula>“总成件”</formula>
    </cfRule>
  </conditionalFormatting>
  <conditionalFormatting sqref="Y321">
    <cfRule type="cellIs" dxfId="88" priority="105" stopIfTrue="1" operator="equal">
      <formula>“总成件”</formula>
    </cfRule>
  </conditionalFormatting>
  <conditionalFormatting sqref="Y339">
    <cfRule type="cellIs" dxfId="87" priority="104" stopIfTrue="1" operator="equal">
      <formula>“总成件”</formula>
    </cfRule>
  </conditionalFormatting>
  <conditionalFormatting sqref="Y341">
    <cfRule type="cellIs" dxfId="86" priority="103" stopIfTrue="1" operator="equal">
      <formula>“总成件”</formula>
    </cfRule>
  </conditionalFormatting>
  <conditionalFormatting sqref="Y343:Y344">
    <cfRule type="cellIs" dxfId="85" priority="102" stopIfTrue="1" operator="equal">
      <formula>“总成件”</formula>
    </cfRule>
  </conditionalFormatting>
  <conditionalFormatting sqref="Y296">
    <cfRule type="cellIs" dxfId="84" priority="85" operator="equal">
      <formula>"TIF"</formula>
    </cfRule>
  </conditionalFormatting>
  <conditionalFormatting sqref="Y299">
    <cfRule type="cellIs" dxfId="83" priority="84" operator="equal">
      <formula>"TIF"</formula>
    </cfRule>
  </conditionalFormatting>
  <conditionalFormatting sqref="Y11">
    <cfRule type="cellIs" dxfId="82" priority="83" stopIfTrue="1" operator="equal">
      <formula>“总成件”</formula>
    </cfRule>
  </conditionalFormatting>
  <conditionalFormatting sqref="Y24">
    <cfRule type="cellIs" dxfId="81" priority="82" stopIfTrue="1" operator="equal">
      <formula>“总成件”</formula>
    </cfRule>
  </conditionalFormatting>
  <conditionalFormatting sqref="Y29">
    <cfRule type="cellIs" dxfId="80" priority="81" stopIfTrue="1" operator="equal">
      <formula>“总成件”</formula>
    </cfRule>
  </conditionalFormatting>
  <conditionalFormatting sqref="Y32">
    <cfRule type="cellIs" dxfId="79" priority="80" stopIfTrue="1" operator="equal">
      <formula>“总成件”</formula>
    </cfRule>
  </conditionalFormatting>
  <conditionalFormatting sqref="Y49">
    <cfRule type="cellIs" dxfId="78" priority="76" stopIfTrue="1" operator="equal">
      <formula>“总成件”</formula>
    </cfRule>
  </conditionalFormatting>
  <conditionalFormatting sqref="Y51">
    <cfRule type="cellIs" dxfId="77" priority="78" stopIfTrue="1" operator="equal">
      <formula>“总成件”</formula>
    </cfRule>
  </conditionalFormatting>
  <conditionalFormatting sqref="Y52">
    <cfRule type="cellIs" dxfId="76" priority="77" stopIfTrue="1" operator="equal">
      <formula>“总成件”</formula>
    </cfRule>
  </conditionalFormatting>
  <conditionalFormatting sqref="Y50">
    <cfRule type="cellIs" dxfId="75" priority="79" stopIfTrue="1" operator="equal">
      <formula>“总成件”</formula>
    </cfRule>
  </conditionalFormatting>
  <conditionalFormatting sqref="Y162">
    <cfRule type="cellIs" dxfId="74" priority="70" stopIfTrue="1" operator="equal">
      <formula>“总成件”</formula>
    </cfRule>
  </conditionalFormatting>
  <conditionalFormatting sqref="Y158">
    <cfRule type="cellIs" dxfId="73" priority="72" stopIfTrue="1" operator="equal">
      <formula>“总成件”</formula>
    </cfRule>
  </conditionalFormatting>
  <conditionalFormatting sqref="Y160">
    <cfRule type="cellIs" dxfId="72" priority="71" stopIfTrue="1" operator="equal">
      <formula>“总成件”</formula>
    </cfRule>
  </conditionalFormatting>
  <conditionalFormatting sqref="Y163">
    <cfRule type="cellIs" dxfId="71" priority="69" stopIfTrue="1" operator="equal">
      <formula>“总成件”</formula>
    </cfRule>
  </conditionalFormatting>
  <conditionalFormatting sqref="Y166">
    <cfRule type="cellIs" dxfId="70" priority="68" stopIfTrue="1" operator="equal">
      <formula>“总成件”</formula>
    </cfRule>
  </conditionalFormatting>
  <conditionalFormatting sqref="Y252">
    <cfRule type="cellIs" dxfId="69" priority="66" stopIfTrue="1" operator="equal">
      <formula>“总成件”</formula>
    </cfRule>
  </conditionalFormatting>
  <conditionalFormatting sqref="Y253">
    <cfRule type="cellIs" dxfId="68" priority="65" stopIfTrue="1" operator="equal">
      <formula>“总成件”</formula>
    </cfRule>
  </conditionalFormatting>
  <conditionalFormatting sqref="Y254">
    <cfRule type="cellIs" dxfId="67" priority="64" stopIfTrue="1" operator="equal">
      <formula>“总成件”</formula>
    </cfRule>
  </conditionalFormatting>
  <conditionalFormatting sqref="Y251">
    <cfRule type="cellIs" dxfId="66" priority="67" stopIfTrue="1" operator="equal">
      <formula>“总成件”</formula>
    </cfRule>
  </conditionalFormatting>
  <conditionalFormatting sqref="Y241">
    <cfRule type="cellIs" dxfId="65" priority="63" stopIfTrue="1" operator="equal">
      <formula>“总成件”</formula>
    </cfRule>
  </conditionalFormatting>
  <conditionalFormatting sqref="Y394">
    <cfRule type="cellIs" dxfId="64" priority="60" stopIfTrue="1" operator="equal">
      <formula>“总成件”</formula>
    </cfRule>
  </conditionalFormatting>
  <conditionalFormatting sqref="Y380:Y381">
    <cfRule type="cellIs" dxfId="63" priority="62" stopIfTrue="1" operator="equal">
      <formula>“总成件”</formula>
    </cfRule>
  </conditionalFormatting>
  <conditionalFormatting sqref="Y375:Y376">
    <cfRule type="cellIs" dxfId="62" priority="61" stopIfTrue="1" operator="equal">
      <formula>“总成件”</formula>
    </cfRule>
  </conditionalFormatting>
  <conditionalFormatting sqref="Y387">
    <cfRule type="cellIs" dxfId="61" priority="59" stopIfTrue="1" operator="equal">
      <formula>“总成件”</formula>
    </cfRule>
  </conditionalFormatting>
  <conditionalFormatting sqref="Y393">
    <cfRule type="cellIs" dxfId="60" priority="58" stopIfTrue="1" operator="equal">
      <formula>“总成件”</formula>
    </cfRule>
  </conditionalFormatting>
  <conditionalFormatting sqref="Y349 Y351">
    <cfRule type="cellIs" dxfId="59" priority="47" stopIfTrue="1" operator="equal">
      <formula>“总成件”</formula>
    </cfRule>
  </conditionalFormatting>
  <conditionalFormatting sqref="Y352">
    <cfRule type="cellIs" dxfId="58" priority="57" stopIfTrue="1" operator="equal">
      <formula>“总成件”</formula>
    </cfRule>
  </conditionalFormatting>
  <conditionalFormatting sqref="Y357 Y359:Y360">
    <cfRule type="cellIs" dxfId="57" priority="56" stopIfTrue="1" operator="equal">
      <formula>“总成件”</formula>
    </cfRule>
  </conditionalFormatting>
  <conditionalFormatting sqref="Y353">
    <cfRule type="cellIs" dxfId="56" priority="46" stopIfTrue="1" operator="equal">
      <formula>“总成件”</formula>
    </cfRule>
  </conditionalFormatting>
  <conditionalFormatting sqref="Y348">
    <cfRule type="cellIs" dxfId="55" priority="45" stopIfTrue="1" operator="equal">
      <formula>“总成件”</formula>
    </cfRule>
  </conditionalFormatting>
  <conditionalFormatting sqref="Y365:Y367 Y369">
    <cfRule type="cellIs" dxfId="54" priority="55" stopIfTrue="1" operator="equal">
      <formula>“总成件”</formula>
    </cfRule>
  </conditionalFormatting>
  <conditionalFormatting sqref="Y370 Y373">
    <cfRule type="cellIs" dxfId="53" priority="54" stopIfTrue="1" operator="equal">
      <formula>“总成件”</formula>
    </cfRule>
  </conditionalFormatting>
  <conditionalFormatting sqref="Y378">
    <cfRule type="cellIs" dxfId="52" priority="53" stopIfTrue="1" operator="equal">
      <formula>“总成件”</formula>
    </cfRule>
  </conditionalFormatting>
  <conditionalFormatting sqref="Y374">
    <cfRule type="cellIs" dxfId="51" priority="52" stopIfTrue="1" operator="equal">
      <formula>“总成件”</formula>
    </cfRule>
  </conditionalFormatting>
  <conditionalFormatting sqref="Y379">
    <cfRule type="cellIs" dxfId="50" priority="51" stopIfTrue="1" operator="equal">
      <formula>“总成件”</formula>
    </cfRule>
  </conditionalFormatting>
  <conditionalFormatting sqref="Y347">
    <cfRule type="cellIs" dxfId="49" priority="50" stopIfTrue="1" operator="equal">
      <formula>“总成件”</formula>
    </cfRule>
  </conditionalFormatting>
  <conditionalFormatting sqref="Y358">
    <cfRule type="cellIs" dxfId="48" priority="49" stopIfTrue="1" operator="equal">
      <formula>“总成件”</formula>
    </cfRule>
  </conditionalFormatting>
  <conditionalFormatting sqref="Y354">
    <cfRule type="cellIs" dxfId="47" priority="48" stopIfTrue="1" operator="equal">
      <formula>“总成件”</formula>
    </cfRule>
  </conditionalFormatting>
  <conditionalFormatting sqref="Y382">
    <cfRule type="cellIs" dxfId="46" priority="44" stopIfTrue="1" operator="equal">
      <formula>“总成件”</formula>
    </cfRule>
  </conditionalFormatting>
  <conditionalFormatting sqref="Y388">
    <cfRule type="cellIs" dxfId="45" priority="43" stopIfTrue="1" operator="equal">
      <formula>“总成件”</formula>
    </cfRule>
  </conditionalFormatting>
  <conditionalFormatting sqref="Y386">
    <cfRule type="cellIs" dxfId="44" priority="42" stopIfTrue="1" operator="equal">
      <formula>“总成件”</formula>
    </cfRule>
  </conditionalFormatting>
  <conditionalFormatting sqref="Y392">
    <cfRule type="cellIs" dxfId="43" priority="41" stopIfTrue="1" operator="equal">
      <formula>“总成件”</formula>
    </cfRule>
  </conditionalFormatting>
  <conditionalFormatting sqref="Y361">
    <cfRule type="cellIs" dxfId="42" priority="40" stopIfTrue="1" operator="equal">
      <formula>“总成件”</formula>
    </cfRule>
  </conditionalFormatting>
  <conditionalFormatting sqref="Y362">
    <cfRule type="cellIs" dxfId="41" priority="39" stopIfTrue="1" operator="equal">
      <formula>“总成件”</formula>
    </cfRule>
  </conditionalFormatting>
  <conditionalFormatting sqref="Y55">
    <cfRule type="cellIs" dxfId="40" priority="37" stopIfTrue="1" operator="equal">
      <formula>“总成件”</formula>
    </cfRule>
  </conditionalFormatting>
  <conditionalFormatting sqref="Y56 Y53:Y54">
    <cfRule type="cellIs" dxfId="39" priority="38" stopIfTrue="1" operator="equal">
      <formula>“总成件”</formula>
    </cfRule>
  </conditionalFormatting>
  <conditionalFormatting sqref="Y131">
    <cfRule type="cellIs" dxfId="38" priority="36" stopIfTrue="1" operator="equal">
      <formula>“总成件”</formula>
    </cfRule>
  </conditionalFormatting>
  <conditionalFormatting sqref="Y130">
    <cfRule type="cellIs" dxfId="37" priority="35" stopIfTrue="1" operator="equal">
      <formula>“总成件”</formula>
    </cfRule>
  </conditionalFormatting>
  <conditionalFormatting sqref="Y80">
    <cfRule type="cellIs" dxfId="36" priority="34" stopIfTrue="1" operator="equal">
      <formula>“总成件”</formula>
    </cfRule>
  </conditionalFormatting>
  <conditionalFormatting sqref="Y96">
    <cfRule type="cellIs" dxfId="35" priority="31" stopIfTrue="1" operator="equal">
      <formula>“总成件”</formula>
    </cfRule>
  </conditionalFormatting>
  <conditionalFormatting sqref="Y350">
    <cfRule type="cellIs" dxfId="34" priority="30" stopIfTrue="1" operator="equal">
      <formula>“总成件”</formula>
    </cfRule>
  </conditionalFormatting>
  <conditionalFormatting sqref="Y355">
    <cfRule type="cellIs" dxfId="33" priority="29" stopIfTrue="1" operator="equal">
      <formula>“总成件”</formula>
    </cfRule>
  </conditionalFormatting>
  <conditionalFormatting sqref="Y356">
    <cfRule type="cellIs" dxfId="32" priority="28" stopIfTrue="1" operator="equal">
      <formula>“总成件”</formula>
    </cfRule>
  </conditionalFormatting>
  <conditionalFormatting sqref="Y389">
    <cfRule type="cellIs" dxfId="31" priority="27" stopIfTrue="1" operator="equal">
      <formula>“总成件”</formula>
    </cfRule>
  </conditionalFormatting>
  <conditionalFormatting sqref="Y391">
    <cfRule type="cellIs" dxfId="30" priority="26" stopIfTrue="1" operator="equal">
      <formula>“总成件”</formula>
    </cfRule>
  </conditionalFormatting>
  <conditionalFormatting sqref="X377">
    <cfRule type="cellIs" dxfId="29" priority="25" stopIfTrue="1" operator="equal">
      <formula>“总成件”</formula>
    </cfRule>
  </conditionalFormatting>
  <conditionalFormatting sqref="Y377">
    <cfRule type="cellIs" dxfId="28" priority="24" stopIfTrue="1" operator="equal">
      <formula>“总成件”</formula>
    </cfRule>
  </conditionalFormatting>
  <conditionalFormatting sqref="W390">
    <cfRule type="cellIs" dxfId="27" priority="23" stopIfTrue="1" operator="equal">
      <formula>“总成件”</formula>
    </cfRule>
  </conditionalFormatting>
  <conditionalFormatting sqref="X390">
    <cfRule type="cellIs" dxfId="26" priority="22" stopIfTrue="1" operator="equal">
      <formula>“总成件”</formula>
    </cfRule>
  </conditionalFormatting>
  <conditionalFormatting sqref="X390">
    <cfRule type="cellIs" dxfId="25" priority="21" stopIfTrue="1" operator="equal">
      <formula>“总成件”</formula>
    </cfRule>
  </conditionalFormatting>
  <conditionalFormatting sqref="Y390">
    <cfRule type="cellIs" dxfId="24" priority="20" stopIfTrue="1" operator="equal">
      <formula>“总成件”</formula>
    </cfRule>
  </conditionalFormatting>
  <conditionalFormatting sqref="Y371:Y372">
    <cfRule type="cellIs" dxfId="23" priority="19" stopIfTrue="1" operator="equal">
      <formula>“总成件”</formula>
    </cfRule>
  </conditionalFormatting>
  <conditionalFormatting sqref="Y383:Y384">
    <cfRule type="cellIs" dxfId="22" priority="18" stopIfTrue="1" operator="equal">
      <formula>“总成件”</formula>
    </cfRule>
  </conditionalFormatting>
  <conditionalFormatting sqref="Y385">
    <cfRule type="cellIs" dxfId="21" priority="17" stopIfTrue="1" operator="equal">
      <formula>“总成件”</formula>
    </cfRule>
  </conditionalFormatting>
  <conditionalFormatting sqref="Y345">
    <cfRule type="cellIs" dxfId="20" priority="16" stopIfTrue="1" operator="equal">
      <formula>“总成件”</formula>
    </cfRule>
  </conditionalFormatting>
  <conditionalFormatting sqref="Y58:Y59">
    <cfRule type="cellIs" dxfId="19" priority="14" stopIfTrue="1" operator="equal">
      <formula>“总成件”</formula>
    </cfRule>
  </conditionalFormatting>
  <conditionalFormatting sqref="Y60">
    <cfRule type="cellIs" dxfId="18" priority="15" stopIfTrue="1" operator="equal">
      <formula>“总成件”</formula>
    </cfRule>
  </conditionalFormatting>
  <conditionalFormatting sqref="Y61">
    <cfRule type="cellIs" dxfId="17" priority="13" stopIfTrue="1" operator="equal">
      <formula>“总成件”</formula>
    </cfRule>
  </conditionalFormatting>
  <conditionalFormatting sqref="Y395:Y396">
    <cfRule type="cellIs" dxfId="16" priority="12" stopIfTrue="1" operator="equal">
      <formula>“总成件”</formula>
    </cfRule>
  </conditionalFormatting>
  <conditionalFormatting sqref="Y18:Y19 Y21">
    <cfRule type="cellIs" dxfId="15" priority="11" stopIfTrue="1" operator="equal">
      <formula>“总成件”</formula>
    </cfRule>
  </conditionalFormatting>
  <conditionalFormatting sqref="Y20">
    <cfRule type="cellIs" dxfId="14" priority="10" stopIfTrue="1" operator="equal">
      <formula>“总成件”</formula>
    </cfRule>
  </conditionalFormatting>
  <conditionalFormatting sqref="Y280">
    <cfRule type="cellIs" dxfId="13" priority="9" stopIfTrue="1" operator="equal">
      <formula>“总成件”</formula>
    </cfRule>
  </conditionalFormatting>
  <conditionalFormatting sqref="Y154">
    <cfRule type="cellIs" dxfId="12" priority="8" stopIfTrue="1" operator="equal">
      <formula>“总成件”</formula>
    </cfRule>
  </conditionalFormatting>
  <conditionalFormatting sqref="Y155">
    <cfRule type="cellIs" dxfId="11" priority="7" stopIfTrue="1" operator="equal">
      <formula>“总成件”</formula>
    </cfRule>
  </conditionalFormatting>
  <conditionalFormatting sqref="Y156">
    <cfRule type="cellIs" dxfId="10" priority="6" stopIfTrue="1" operator="equal">
      <formula>“总成件”</formula>
    </cfRule>
  </conditionalFormatting>
  <conditionalFormatting sqref="Y159">
    <cfRule type="cellIs" dxfId="9" priority="5" stopIfTrue="1" operator="equal">
      <formula>“总成件”</formula>
    </cfRule>
  </conditionalFormatting>
  <conditionalFormatting sqref="Y161">
    <cfRule type="cellIs" dxfId="8" priority="4" stopIfTrue="1" operator="equal">
      <formula>“总成件”</formula>
    </cfRule>
  </conditionalFormatting>
  <conditionalFormatting sqref="Y164">
    <cfRule type="cellIs" dxfId="7" priority="3" stopIfTrue="1" operator="equal">
      <formula>“总成件”</formula>
    </cfRule>
  </conditionalFormatting>
  <conditionalFormatting sqref="Y165">
    <cfRule type="cellIs" dxfId="6" priority="2" stopIfTrue="1" operator="equal">
      <formula>“总成件”</formula>
    </cfRule>
  </conditionalFormatting>
  <conditionalFormatting sqref="Y368">
    <cfRule type="cellIs" dxfId="1" priority="1" stopIfTrue="1" operator="equal">
      <formula>“总成件”</formula>
    </cfRule>
  </conditionalFormatting>
  <dataValidations count="12">
    <dataValidation type="list" allowBlank="1" showInputMessage="1" showErrorMessage="1" sqref="T398:T399 U390 S377 T378:T389 S371:S372 T373:T376 T391:T396 X395:X399 W395:W396 W398:W399 V397:W397 T9:T273 W9:X394 T275:T370">
      <formula1>"Y,N"</formula1>
    </dataValidation>
    <dataValidation allowBlank="1" showErrorMessage="1" sqref="Z26:AA26 Q33 Z33 AB33 Q41 AB41 Z57:AA57 Z81:AA81 Z83 Z99:AA99 Z100 Z115:AA115 Z117 Z133 AA193 Q36:Q37 Z35:Z37 AB36:AB37 AA294 AA133:AA139 Z59:AA65"/>
    <dataValidation type="list" allowBlank="1" showInputMessage="1" showErrorMessage="1" sqref="AE212:AE215 AE305 AE307:AE316 AE391:AE399 AE289:AE303 AE217:AE245 AE101:AE152 AE158:AE210 AE33:AE52 AE247:AE250 AE65:AE99 AD390 AD377 AE57:AE63 AE378:AE389 AE255:AE287 AE318:AE376">
      <formula1>"戴姆勒专属,福田专属,平台件,重汽专属,福田重汽共用件,福田戴姆勒共用件，"</formula1>
    </dataValidation>
    <dataValidation type="list" allowBlank="1" showInputMessage="1" showErrorMessage="1" sqref="AE157 AE9:AE23 AE26:AE32">
      <formula1>"戴姆勒专属,福田专属,平台件,重汽专属,"</formula1>
    </dataValidation>
    <dataValidation type="list" allowBlank="1" showInputMessage="1" showErrorMessage="1" sqref="U43 U98 U132 U136 Y136 Y194 Y151:Y161 U144:U145 U152 U284 Y285 Y170:Y177 Y107:Y110 Y140:Y141 Y181:Y191 Y248 U229:U231 U309 Y325:Y332 Y256 U294 Y294 Y179 Y341 Y303:Y314 Y316:Y323 U320 Y291 Y200:Y201 U397:U399 U359:U360 Y251:Y254 Y9:Y13 U380:U381 U387 Y56:Y70 U352 U357 Y18:Y42 Y167:Y168 Y196:Y198 Y112:Y133 Y287:Y289 Y339 Y144:Y146 Y148:Y149 Y44:Y54 U55 U343:U346 Y94:Y104 Y73:Y92 U375:U376 Y347:Y362 U393:U394 Y365:Y396">
      <formula1>"装配总成件,焊接总成件,面料,塑料件,钣金件,机加工件,标准件,非标件,线材件,管材件,圆钢"</formula1>
    </dataValidation>
    <dataValidation type="list" allowBlank="1" showInputMessage="1" showErrorMessage="1" sqref="Y43 Y93 Y105 Y111 Y178 Y238 Y255 Y71 Y142:Y143 Y215:Y217 Y219:Y220 Y207:Y211 Y234:Y235 Y265:Y266 Y292 Y229:Y231 Y280:Y284 Y298 Y275 Y269:Y273 Y226 Y397 Y55 Y245:Y247 Y205 Y222:Y224 Y241:Y242 Y258 Y260:Y261 Y343:Y345 Y162:Y166">
      <formula1>"装配总成件,焊接总成件,面料,塑料件,冷镦,钣金件,机加工件,标准件,非标件,线材件,管材件,圆钢"</formula1>
    </dataValidation>
    <dataValidation type="list" allowBlank="1" showInputMessage="1" showErrorMessage="1" sqref="AD137 AD194 AD196 AD288:AD290 AD300:AD302 AD146:AD147 AD210:AD228 AD280:AD283 AD285:AD286 AD273 AD171 AD139:AD143 AD271 AD198:AD207 AD173:AD192 AD305:AD334 AD232:AD235 AD44:AD64 AD66:AD72 AD153:AD156 AD33:AD42 AD169 AD238:AD266 AD124:AD133 AD90:AD106 AD74:AD88 AD108:AD122 AD162:AD167">
      <formula1>"镀白锌,发黑,氧化铁皮膜,电泳（ED),——,镀黑锌,热处理（调质处理）,喷漆,"</formula1>
    </dataValidation>
    <dataValidation type="list" allowBlank="1" showInputMessage="1" showErrorMessage="1" sqref="Y180 Y212 Y300">
      <formula1>"装配总成件,焊接总成件,面料,塑料件,塑料轴套,钣金件,机加工件,标准件,非标件,线材件,管材件,圆钢"</formula1>
    </dataValidation>
    <dataValidation type="list" allowBlank="1" showInputMessage="1" showErrorMessage="1" sqref="AD303:AD304 AD287 AD148:AD149">
      <formula1>"镀白锌,发黑,氧化铁皮膜,电泳（ED),镀黑锌,热处理（调质处理）,喷漆,"</formula1>
    </dataValidation>
    <dataValidation type="list" allowBlank="1" showInputMessage="1" showErrorMessage="1" sqref="O273:O274 O276:O280 O265:O270 O245:O248 O303:O306 O193:O212 O215:O232 O234:O236 O238:O239 O241:O242 O251:O263 O284:O289 O291:O296 O298:O300 O308:O337 O339 O9:O52 O65:O116 O118:O189 O341:O343 O57:O63 O347:O399">
      <formula1>"A,B,C,"</formula1>
    </dataValidation>
    <dataValidation allowBlank="1" showErrorMessage="1" promptTitle="提示" prompt="该字段按需填写" sqref="N38:N40"/>
    <dataValidation type="list" allowBlank="1" showInputMessage="1" showErrorMessage="1" sqref="S397">
      <formula1>"N/A"</formula1>
    </dataValidation>
  </dataValidations>
  <pageMargins left="0.70866141732283472" right="0.70866141732283472" top="0.74803149606299213" bottom="0.74803149606299213" header="0.31496062992125984" footer="0.31496062992125984"/>
  <pageSetup paperSize="8" scale="61" fitToHeight="0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6"/>
  <sheetViews>
    <sheetView topLeftCell="A13" zoomScale="145" zoomScaleNormal="145" workbookViewId="0">
      <selection activeCell="A14" sqref="A14:IV14"/>
    </sheetView>
  </sheetViews>
  <sheetFormatPr defaultRowHeight="13.5"/>
  <cols>
    <col min="2" max="2" width="10.125" customWidth="1"/>
    <col min="5" max="5" width="21" customWidth="1"/>
    <col min="9" max="9" width="34.125" customWidth="1"/>
    <col min="10" max="10" width="36.5" customWidth="1"/>
    <col min="12" max="12" width="28.25" customWidth="1"/>
  </cols>
  <sheetData>
    <row r="1" spans="1:15">
      <c r="A1" s="351" t="s">
        <v>28</v>
      </c>
      <c r="B1" s="338" t="s">
        <v>648</v>
      </c>
      <c r="C1" s="338" t="s">
        <v>649</v>
      </c>
      <c r="D1" s="338" t="s">
        <v>35</v>
      </c>
      <c r="E1" s="338" t="s">
        <v>650</v>
      </c>
      <c r="F1" s="338" t="s">
        <v>43</v>
      </c>
      <c r="G1" s="338" t="s">
        <v>11</v>
      </c>
      <c r="H1" s="338" t="s">
        <v>651</v>
      </c>
      <c r="I1" s="338" t="s">
        <v>652</v>
      </c>
      <c r="J1" s="338" t="s">
        <v>653</v>
      </c>
      <c r="K1" s="338" t="s">
        <v>654</v>
      </c>
      <c r="L1" s="338" t="s">
        <v>655</v>
      </c>
      <c r="M1" s="338" t="s">
        <v>656</v>
      </c>
      <c r="N1" s="338" t="s">
        <v>657</v>
      </c>
      <c r="O1" s="339" t="s">
        <v>658</v>
      </c>
    </row>
    <row r="2" spans="1:15">
      <c r="A2" s="351"/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9"/>
    </row>
    <row r="3" spans="1:15" ht="99.95" customHeight="1">
      <c r="A3" s="25">
        <v>1</v>
      </c>
      <c r="B3" s="26" t="s">
        <v>659</v>
      </c>
      <c r="C3" s="26" t="s">
        <v>660</v>
      </c>
      <c r="D3" s="26" t="s">
        <v>661</v>
      </c>
      <c r="E3" s="26" t="s">
        <v>662</v>
      </c>
      <c r="F3" s="26" t="s">
        <v>56</v>
      </c>
      <c r="G3" s="26"/>
      <c r="H3" s="26" t="s">
        <v>81</v>
      </c>
      <c r="I3" s="26" t="s">
        <v>903</v>
      </c>
      <c r="J3" s="26" t="s">
        <v>1121</v>
      </c>
      <c r="K3" s="26" t="s">
        <v>663</v>
      </c>
      <c r="L3" s="26" t="s">
        <v>664</v>
      </c>
      <c r="M3" s="26" t="s">
        <v>665</v>
      </c>
      <c r="N3" s="27" t="s">
        <v>666</v>
      </c>
      <c r="O3" s="28"/>
    </row>
    <row r="4" spans="1:15" ht="99.95" customHeight="1">
      <c r="A4" s="25">
        <v>2</v>
      </c>
      <c r="B4" s="26" t="s">
        <v>906</v>
      </c>
      <c r="C4" s="26" t="s">
        <v>667</v>
      </c>
      <c r="D4" s="26" t="s">
        <v>907</v>
      </c>
      <c r="E4" s="26" t="s">
        <v>668</v>
      </c>
      <c r="F4" s="26" t="s">
        <v>56</v>
      </c>
      <c r="G4" s="26"/>
      <c r="H4" s="26" t="s">
        <v>669</v>
      </c>
      <c r="I4" s="26" t="s">
        <v>670</v>
      </c>
      <c r="J4" s="26" t="s">
        <v>1121</v>
      </c>
      <c r="K4" s="26" t="s">
        <v>671</v>
      </c>
      <c r="L4" s="26" t="s">
        <v>664</v>
      </c>
      <c r="M4" s="26" t="s">
        <v>672</v>
      </c>
      <c r="N4" s="27" t="s">
        <v>673</v>
      </c>
      <c r="O4" s="29"/>
    </row>
    <row r="5" spans="1:15" ht="99.95" customHeight="1">
      <c r="A5" s="25">
        <v>3</v>
      </c>
      <c r="B5" s="26" t="s">
        <v>1034</v>
      </c>
      <c r="C5" s="26" t="s">
        <v>660</v>
      </c>
      <c r="D5" s="26" t="s">
        <v>519</v>
      </c>
      <c r="E5" s="26" t="s">
        <v>674</v>
      </c>
      <c r="F5" s="26" t="s">
        <v>56</v>
      </c>
      <c r="G5" s="26"/>
      <c r="H5" s="26" t="s">
        <v>81</v>
      </c>
      <c r="I5" s="26" t="s">
        <v>675</v>
      </c>
      <c r="J5" s="26" t="s">
        <v>1121</v>
      </c>
      <c r="K5" s="26" t="s">
        <v>663</v>
      </c>
      <c r="L5" s="26" t="s">
        <v>664</v>
      </c>
      <c r="M5" s="26" t="s">
        <v>665</v>
      </c>
      <c r="N5" s="27" t="s">
        <v>673</v>
      </c>
      <c r="O5" s="28"/>
    </row>
    <row r="6" spans="1:15" ht="99.95" customHeight="1">
      <c r="A6" s="25">
        <v>4</v>
      </c>
      <c r="B6" s="26" t="s">
        <v>911</v>
      </c>
      <c r="C6" s="26" t="s">
        <v>676</v>
      </c>
      <c r="D6" s="26" t="s">
        <v>677</v>
      </c>
      <c r="E6" s="26" t="s">
        <v>678</v>
      </c>
      <c r="F6" s="26" t="s">
        <v>56</v>
      </c>
      <c r="G6" s="26"/>
      <c r="H6" s="26" t="s">
        <v>81</v>
      </c>
      <c r="I6" s="26" t="s">
        <v>679</v>
      </c>
      <c r="J6" s="26" t="s">
        <v>1121</v>
      </c>
      <c r="K6" s="26" t="s">
        <v>680</v>
      </c>
      <c r="L6" s="26" t="s">
        <v>664</v>
      </c>
      <c r="M6" s="26" t="s">
        <v>672</v>
      </c>
      <c r="N6" s="26" t="s">
        <v>681</v>
      </c>
      <c r="O6" s="29"/>
    </row>
    <row r="7" spans="1:15" ht="99.95" customHeight="1">
      <c r="A7" s="25">
        <v>5</v>
      </c>
      <c r="B7" s="26" t="s">
        <v>682</v>
      </c>
      <c r="C7" s="26" t="s">
        <v>683</v>
      </c>
      <c r="D7" s="26" t="s">
        <v>684</v>
      </c>
      <c r="E7" s="26" t="s">
        <v>685</v>
      </c>
      <c r="F7" s="26"/>
      <c r="G7" s="26"/>
      <c r="H7" s="26" t="s">
        <v>81</v>
      </c>
      <c r="I7" s="26" t="s">
        <v>686</v>
      </c>
      <c r="J7" s="26" t="s">
        <v>1121</v>
      </c>
      <c r="K7" s="26" t="s">
        <v>687</v>
      </c>
      <c r="L7" s="26" t="s">
        <v>664</v>
      </c>
      <c r="M7" s="26" t="s">
        <v>672</v>
      </c>
      <c r="N7" s="26" t="s">
        <v>681</v>
      </c>
      <c r="O7" s="30"/>
    </row>
    <row r="8" spans="1:15" ht="99.95" customHeight="1">
      <c r="A8" s="25">
        <v>6</v>
      </c>
      <c r="B8" s="26" t="s">
        <v>688</v>
      </c>
      <c r="C8" s="26" t="s">
        <v>645</v>
      </c>
      <c r="D8" s="26" t="s">
        <v>689</v>
      </c>
      <c r="E8" s="26" t="s">
        <v>690</v>
      </c>
      <c r="F8" s="26" t="s">
        <v>56</v>
      </c>
      <c r="G8" s="26"/>
      <c r="H8" s="26" t="s">
        <v>81</v>
      </c>
      <c r="I8" s="26" t="s">
        <v>691</v>
      </c>
      <c r="J8" s="26" t="s">
        <v>1121</v>
      </c>
      <c r="K8" s="26" t="s">
        <v>692</v>
      </c>
      <c r="L8" s="26" t="s">
        <v>664</v>
      </c>
      <c r="M8" s="26" t="s">
        <v>672</v>
      </c>
      <c r="N8" s="26" t="s">
        <v>965</v>
      </c>
      <c r="O8" s="28"/>
    </row>
    <row r="9" spans="1:15" ht="99.95" customHeight="1">
      <c r="A9" s="57" t="s">
        <v>1134</v>
      </c>
      <c r="B9" s="26" t="s">
        <v>1129</v>
      </c>
      <c r="C9" s="26" t="s">
        <v>1130</v>
      </c>
      <c r="D9" s="26" t="s">
        <v>689</v>
      </c>
      <c r="E9" s="26" t="s">
        <v>1131</v>
      </c>
      <c r="F9" s="26" t="s">
        <v>56</v>
      </c>
      <c r="G9" s="26"/>
      <c r="H9" s="26" t="s">
        <v>81</v>
      </c>
      <c r="I9" s="26" t="s">
        <v>1132</v>
      </c>
      <c r="J9" s="26" t="s">
        <v>1133</v>
      </c>
      <c r="K9" s="26" t="s">
        <v>692</v>
      </c>
      <c r="L9" s="26" t="s">
        <v>664</v>
      </c>
      <c r="M9" s="26" t="s">
        <v>672</v>
      </c>
      <c r="N9" s="26" t="s">
        <v>965</v>
      </c>
      <c r="O9" s="28"/>
    </row>
    <row r="10" spans="1:15" ht="99.95" customHeight="1">
      <c r="A10" s="25">
        <v>8</v>
      </c>
      <c r="B10" s="26" t="s">
        <v>693</v>
      </c>
      <c r="C10" s="26" t="s">
        <v>694</v>
      </c>
      <c r="D10" s="26" t="s">
        <v>695</v>
      </c>
      <c r="E10" s="26" t="s">
        <v>696</v>
      </c>
      <c r="F10" s="26" t="s">
        <v>56</v>
      </c>
      <c r="G10" s="26"/>
      <c r="H10" s="26" t="s">
        <v>81</v>
      </c>
      <c r="I10" s="26" t="s">
        <v>1127</v>
      </c>
      <c r="J10" s="26" t="s">
        <v>1121</v>
      </c>
      <c r="K10" s="26" t="s">
        <v>671</v>
      </c>
      <c r="L10" s="26" t="s">
        <v>664</v>
      </c>
      <c r="M10" s="26" t="s">
        <v>672</v>
      </c>
      <c r="N10" s="26" t="s">
        <v>681</v>
      </c>
      <c r="O10" s="28"/>
    </row>
    <row r="11" spans="1:15" ht="99.95" customHeight="1">
      <c r="A11" s="25">
        <v>9</v>
      </c>
      <c r="B11" s="26" t="s">
        <v>697</v>
      </c>
      <c r="C11" s="26" t="s">
        <v>698</v>
      </c>
      <c r="D11" s="26" t="s">
        <v>699</v>
      </c>
      <c r="E11" s="26" t="s">
        <v>696</v>
      </c>
      <c r="F11" s="26" t="s">
        <v>56</v>
      </c>
      <c r="G11" s="26"/>
      <c r="H11" s="26" t="s">
        <v>81</v>
      </c>
      <c r="I11" s="26" t="s">
        <v>1128</v>
      </c>
      <c r="J11" s="26" t="s">
        <v>1121</v>
      </c>
      <c r="K11" s="26" t="s">
        <v>700</v>
      </c>
      <c r="L11" s="26" t="s">
        <v>664</v>
      </c>
      <c r="M11" s="26" t="s">
        <v>672</v>
      </c>
      <c r="N11" s="26" t="s">
        <v>681</v>
      </c>
      <c r="O11" s="30"/>
    </row>
    <row r="12" spans="1:15" ht="99.95" customHeight="1">
      <c r="A12" s="25">
        <v>10</v>
      </c>
      <c r="B12" s="26" t="s">
        <v>701</v>
      </c>
      <c r="C12" s="26" t="s">
        <v>702</v>
      </c>
      <c r="D12" s="26" t="s">
        <v>703</v>
      </c>
      <c r="E12" s="26" t="s">
        <v>704</v>
      </c>
      <c r="F12" s="26" t="s">
        <v>56</v>
      </c>
      <c r="G12" s="26"/>
      <c r="H12" s="26" t="s">
        <v>81</v>
      </c>
      <c r="I12" s="26" t="s">
        <v>705</v>
      </c>
      <c r="J12" s="26" t="s">
        <v>1121</v>
      </c>
      <c r="K12" s="26" t="s">
        <v>706</v>
      </c>
      <c r="L12" s="26" t="s">
        <v>664</v>
      </c>
      <c r="M12" s="26" t="s">
        <v>672</v>
      </c>
      <c r="N12" s="26" t="s">
        <v>681</v>
      </c>
      <c r="O12" s="28"/>
    </row>
    <row r="13" spans="1:15" ht="99.95" customHeight="1">
      <c r="A13" s="25">
        <v>11</v>
      </c>
      <c r="B13" s="26" t="s">
        <v>707</v>
      </c>
      <c r="C13" s="26" t="s">
        <v>708</v>
      </c>
      <c r="D13" s="26" t="s">
        <v>709</v>
      </c>
      <c r="E13" s="26" t="s">
        <v>710</v>
      </c>
      <c r="F13" s="26" t="s">
        <v>56</v>
      </c>
      <c r="G13" s="26"/>
      <c r="H13" s="26" t="s">
        <v>81</v>
      </c>
      <c r="I13" s="26" t="s">
        <v>711</v>
      </c>
      <c r="J13" s="26" t="s">
        <v>1121</v>
      </c>
      <c r="K13" s="26" t="s">
        <v>706</v>
      </c>
      <c r="L13" s="26" t="s">
        <v>664</v>
      </c>
      <c r="M13" s="26" t="s">
        <v>672</v>
      </c>
      <c r="N13" s="26" t="s">
        <v>681</v>
      </c>
      <c r="O13" s="30"/>
    </row>
    <row r="14" spans="1:15" ht="99.95" customHeight="1">
      <c r="A14" s="25">
        <v>12</v>
      </c>
      <c r="B14" s="26" t="s">
        <v>712</v>
      </c>
      <c r="C14" s="26" t="s">
        <v>713</v>
      </c>
      <c r="D14" s="26" t="s">
        <v>714</v>
      </c>
      <c r="E14" s="26" t="s">
        <v>715</v>
      </c>
      <c r="F14" s="26" t="s">
        <v>56</v>
      </c>
      <c r="G14" s="26"/>
      <c r="H14" s="26" t="s">
        <v>81</v>
      </c>
      <c r="I14" s="26" t="s">
        <v>983</v>
      </c>
      <c r="J14" s="26" t="s">
        <v>1121</v>
      </c>
      <c r="K14" s="26" t="s">
        <v>706</v>
      </c>
      <c r="L14" s="26" t="s">
        <v>664</v>
      </c>
      <c r="M14" s="26" t="s">
        <v>672</v>
      </c>
      <c r="N14" s="26" t="s">
        <v>681</v>
      </c>
      <c r="O14" s="28"/>
    </row>
    <row r="15" spans="1:15" ht="99.95" customHeight="1">
      <c r="A15" s="25">
        <v>13</v>
      </c>
      <c r="B15" s="26" t="s">
        <v>716</v>
      </c>
      <c r="C15" s="26" t="s">
        <v>717</v>
      </c>
      <c r="D15" s="26" t="s">
        <v>718</v>
      </c>
      <c r="E15" s="26" t="s">
        <v>719</v>
      </c>
      <c r="F15" s="26" t="s">
        <v>56</v>
      </c>
      <c r="G15" s="26"/>
      <c r="H15" s="26" t="s">
        <v>81</v>
      </c>
      <c r="I15" s="26" t="s">
        <v>720</v>
      </c>
      <c r="J15" s="26" t="s">
        <v>1121</v>
      </c>
      <c r="K15" s="26" t="s">
        <v>706</v>
      </c>
      <c r="L15" s="26" t="s">
        <v>664</v>
      </c>
      <c r="M15" s="26" t="s">
        <v>672</v>
      </c>
      <c r="N15" s="26" t="s">
        <v>681</v>
      </c>
      <c r="O15" s="28"/>
    </row>
    <row r="16" spans="1:15" ht="99.95" customHeight="1">
      <c r="A16" s="25">
        <v>14</v>
      </c>
      <c r="B16" s="26" t="s">
        <v>721</v>
      </c>
      <c r="C16" s="26" t="s">
        <v>722</v>
      </c>
      <c r="D16" s="26" t="s">
        <v>723</v>
      </c>
      <c r="E16" s="26" t="s">
        <v>724</v>
      </c>
      <c r="F16" s="26" t="s">
        <v>56</v>
      </c>
      <c r="G16" s="26"/>
      <c r="H16" s="26" t="s">
        <v>81</v>
      </c>
      <c r="I16" s="26" t="s">
        <v>725</v>
      </c>
      <c r="J16" s="26" t="s">
        <v>1121</v>
      </c>
      <c r="K16" s="26" t="s">
        <v>706</v>
      </c>
      <c r="L16" s="26" t="s">
        <v>664</v>
      </c>
      <c r="M16" s="26" t="s">
        <v>672</v>
      </c>
      <c r="N16" s="26" t="s">
        <v>681</v>
      </c>
      <c r="O16" s="29"/>
    </row>
    <row r="17" spans="1:15" ht="99.95" customHeight="1">
      <c r="A17" s="25">
        <v>15</v>
      </c>
      <c r="B17" s="26" t="s">
        <v>726</v>
      </c>
      <c r="C17" s="26" t="s">
        <v>727</v>
      </c>
      <c r="D17" s="26" t="s">
        <v>728</v>
      </c>
      <c r="E17" s="26" t="s">
        <v>440</v>
      </c>
      <c r="F17" s="26" t="s">
        <v>56</v>
      </c>
      <c r="G17" s="26"/>
      <c r="H17" s="26" t="s">
        <v>81</v>
      </c>
      <c r="I17" s="26" t="s">
        <v>729</v>
      </c>
      <c r="J17" s="26" t="s">
        <v>1121</v>
      </c>
      <c r="K17" s="26" t="s">
        <v>671</v>
      </c>
      <c r="L17" s="26" t="s">
        <v>664</v>
      </c>
      <c r="M17" s="26" t="s">
        <v>672</v>
      </c>
      <c r="N17" s="26" t="s">
        <v>681</v>
      </c>
      <c r="O17" s="28"/>
    </row>
    <row r="18" spans="1:15" ht="99.95" customHeight="1">
      <c r="A18" s="25">
        <v>16</v>
      </c>
      <c r="B18" s="26" t="s">
        <v>910</v>
      </c>
      <c r="C18" s="26" t="s">
        <v>730</v>
      </c>
      <c r="D18" s="26" t="s">
        <v>731</v>
      </c>
      <c r="E18" s="26" t="s">
        <v>459</v>
      </c>
      <c r="F18" s="26" t="s">
        <v>56</v>
      </c>
      <c r="G18" s="26"/>
      <c r="H18" s="26" t="s">
        <v>81</v>
      </c>
      <c r="I18" s="26" t="s">
        <v>732</v>
      </c>
      <c r="J18" s="26" t="s">
        <v>1121</v>
      </c>
      <c r="K18" s="26" t="s">
        <v>733</v>
      </c>
      <c r="L18" s="26" t="s">
        <v>664</v>
      </c>
      <c r="M18" s="26" t="s">
        <v>672</v>
      </c>
      <c r="N18" s="26" t="s">
        <v>681</v>
      </c>
      <c r="O18" s="28"/>
    </row>
    <row r="19" spans="1:15" ht="99.95" customHeight="1">
      <c r="A19" s="25">
        <v>17</v>
      </c>
      <c r="B19" s="26" t="s">
        <v>734</v>
      </c>
      <c r="C19" s="26" t="s">
        <v>735</v>
      </c>
      <c r="D19" s="26" t="s">
        <v>736</v>
      </c>
      <c r="E19" s="26" t="s">
        <v>737</v>
      </c>
      <c r="F19" s="26" t="s">
        <v>56</v>
      </c>
      <c r="G19" s="26"/>
      <c r="H19" s="26" t="s">
        <v>81</v>
      </c>
      <c r="I19" s="26" t="s">
        <v>738</v>
      </c>
      <c r="J19" s="26" t="s">
        <v>700</v>
      </c>
      <c r="K19" s="26" t="s">
        <v>739</v>
      </c>
      <c r="L19" s="26" t="s">
        <v>664</v>
      </c>
      <c r="M19" s="26" t="s">
        <v>740</v>
      </c>
      <c r="N19" s="27" t="s">
        <v>741</v>
      </c>
      <c r="O19" s="28"/>
    </row>
    <row r="20" spans="1:15" ht="99.95" customHeight="1">
      <c r="A20" s="25">
        <v>18</v>
      </c>
      <c r="B20" s="26" t="s">
        <v>742</v>
      </c>
      <c r="C20" s="26" t="s">
        <v>743</v>
      </c>
      <c r="D20" s="26" t="s">
        <v>744</v>
      </c>
      <c r="E20" s="26"/>
      <c r="F20" s="26" t="s">
        <v>56</v>
      </c>
      <c r="G20" s="26"/>
      <c r="H20" s="26" t="s">
        <v>81</v>
      </c>
      <c r="I20" s="26" t="s">
        <v>745</v>
      </c>
      <c r="J20" s="26" t="s">
        <v>1121</v>
      </c>
      <c r="K20" s="26" t="s">
        <v>733</v>
      </c>
      <c r="L20" s="26" t="s">
        <v>664</v>
      </c>
      <c r="M20" s="27" t="s">
        <v>746</v>
      </c>
      <c r="N20" s="27" t="s">
        <v>747</v>
      </c>
      <c r="O20" s="28"/>
    </row>
    <row r="21" spans="1:15" ht="99.95" customHeight="1">
      <c r="A21" s="25">
        <v>19</v>
      </c>
      <c r="B21" s="26" t="s">
        <v>748</v>
      </c>
      <c r="C21" s="26" t="s">
        <v>749</v>
      </c>
      <c r="D21" s="26" t="s">
        <v>750</v>
      </c>
      <c r="E21" s="26"/>
      <c r="F21" s="26" t="s">
        <v>56</v>
      </c>
      <c r="G21" s="26"/>
      <c r="H21" s="26" t="s">
        <v>81</v>
      </c>
      <c r="I21" s="26" t="s">
        <v>751</v>
      </c>
      <c r="J21" s="26" t="s">
        <v>1121</v>
      </c>
      <c r="K21" s="26" t="s">
        <v>671</v>
      </c>
      <c r="L21" s="26" t="s">
        <v>664</v>
      </c>
      <c r="M21" s="27" t="s">
        <v>752</v>
      </c>
      <c r="N21" s="27" t="s">
        <v>753</v>
      </c>
      <c r="O21" s="28"/>
    </row>
    <row r="22" spans="1:15" ht="99.95" customHeight="1">
      <c r="A22" s="25">
        <v>20</v>
      </c>
      <c r="B22" s="26" t="s">
        <v>754</v>
      </c>
      <c r="C22" s="26" t="s">
        <v>755</v>
      </c>
      <c r="D22" s="26" t="s">
        <v>377</v>
      </c>
      <c r="E22" s="26" t="s">
        <v>774</v>
      </c>
      <c r="F22" s="26" t="s">
        <v>56</v>
      </c>
      <c r="G22" s="26"/>
      <c r="H22" s="26" t="s">
        <v>142</v>
      </c>
      <c r="I22" s="26" t="s">
        <v>756</v>
      </c>
      <c r="J22" s="26" t="s">
        <v>1121</v>
      </c>
      <c r="K22" s="26" t="s">
        <v>757</v>
      </c>
      <c r="L22" s="26" t="s">
        <v>664</v>
      </c>
      <c r="M22" s="27" t="s">
        <v>758</v>
      </c>
      <c r="N22" s="27" t="s">
        <v>747</v>
      </c>
      <c r="O22" s="28"/>
    </row>
    <row r="23" spans="1:15" ht="99.95" customHeight="1">
      <c r="A23" s="25">
        <v>21</v>
      </c>
      <c r="B23" s="26" t="s">
        <v>844</v>
      </c>
      <c r="C23" s="26" t="s">
        <v>759</v>
      </c>
      <c r="D23" s="26" t="s">
        <v>760</v>
      </c>
      <c r="E23" s="26" t="s">
        <v>761</v>
      </c>
      <c r="F23" s="26" t="s">
        <v>56</v>
      </c>
      <c r="G23" s="26"/>
      <c r="H23" s="26" t="s">
        <v>81</v>
      </c>
      <c r="I23" s="26" t="s">
        <v>762</v>
      </c>
      <c r="J23" s="26" t="s">
        <v>1121</v>
      </c>
      <c r="K23" s="26" t="s">
        <v>680</v>
      </c>
      <c r="L23" s="26" t="s">
        <v>664</v>
      </c>
      <c r="M23" s="26" t="s">
        <v>672</v>
      </c>
      <c r="N23" s="27" t="s">
        <v>763</v>
      </c>
      <c r="O23" s="28"/>
    </row>
    <row r="24" spans="1:15" ht="99.95" customHeight="1" thickBot="1">
      <c r="A24" s="25">
        <v>22</v>
      </c>
      <c r="B24" s="31" t="s">
        <v>845</v>
      </c>
      <c r="C24" s="31" t="s">
        <v>764</v>
      </c>
      <c r="D24" s="31" t="s">
        <v>765</v>
      </c>
      <c r="E24" s="31" t="s">
        <v>766</v>
      </c>
      <c r="F24" s="31" t="s">
        <v>56</v>
      </c>
      <c r="G24" s="31"/>
      <c r="H24" s="31" t="s">
        <v>81</v>
      </c>
      <c r="I24" s="31" t="s">
        <v>767</v>
      </c>
      <c r="J24" s="31" t="s">
        <v>1121</v>
      </c>
      <c r="K24" s="31" t="s">
        <v>671</v>
      </c>
      <c r="L24" s="31" t="s">
        <v>664</v>
      </c>
      <c r="M24" s="31" t="s">
        <v>672</v>
      </c>
      <c r="N24" s="32" t="s">
        <v>768</v>
      </c>
      <c r="O24" s="33"/>
    </row>
    <row r="25" spans="1:15">
      <c r="A25" s="340" t="s">
        <v>769</v>
      </c>
      <c r="B25" s="341"/>
      <c r="C25" s="344" t="s">
        <v>770</v>
      </c>
      <c r="D25" s="344"/>
      <c r="E25" s="345" t="s">
        <v>771</v>
      </c>
      <c r="F25" s="345"/>
      <c r="G25" s="345"/>
      <c r="H25" s="346" t="s">
        <v>772</v>
      </c>
      <c r="I25" s="346"/>
      <c r="J25" s="346"/>
      <c r="K25" s="346"/>
      <c r="L25" s="346"/>
      <c r="M25" s="346"/>
      <c r="N25" s="346"/>
      <c r="O25" s="347"/>
    </row>
    <row r="26" spans="1:15" ht="14.25" thickBot="1">
      <c r="A26" s="342"/>
      <c r="B26" s="343"/>
      <c r="C26" s="350"/>
      <c r="D26" s="350"/>
      <c r="E26" s="350"/>
      <c r="F26" s="350"/>
      <c r="G26" s="350"/>
      <c r="H26" s="348"/>
      <c r="I26" s="348"/>
      <c r="J26" s="348"/>
      <c r="K26" s="348"/>
      <c r="L26" s="348"/>
      <c r="M26" s="348"/>
      <c r="N26" s="348"/>
      <c r="O26" s="349"/>
    </row>
  </sheetData>
  <mergeCells count="21">
    <mergeCell ref="G1:G2"/>
    <mergeCell ref="N1:N2"/>
    <mergeCell ref="O1:O2"/>
    <mergeCell ref="A25:B26"/>
    <mergeCell ref="C25:D25"/>
    <mergeCell ref="E25:G25"/>
    <mergeCell ref="H25:O26"/>
    <mergeCell ref="C26:D26"/>
    <mergeCell ref="E26:G26"/>
    <mergeCell ref="H1:H2"/>
    <mergeCell ref="A1:A2"/>
    <mergeCell ref="B1:B2"/>
    <mergeCell ref="C1:C2"/>
    <mergeCell ref="D1:D2"/>
    <mergeCell ref="E1:E2"/>
    <mergeCell ref="F1:F2"/>
    <mergeCell ref="I1:I2"/>
    <mergeCell ref="J1:J2"/>
    <mergeCell ref="K1:K2"/>
    <mergeCell ref="L1:L2"/>
    <mergeCell ref="M1:M2"/>
  </mergeCells>
  <phoneticPr fontId="27" type="noConversion"/>
  <conditionalFormatting sqref="C3:C8 C10:C26">
    <cfRule type="duplicateValues" dxfId="5" priority="4"/>
  </conditionalFormatting>
  <conditionalFormatting sqref="B22">
    <cfRule type="duplicateValues" dxfId="4" priority="3"/>
  </conditionalFormatting>
  <conditionalFormatting sqref="C9">
    <cfRule type="duplicateValues" dxfId="3" priority="2"/>
  </conditionalFormatting>
  <conditionalFormatting sqref="B1:B1048576">
    <cfRule type="duplicateValues" dxfId="2" priority="1"/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workbookViewId="0">
      <selection activeCell="G24" sqref="G24"/>
    </sheetView>
  </sheetViews>
  <sheetFormatPr defaultColWidth="7.875" defaultRowHeight="17.25" customHeight="1"/>
  <cols>
    <col min="1" max="1" width="5.125" style="53" customWidth="1"/>
    <col min="2" max="2" width="10.125" style="54" customWidth="1"/>
    <col min="3" max="3" width="24.25" style="54" bestFit="1" customWidth="1"/>
    <col min="4" max="4" width="11.25" style="54" customWidth="1"/>
    <col min="5" max="5" width="19" style="54" customWidth="1"/>
    <col min="6" max="6" width="13.75" style="54" customWidth="1"/>
    <col min="7" max="7" width="10.375" style="54" customWidth="1"/>
    <col min="8" max="9" width="7.875" style="54"/>
    <col min="10" max="10" width="21.5" style="54" customWidth="1"/>
    <col min="11" max="11" width="7.875" style="54" customWidth="1"/>
    <col min="12" max="12" width="6.75" style="54" customWidth="1"/>
    <col min="13" max="13" width="24.125" style="56" customWidth="1"/>
    <col min="14" max="14" width="26.5" style="56" customWidth="1"/>
    <col min="15" max="15" width="19" style="56" customWidth="1"/>
    <col min="16" max="16" width="55.625" style="54" customWidth="1"/>
    <col min="17" max="16384" width="7.875" style="54"/>
  </cols>
  <sheetData>
    <row r="1" spans="1:16" s="53" customFormat="1" ht="17.25" customHeight="1">
      <c r="A1" s="51" t="s">
        <v>28</v>
      </c>
      <c r="B1" s="51" t="s">
        <v>1110</v>
      </c>
      <c r="C1" s="51" t="s">
        <v>1111</v>
      </c>
      <c r="D1" s="51" t="s">
        <v>1112</v>
      </c>
      <c r="E1" s="51" t="s">
        <v>35</v>
      </c>
      <c r="F1" s="51" t="s">
        <v>1113</v>
      </c>
      <c r="G1" s="51" t="s">
        <v>1114</v>
      </c>
      <c r="H1" s="51" t="s">
        <v>1115</v>
      </c>
      <c r="I1" s="51" t="s">
        <v>1116</v>
      </c>
      <c r="J1" s="51" t="s">
        <v>53</v>
      </c>
      <c r="K1" s="51" t="s">
        <v>18</v>
      </c>
      <c r="L1" s="51" t="s">
        <v>1117</v>
      </c>
      <c r="M1" s="52" t="s">
        <v>1118</v>
      </c>
      <c r="N1" s="52" t="s">
        <v>1118</v>
      </c>
      <c r="O1" s="52" t="s">
        <v>1119</v>
      </c>
      <c r="P1" s="51" t="s">
        <v>1120</v>
      </c>
    </row>
    <row r="2" spans="1:16" ht="17.25" customHeight="1">
      <c r="A2" s="40">
        <v>1</v>
      </c>
      <c r="B2" s="41" t="s">
        <v>453</v>
      </c>
      <c r="C2" s="41" t="s">
        <v>1035</v>
      </c>
      <c r="D2" s="42">
        <v>110057504</v>
      </c>
      <c r="E2" s="41" t="s">
        <v>454</v>
      </c>
      <c r="F2" s="41" t="s">
        <v>1036</v>
      </c>
      <c r="G2" s="41" t="s">
        <v>1037</v>
      </c>
      <c r="H2" s="41" t="s">
        <v>1038</v>
      </c>
      <c r="I2" s="41" t="s">
        <v>1039</v>
      </c>
      <c r="J2" s="41" t="s">
        <v>1027</v>
      </c>
      <c r="K2" s="41" t="s">
        <v>1040</v>
      </c>
      <c r="L2" s="41">
        <v>50</v>
      </c>
      <c r="M2" s="43" t="s">
        <v>1041</v>
      </c>
      <c r="N2" s="43"/>
      <c r="O2" s="43" t="s">
        <v>1042</v>
      </c>
      <c r="P2" s="41" t="s">
        <v>1043</v>
      </c>
    </row>
    <row r="3" spans="1:16" ht="17.25" customHeight="1">
      <c r="A3" s="40">
        <v>2</v>
      </c>
      <c r="B3" s="41" t="s">
        <v>478</v>
      </c>
      <c r="C3" s="41" t="s">
        <v>1035</v>
      </c>
      <c r="D3" s="42">
        <v>110057505</v>
      </c>
      <c r="E3" s="41" t="s">
        <v>454</v>
      </c>
      <c r="F3" s="41" t="s">
        <v>1036</v>
      </c>
      <c r="G3" s="41" t="s">
        <v>1044</v>
      </c>
      <c r="H3" s="41" t="s">
        <v>1038</v>
      </c>
      <c r="I3" s="41" t="s">
        <v>1039</v>
      </c>
      <c r="J3" s="41" t="s">
        <v>1027</v>
      </c>
      <c r="K3" s="41" t="s">
        <v>1045</v>
      </c>
      <c r="L3" s="41">
        <v>50</v>
      </c>
      <c r="M3" s="43" t="s">
        <v>1041</v>
      </c>
      <c r="N3" s="43"/>
      <c r="O3" s="43" t="s">
        <v>1042</v>
      </c>
      <c r="P3" s="41" t="s">
        <v>1043</v>
      </c>
    </row>
    <row r="4" spans="1:16" ht="57.95" customHeight="1">
      <c r="A4" s="40">
        <v>3</v>
      </c>
      <c r="B4" s="41" t="s">
        <v>1046</v>
      </c>
      <c r="C4" s="41" t="s">
        <v>1035</v>
      </c>
      <c r="D4" s="42">
        <v>910057509</v>
      </c>
      <c r="E4" s="41" t="s">
        <v>377</v>
      </c>
      <c r="F4" s="41" t="s">
        <v>1047</v>
      </c>
      <c r="G4" s="41" t="s">
        <v>1048</v>
      </c>
      <c r="H4" s="41" t="s">
        <v>141</v>
      </c>
      <c r="I4" s="41" t="s">
        <v>1049</v>
      </c>
      <c r="J4" s="41" t="s">
        <v>1027</v>
      </c>
      <c r="K4" s="41" t="s">
        <v>1045</v>
      </c>
      <c r="L4" s="41">
        <v>50</v>
      </c>
      <c r="M4" s="44" t="s">
        <v>1050</v>
      </c>
      <c r="N4" s="43"/>
      <c r="O4" s="43"/>
      <c r="P4" s="41" t="s">
        <v>1051</v>
      </c>
    </row>
    <row r="5" spans="1:16" ht="17.25" customHeight="1">
      <c r="A5" s="40">
        <v>4</v>
      </c>
      <c r="B5" s="41" t="s">
        <v>376</v>
      </c>
      <c r="C5" s="41" t="s">
        <v>1035</v>
      </c>
      <c r="D5" s="42">
        <v>110057510</v>
      </c>
      <c r="E5" s="41" t="s">
        <v>377</v>
      </c>
      <c r="F5" s="41" t="s">
        <v>1047</v>
      </c>
      <c r="G5" s="41" t="s">
        <v>1052</v>
      </c>
      <c r="H5" s="41" t="s">
        <v>141</v>
      </c>
      <c r="I5" s="41" t="s">
        <v>1049</v>
      </c>
      <c r="J5" s="41" t="s">
        <v>1027</v>
      </c>
      <c r="K5" s="41" t="s">
        <v>1045</v>
      </c>
      <c r="L5" s="41">
        <v>50</v>
      </c>
      <c r="M5" s="43" t="s">
        <v>1053</v>
      </c>
      <c r="N5" s="43"/>
      <c r="O5" s="43"/>
      <c r="P5" s="41" t="s">
        <v>1054</v>
      </c>
    </row>
    <row r="6" spans="1:16" ht="17.25" customHeight="1">
      <c r="A6" s="40">
        <v>5</v>
      </c>
      <c r="B6" s="41" t="s">
        <v>414</v>
      </c>
      <c r="C6" s="41" t="s">
        <v>1035</v>
      </c>
      <c r="D6" s="42">
        <v>110057511</v>
      </c>
      <c r="E6" s="41" t="s">
        <v>377</v>
      </c>
      <c r="F6" s="41" t="s">
        <v>1047</v>
      </c>
      <c r="G6" s="41" t="s">
        <v>1044</v>
      </c>
      <c r="H6" s="41" t="s">
        <v>141</v>
      </c>
      <c r="I6" s="41" t="s">
        <v>1049</v>
      </c>
      <c r="J6" s="41" t="s">
        <v>1027</v>
      </c>
      <c r="K6" s="41" t="s">
        <v>1045</v>
      </c>
      <c r="L6" s="41">
        <v>50</v>
      </c>
      <c r="M6" s="43" t="s">
        <v>1053</v>
      </c>
      <c r="N6" s="43"/>
      <c r="O6" s="43"/>
      <c r="P6" s="41" t="s">
        <v>1054</v>
      </c>
    </row>
    <row r="7" spans="1:16" ht="17.25" customHeight="1">
      <c r="A7" s="40">
        <v>6</v>
      </c>
      <c r="B7" s="41" t="s">
        <v>408</v>
      </c>
      <c r="C7" s="41" t="s">
        <v>1035</v>
      </c>
      <c r="D7" s="42">
        <v>110057512</v>
      </c>
      <c r="E7" s="41" t="s">
        <v>409</v>
      </c>
      <c r="F7" s="41" t="s">
        <v>1055</v>
      </c>
      <c r="G7" s="41" t="s">
        <v>1056</v>
      </c>
      <c r="H7" s="41" t="s">
        <v>1057</v>
      </c>
      <c r="I7" s="41" t="s">
        <v>1058</v>
      </c>
      <c r="J7" s="41" t="s">
        <v>1027</v>
      </c>
      <c r="K7" s="41" t="s">
        <v>1045</v>
      </c>
      <c r="L7" s="41">
        <v>50</v>
      </c>
      <c r="M7" s="43" t="s">
        <v>1059</v>
      </c>
      <c r="N7" s="43"/>
      <c r="O7" s="43"/>
      <c r="P7" s="41" t="s">
        <v>1060</v>
      </c>
    </row>
    <row r="8" spans="1:16" ht="17.25" customHeight="1">
      <c r="A8" s="40">
        <v>7</v>
      </c>
      <c r="B8" s="41" t="s">
        <v>439</v>
      </c>
      <c r="C8" s="41" t="s">
        <v>1035</v>
      </c>
      <c r="D8" s="42">
        <v>110057515</v>
      </c>
      <c r="E8" s="41" t="s">
        <v>409</v>
      </c>
      <c r="F8" s="41" t="s">
        <v>1055</v>
      </c>
      <c r="G8" s="41" t="s">
        <v>1061</v>
      </c>
      <c r="H8" s="41" t="s">
        <v>1057</v>
      </c>
      <c r="I8" s="41" t="s">
        <v>1058</v>
      </c>
      <c r="J8" s="41" t="s">
        <v>1027</v>
      </c>
      <c r="K8" s="41" t="s">
        <v>1045</v>
      </c>
      <c r="L8" s="41">
        <v>50</v>
      </c>
      <c r="M8" s="43" t="s">
        <v>1059</v>
      </c>
      <c r="N8" s="43"/>
      <c r="O8" s="43"/>
      <c r="P8" s="41" t="s">
        <v>1060</v>
      </c>
    </row>
    <row r="9" spans="1:16" s="55" customFormat="1" ht="17.25" customHeight="1">
      <c r="A9" s="45">
        <v>8</v>
      </c>
      <c r="B9" s="46" t="s">
        <v>401</v>
      </c>
      <c r="C9" s="46" t="s">
        <v>1035</v>
      </c>
      <c r="D9" s="46">
        <v>910057542</v>
      </c>
      <c r="E9" s="46" t="s">
        <v>402</v>
      </c>
      <c r="F9" s="46" t="s">
        <v>1062</v>
      </c>
      <c r="G9" s="46" t="s">
        <v>1063</v>
      </c>
      <c r="H9" s="46" t="s">
        <v>1057</v>
      </c>
      <c r="I9" s="46" t="s">
        <v>1064</v>
      </c>
      <c r="J9" s="46" t="s">
        <v>1065</v>
      </c>
      <c r="K9" s="46" t="s">
        <v>1045</v>
      </c>
      <c r="L9" s="46">
        <v>50</v>
      </c>
      <c r="M9" s="47" t="s">
        <v>1066</v>
      </c>
      <c r="N9" s="47" t="s">
        <v>1067</v>
      </c>
      <c r="O9" s="47"/>
      <c r="P9" s="46" t="s">
        <v>1068</v>
      </c>
    </row>
    <row r="10" spans="1:16" s="55" customFormat="1" ht="17.25" customHeight="1">
      <c r="A10" s="45">
        <v>9</v>
      </c>
      <c r="B10" s="46" t="s">
        <v>399</v>
      </c>
      <c r="C10" s="46" t="s">
        <v>1035</v>
      </c>
      <c r="D10" s="46">
        <v>110057548</v>
      </c>
      <c r="E10" s="46" t="s">
        <v>1069</v>
      </c>
      <c r="F10" s="46" t="s">
        <v>1070</v>
      </c>
      <c r="G10" s="46" t="s">
        <v>1071</v>
      </c>
      <c r="H10" s="46" t="s">
        <v>1057</v>
      </c>
      <c r="I10" s="46" t="s">
        <v>1064</v>
      </c>
      <c r="J10" s="46" t="s">
        <v>1065</v>
      </c>
      <c r="K10" s="46" t="s">
        <v>1045</v>
      </c>
      <c r="L10" s="46">
        <v>50</v>
      </c>
      <c r="M10" s="47" t="s">
        <v>1066</v>
      </c>
      <c r="N10" s="47" t="s">
        <v>1067</v>
      </c>
      <c r="O10" s="47"/>
      <c r="P10" s="46" t="s">
        <v>1072</v>
      </c>
    </row>
    <row r="11" spans="1:16" s="55" customFormat="1" ht="17.25" customHeight="1">
      <c r="A11" s="45">
        <v>10</v>
      </c>
      <c r="B11" s="46" t="s">
        <v>476</v>
      </c>
      <c r="C11" s="46" t="s">
        <v>1035</v>
      </c>
      <c r="D11" s="46">
        <v>110057551</v>
      </c>
      <c r="E11" s="46" t="s">
        <v>413</v>
      </c>
      <c r="F11" s="46" t="s">
        <v>1073</v>
      </c>
      <c r="G11" s="46" t="s">
        <v>1074</v>
      </c>
      <c r="H11" s="46" t="s">
        <v>1057</v>
      </c>
      <c r="I11" s="46" t="s">
        <v>1064</v>
      </c>
      <c r="J11" s="46" t="s">
        <v>1065</v>
      </c>
      <c r="K11" s="46" t="s">
        <v>1045</v>
      </c>
      <c r="L11" s="46">
        <v>50</v>
      </c>
      <c r="M11" s="47" t="s">
        <v>1066</v>
      </c>
      <c r="N11" s="47" t="s">
        <v>1067</v>
      </c>
      <c r="O11" s="47"/>
      <c r="P11" s="46" t="s">
        <v>1072</v>
      </c>
    </row>
    <row r="12" spans="1:16" s="55" customFormat="1" ht="17.25" customHeight="1">
      <c r="A12" s="45">
        <v>11</v>
      </c>
      <c r="B12" s="46" t="s">
        <v>480</v>
      </c>
      <c r="C12" s="46" t="s">
        <v>1035</v>
      </c>
      <c r="D12" s="46">
        <v>110057552</v>
      </c>
      <c r="E12" s="46" t="s">
        <v>460</v>
      </c>
      <c r="F12" s="46" t="s">
        <v>1075</v>
      </c>
      <c r="G12" s="46" t="s">
        <v>1076</v>
      </c>
      <c r="H12" s="46" t="s">
        <v>1057</v>
      </c>
      <c r="I12" s="46" t="s">
        <v>1064</v>
      </c>
      <c r="J12" s="46" t="s">
        <v>1065</v>
      </c>
      <c r="K12" s="46" t="s">
        <v>1045</v>
      </c>
      <c r="L12" s="46">
        <v>50</v>
      </c>
      <c r="M12" s="47" t="s">
        <v>1066</v>
      </c>
      <c r="N12" s="47" t="s">
        <v>1067</v>
      </c>
      <c r="O12" s="47"/>
      <c r="P12" s="46" t="s">
        <v>1072</v>
      </c>
    </row>
    <row r="13" spans="1:16" s="55" customFormat="1" ht="17.25" customHeight="1">
      <c r="A13" s="45">
        <v>12</v>
      </c>
      <c r="B13" s="46" t="s">
        <v>1077</v>
      </c>
      <c r="C13" s="46" t="s">
        <v>1035</v>
      </c>
      <c r="D13" s="46">
        <v>110057553</v>
      </c>
      <c r="E13" s="46" t="s">
        <v>460</v>
      </c>
      <c r="F13" s="46" t="s">
        <v>1075</v>
      </c>
      <c r="G13" s="46" t="s">
        <v>1074</v>
      </c>
      <c r="H13" s="46" t="s">
        <v>1057</v>
      </c>
      <c r="I13" s="46" t="s">
        <v>1064</v>
      </c>
      <c r="J13" s="46" t="s">
        <v>1065</v>
      </c>
      <c r="K13" s="46" t="s">
        <v>1045</v>
      </c>
      <c r="L13" s="46">
        <v>50</v>
      </c>
      <c r="M13" s="47" t="s">
        <v>1066</v>
      </c>
      <c r="N13" s="47" t="s">
        <v>1067</v>
      </c>
      <c r="O13" s="47"/>
      <c r="P13" s="46" t="s">
        <v>1072</v>
      </c>
    </row>
    <row r="14" spans="1:16" ht="17.25" customHeight="1">
      <c r="A14" s="40">
        <v>13</v>
      </c>
      <c r="B14" s="41" t="s">
        <v>436</v>
      </c>
      <c r="C14" s="41" t="s">
        <v>1035</v>
      </c>
      <c r="D14" s="42">
        <v>110057517</v>
      </c>
      <c r="E14" s="41" t="s">
        <v>437</v>
      </c>
      <c r="F14" s="41" t="s">
        <v>1078</v>
      </c>
      <c r="G14" s="41" t="s">
        <v>1079</v>
      </c>
      <c r="H14" s="41" t="s">
        <v>1057</v>
      </c>
      <c r="I14" s="41" t="s">
        <v>1064</v>
      </c>
      <c r="J14" s="41" t="s">
        <v>1027</v>
      </c>
      <c r="K14" s="41" t="s">
        <v>1045</v>
      </c>
      <c r="L14" s="41">
        <v>50</v>
      </c>
      <c r="M14" s="43" t="s">
        <v>1066</v>
      </c>
      <c r="N14" s="43"/>
      <c r="O14" s="43"/>
      <c r="P14" s="41" t="s">
        <v>1060</v>
      </c>
    </row>
    <row r="15" spans="1:16" ht="17.25" customHeight="1">
      <c r="A15" s="40">
        <v>14</v>
      </c>
      <c r="B15" s="41" t="s">
        <v>438</v>
      </c>
      <c r="C15" s="41" t="s">
        <v>1035</v>
      </c>
      <c r="D15" s="42">
        <v>110057518</v>
      </c>
      <c r="E15" s="41" t="s">
        <v>437</v>
      </c>
      <c r="F15" s="41" t="s">
        <v>1078</v>
      </c>
      <c r="G15" s="41" t="s">
        <v>1080</v>
      </c>
      <c r="H15" s="41" t="s">
        <v>1057</v>
      </c>
      <c r="I15" s="41" t="s">
        <v>1064</v>
      </c>
      <c r="J15" s="41" t="s">
        <v>1027</v>
      </c>
      <c r="K15" s="41" t="s">
        <v>1045</v>
      </c>
      <c r="L15" s="41">
        <v>50</v>
      </c>
      <c r="M15" s="43" t="s">
        <v>1066</v>
      </c>
      <c r="N15" s="43"/>
      <c r="O15" s="43"/>
      <c r="P15" s="41" t="s">
        <v>1060</v>
      </c>
    </row>
    <row r="16" spans="1:16" ht="17.25" customHeight="1">
      <c r="A16" s="40">
        <v>15</v>
      </c>
      <c r="B16" s="41" t="s">
        <v>412</v>
      </c>
      <c r="C16" s="41" t="s">
        <v>1035</v>
      </c>
      <c r="D16" s="42">
        <v>110057554</v>
      </c>
      <c r="E16" s="41" t="s">
        <v>477</v>
      </c>
      <c r="F16" s="41" t="s">
        <v>1073</v>
      </c>
      <c r="G16" s="41" t="s">
        <v>1081</v>
      </c>
      <c r="H16" s="41" t="s">
        <v>1057</v>
      </c>
      <c r="I16" s="41" t="s">
        <v>1064</v>
      </c>
      <c r="J16" s="41" t="s">
        <v>1065</v>
      </c>
      <c r="K16" s="41" t="s">
        <v>1045</v>
      </c>
      <c r="L16" s="41">
        <v>50</v>
      </c>
      <c r="M16" s="43" t="s">
        <v>1066</v>
      </c>
      <c r="N16" s="43"/>
      <c r="O16" s="43"/>
      <c r="P16" s="41" t="s">
        <v>1072</v>
      </c>
    </row>
    <row r="17" spans="1:16" ht="17.25" customHeight="1">
      <c r="A17" s="40">
        <v>16</v>
      </c>
      <c r="B17" s="41" t="s">
        <v>1082</v>
      </c>
      <c r="C17" s="41" t="s">
        <v>1035</v>
      </c>
      <c r="D17" s="42">
        <v>110057555</v>
      </c>
      <c r="E17" s="41" t="s">
        <v>477</v>
      </c>
      <c r="F17" s="41" t="s">
        <v>1073</v>
      </c>
      <c r="G17" s="41" t="s">
        <v>1083</v>
      </c>
      <c r="H17" s="41" t="s">
        <v>1057</v>
      </c>
      <c r="I17" s="41" t="s">
        <v>1064</v>
      </c>
      <c r="J17" s="41" t="s">
        <v>1065</v>
      </c>
      <c r="K17" s="41" t="s">
        <v>1045</v>
      </c>
      <c r="L17" s="41">
        <v>50</v>
      </c>
      <c r="M17" s="43" t="s">
        <v>1066</v>
      </c>
      <c r="N17" s="43"/>
      <c r="O17" s="43"/>
      <c r="P17" s="41" t="s">
        <v>1072</v>
      </c>
    </row>
    <row r="18" spans="1:16" s="55" customFormat="1" ht="17.25" customHeight="1">
      <c r="A18" s="45">
        <v>17</v>
      </c>
      <c r="B18" s="46" t="s">
        <v>479</v>
      </c>
      <c r="C18" s="46" t="s">
        <v>1035</v>
      </c>
      <c r="D18" s="46">
        <v>910057519</v>
      </c>
      <c r="E18" s="46" t="s">
        <v>1084</v>
      </c>
      <c r="F18" s="46" t="s">
        <v>1085</v>
      </c>
      <c r="G18" s="46" t="s">
        <v>1086</v>
      </c>
      <c r="H18" s="46" t="s">
        <v>1057</v>
      </c>
      <c r="I18" s="46" t="s">
        <v>1087</v>
      </c>
      <c r="J18" s="46" t="s">
        <v>1027</v>
      </c>
      <c r="K18" s="46" t="s">
        <v>1045</v>
      </c>
      <c r="L18" s="46">
        <v>50</v>
      </c>
      <c r="M18" s="47" t="s">
        <v>1066</v>
      </c>
      <c r="N18" s="43"/>
      <c r="O18" s="43"/>
      <c r="P18" s="46" t="s">
        <v>1088</v>
      </c>
    </row>
    <row r="19" spans="1:16" s="55" customFormat="1" ht="17.25" customHeight="1">
      <c r="A19" s="45">
        <v>18</v>
      </c>
      <c r="B19" s="46" t="s">
        <v>1033</v>
      </c>
      <c r="C19" s="46" t="s">
        <v>1035</v>
      </c>
      <c r="D19" s="46">
        <v>910057520</v>
      </c>
      <c r="E19" s="46" t="s">
        <v>465</v>
      </c>
      <c r="F19" s="46" t="s">
        <v>1085</v>
      </c>
      <c r="G19" s="46" t="s">
        <v>1089</v>
      </c>
      <c r="H19" s="46" t="s">
        <v>1090</v>
      </c>
      <c r="I19" s="46" t="s">
        <v>1091</v>
      </c>
      <c r="J19" s="46" t="s">
        <v>1027</v>
      </c>
      <c r="K19" s="46" t="s">
        <v>1045</v>
      </c>
      <c r="L19" s="46">
        <v>50</v>
      </c>
      <c r="M19" s="47" t="s">
        <v>1066</v>
      </c>
      <c r="N19" s="43"/>
      <c r="O19" s="43"/>
      <c r="P19" s="46" t="s">
        <v>1088</v>
      </c>
    </row>
    <row r="20" spans="1:16" s="55" customFormat="1" ht="17.25" customHeight="1">
      <c r="A20" s="45">
        <v>19</v>
      </c>
      <c r="B20" s="46" t="s">
        <v>481</v>
      </c>
      <c r="C20" s="46" t="s">
        <v>1035</v>
      </c>
      <c r="D20" s="46">
        <v>910057521</v>
      </c>
      <c r="E20" s="46" t="s">
        <v>465</v>
      </c>
      <c r="F20" s="46" t="s">
        <v>1085</v>
      </c>
      <c r="G20" s="46" t="s">
        <v>1092</v>
      </c>
      <c r="H20" s="46" t="s">
        <v>1090</v>
      </c>
      <c r="I20" s="46" t="s">
        <v>1091</v>
      </c>
      <c r="J20" s="46" t="s">
        <v>1027</v>
      </c>
      <c r="K20" s="46" t="s">
        <v>1045</v>
      </c>
      <c r="L20" s="46">
        <v>50</v>
      </c>
      <c r="M20" s="47" t="s">
        <v>1066</v>
      </c>
      <c r="N20" s="43"/>
      <c r="O20" s="43"/>
      <c r="P20" s="46" t="s">
        <v>1088</v>
      </c>
    </row>
    <row r="21" spans="1:16" s="55" customFormat="1" ht="17.25" customHeight="1">
      <c r="A21" s="45">
        <v>20</v>
      </c>
      <c r="B21" s="46" t="s">
        <v>482</v>
      </c>
      <c r="C21" s="46" t="s">
        <v>1035</v>
      </c>
      <c r="D21" s="46">
        <v>910057522</v>
      </c>
      <c r="E21" s="46" t="s">
        <v>465</v>
      </c>
      <c r="F21" s="46" t="s">
        <v>1085</v>
      </c>
      <c r="G21" s="46" t="s">
        <v>1093</v>
      </c>
      <c r="H21" s="46" t="s">
        <v>1090</v>
      </c>
      <c r="I21" s="46" t="s">
        <v>1091</v>
      </c>
      <c r="J21" s="46" t="s">
        <v>1027</v>
      </c>
      <c r="K21" s="46" t="s">
        <v>1045</v>
      </c>
      <c r="L21" s="46">
        <v>50</v>
      </c>
      <c r="M21" s="47" t="s">
        <v>1066</v>
      </c>
      <c r="N21" s="43"/>
      <c r="O21" s="43"/>
      <c r="P21" s="46" t="s">
        <v>1088</v>
      </c>
    </row>
    <row r="22" spans="1:16" ht="17.25" customHeight="1">
      <c r="A22" s="40">
        <v>21</v>
      </c>
      <c r="B22" s="41" t="s">
        <v>1094</v>
      </c>
      <c r="C22" s="41" t="s">
        <v>1035</v>
      </c>
      <c r="D22" s="42" t="s">
        <v>1095</v>
      </c>
      <c r="E22" s="41" t="s">
        <v>1096</v>
      </c>
      <c r="F22" s="41" t="s">
        <v>1096</v>
      </c>
      <c r="G22" s="41" t="s">
        <v>1097</v>
      </c>
      <c r="H22" s="41" t="s">
        <v>1038</v>
      </c>
      <c r="I22" s="41" t="s">
        <v>1058</v>
      </c>
      <c r="J22" s="41" t="s">
        <v>1098</v>
      </c>
      <c r="K22" s="41" t="s">
        <v>1099</v>
      </c>
      <c r="L22" s="41">
        <v>50</v>
      </c>
      <c r="M22" s="43" t="s">
        <v>1066</v>
      </c>
      <c r="N22" s="43"/>
      <c r="O22" s="43"/>
      <c r="P22" s="48" t="s">
        <v>1100</v>
      </c>
    </row>
    <row r="23" spans="1:16" ht="17.25" customHeight="1">
      <c r="A23" s="40">
        <v>22</v>
      </c>
      <c r="B23" s="41" t="s">
        <v>1101</v>
      </c>
      <c r="C23" s="41" t="s">
        <v>1035</v>
      </c>
      <c r="D23" s="42">
        <v>910057556</v>
      </c>
      <c r="E23" s="41" t="s">
        <v>477</v>
      </c>
      <c r="F23" s="41" t="s">
        <v>1073</v>
      </c>
      <c r="G23" s="41" t="s">
        <v>1102</v>
      </c>
      <c r="H23" s="41" t="s">
        <v>1038</v>
      </c>
      <c r="I23" s="41" t="s">
        <v>1064</v>
      </c>
      <c r="J23" s="41" t="s">
        <v>1103</v>
      </c>
      <c r="K23" s="41"/>
      <c r="L23" s="41">
        <v>80</v>
      </c>
      <c r="M23" s="43" t="s">
        <v>1066</v>
      </c>
      <c r="N23" s="43"/>
      <c r="O23" s="43"/>
      <c r="P23" s="41" t="s">
        <v>1104</v>
      </c>
    </row>
    <row r="24" spans="1:16" ht="17.25" customHeight="1">
      <c r="A24" s="40">
        <v>23</v>
      </c>
      <c r="B24" s="41" t="s">
        <v>1105</v>
      </c>
      <c r="C24" s="41" t="s">
        <v>1035</v>
      </c>
      <c r="D24" s="42">
        <v>910057558</v>
      </c>
      <c r="E24" s="41" t="s">
        <v>1106</v>
      </c>
      <c r="F24" s="41" t="s">
        <v>1085</v>
      </c>
      <c r="G24" s="41" t="s">
        <v>1107</v>
      </c>
      <c r="H24" s="41" t="s">
        <v>1038</v>
      </c>
      <c r="I24" s="41" t="s">
        <v>1064</v>
      </c>
      <c r="J24" s="41" t="s">
        <v>1103</v>
      </c>
      <c r="K24" s="41"/>
      <c r="L24" s="41">
        <v>30</v>
      </c>
      <c r="M24" s="43" t="s">
        <v>1066</v>
      </c>
      <c r="N24" s="43"/>
      <c r="O24" s="43"/>
      <c r="P24" s="41" t="s">
        <v>1104</v>
      </c>
    </row>
    <row r="25" spans="1:16" ht="17.25" customHeight="1">
      <c r="A25" s="49"/>
      <c r="B25" s="42"/>
      <c r="C25" s="42"/>
      <c r="D25" s="42"/>
      <c r="E25" s="42" t="s">
        <v>1108</v>
      </c>
      <c r="F25" s="42"/>
      <c r="G25" s="42"/>
      <c r="H25" s="42"/>
      <c r="I25" s="42"/>
      <c r="J25" s="42"/>
      <c r="K25" s="42"/>
      <c r="L25" s="42"/>
      <c r="M25" s="50" t="s">
        <v>1109</v>
      </c>
      <c r="N25" s="50"/>
      <c r="O25" s="50"/>
      <c r="P25" s="42"/>
    </row>
  </sheetData>
  <phoneticPr fontId="2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首页</vt:lpstr>
      <vt:lpstr>3.0平台骨架 EBOM</vt:lpstr>
      <vt:lpstr>3.0平台标准件技术参数要求</vt:lpstr>
      <vt:lpstr>3.0项目上锐产品信息</vt:lpstr>
      <vt:lpstr>首页!Print_Area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2021-12-17T05:52:38Z</cp:lastPrinted>
  <dcterms:created xsi:type="dcterms:W3CDTF">2006-09-13T11:21:00Z</dcterms:created>
  <dcterms:modified xsi:type="dcterms:W3CDTF">2023-10-27T02:57:18Z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