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2645"/>
  </bookViews>
  <sheets>
    <sheet name="清单" sheetId="4" r:id="rId1"/>
    <sheet name="Sheet1" sheetId="5" r:id="rId2"/>
  </sheets>
  <definedNames>
    <definedName name="_xlnm._FilterDatabase" localSheetId="1" hidden="1">Sheet1!$A$1:$F$14</definedName>
    <definedName name="_xlnm.Print_Area" localSheetId="0">清单!$B$2:$I$40</definedName>
  </definedNames>
  <calcPr calcId="144525"/>
</workbook>
</file>

<file path=xl/sharedStrings.xml><?xml version="1.0" encoding="utf-8"?>
<sst xmlns="http://schemas.openxmlformats.org/spreadsheetml/2006/main" count="84">
  <si>
    <r>
      <rPr>
        <b/>
        <sz val="22"/>
        <color theme="1"/>
        <rFont val="宋体"/>
        <charset val="134"/>
        <scheme val="minor"/>
      </rPr>
      <t>河北光华荣昌汽车部件有限公司</t>
    </r>
    <r>
      <rPr>
        <b/>
        <sz val="11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模板材料请购单</t>
    </r>
  </si>
  <si>
    <t>H6模具（23套）改快速换模需求物料</t>
  </si>
  <si>
    <r>
      <rPr>
        <sz val="12"/>
        <color theme="1"/>
        <rFont val="宋体"/>
        <charset val="134"/>
        <scheme val="minor"/>
      </rPr>
      <t>项目代码:</t>
    </r>
    <r>
      <rPr>
        <u/>
        <sz val="12"/>
        <color theme="1"/>
        <rFont val="宋体"/>
        <charset val="134"/>
        <scheme val="minor"/>
      </rPr>
      <t xml:space="preserve"> </t>
    </r>
  </si>
  <si>
    <t>产品名称：H6产品</t>
  </si>
  <si>
    <r>
      <t>申请日期：</t>
    </r>
    <r>
      <rPr>
        <u/>
        <sz val="12"/>
        <color theme="1"/>
        <rFont val="宋体"/>
        <charset val="134"/>
        <scheme val="minor"/>
      </rPr>
      <t>2023.5.23</t>
    </r>
  </si>
  <si>
    <r>
      <t>本司模号：</t>
    </r>
    <r>
      <rPr>
        <sz val="10"/>
        <color theme="1"/>
        <rFont val="宋体"/>
        <charset val="134"/>
        <scheme val="minor"/>
      </rPr>
      <t>_</t>
    </r>
    <r>
      <rPr>
        <u/>
        <sz val="10"/>
        <color theme="1"/>
        <rFont val="宋体"/>
        <charset val="134"/>
        <scheme val="minor"/>
      </rPr>
      <t>SHT0010211、SHT0010212、SHT0010394、SHT0010393、SHT0010067、_SHT0010064_</t>
    </r>
    <r>
      <rPr>
        <sz val="10"/>
        <color theme="1"/>
        <rFont val="宋体"/>
        <charset val="134"/>
        <scheme val="minor"/>
      </rPr>
      <t xml:space="preserve">_   </t>
    </r>
    <r>
      <rPr>
        <sz val="12"/>
        <color theme="1"/>
        <rFont val="宋体"/>
        <charset val="134"/>
        <scheme val="minor"/>
      </rPr>
      <t xml:space="preserve">     </t>
    </r>
  </si>
  <si>
    <r>
      <t>需求日期：</t>
    </r>
    <r>
      <rPr>
        <u/>
        <sz val="12"/>
        <color theme="1"/>
        <rFont val="宋体"/>
        <charset val="134"/>
        <scheme val="minor"/>
      </rPr>
      <t>2023.5.31</t>
    </r>
  </si>
  <si>
    <t>序号</t>
  </si>
  <si>
    <t>模具代码</t>
  </si>
  <si>
    <t>模板名称</t>
  </si>
  <si>
    <t>材质</t>
  </si>
  <si>
    <t>规格（长*宽*厚）</t>
  </si>
  <si>
    <t>热处理</t>
  </si>
  <si>
    <t>数量
（PCS）</t>
  </si>
  <si>
    <t>备注</t>
  </si>
  <si>
    <t>10211-OP10
10211-OP20
10211-OP30
10211-OP40
10211-OP50
10212-OP10
10212-OP20
10212-OP30
10212-OP40
10212-OP50
10212-OP60</t>
  </si>
  <si>
    <t>上垫脚1</t>
  </si>
  <si>
    <t>45#</t>
  </si>
  <si>
    <t>390*70*50</t>
  </si>
  <si>
    <t>/</t>
  </si>
  <si>
    <t>周边倒角C2</t>
  </si>
  <si>
    <t>上垫脚2</t>
  </si>
  <si>
    <t>210*38*50</t>
  </si>
  <si>
    <t>上垫脚3</t>
  </si>
  <si>
    <t>415*70*50</t>
  </si>
  <si>
    <t>上垫脚4</t>
  </si>
  <si>
    <t>345*70*50</t>
  </si>
  <si>
    <t>上垫脚6</t>
  </si>
  <si>
    <t>460*70*50</t>
  </si>
  <si>
    <t>上垫脚7</t>
  </si>
  <si>
    <t>260*38*50</t>
  </si>
  <si>
    <t>370*70*50</t>
  </si>
  <si>
    <t>190*38*50</t>
  </si>
  <si>
    <t>下托板</t>
  </si>
  <si>
    <t>640*370*26</t>
  </si>
  <si>
    <t>保证厚度26±0.1
周边倒角C2</t>
  </si>
  <si>
    <t>10394-OP10
10394-OP20
10394-OP30</t>
  </si>
  <si>
    <t>380*90*41</t>
  </si>
  <si>
    <t>保证厚度41±0.1
周边倒角C2</t>
  </si>
  <si>
    <t>350*58*41</t>
  </si>
  <si>
    <t>430*80*41</t>
  </si>
  <si>
    <t>380*95*41</t>
  </si>
  <si>
    <t>300*38*41</t>
  </si>
  <si>
    <t>10393-OP10
10393-OP20</t>
  </si>
  <si>
    <t>420*80*24</t>
  </si>
  <si>
    <t>380*85*41</t>
  </si>
  <si>
    <t>10067-OP10
10067-OP20
10067-OP30</t>
  </si>
  <si>
    <t>下垫脚</t>
  </si>
  <si>
    <t>350*38*30</t>
  </si>
  <si>
    <t>370*80*41</t>
  </si>
  <si>
    <t>10064-OP10
10064-OP20
10064-OP30
10064-OP40</t>
  </si>
  <si>
    <t>下垫脚1</t>
  </si>
  <si>
    <t>370*43*14</t>
  </si>
  <si>
    <t>下垫脚2</t>
  </si>
  <si>
    <t>410*43*14</t>
  </si>
  <si>
    <t>下垫脚3</t>
  </si>
  <si>
    <t>55*48*14</t>
  </si>
  <si>
    <t>下垫脚4</t>
  </si>
  <si>
    <t>350*43*14</t>
  </si>
  <si>
    <t>(23套）快速换模
改进用螺栓</t>
  </si>
  <si>
    <t>内六角螺栓1</t>
  </si>
  <si>
    <t>标准件</t>
  </si>
  <si>
    <t>M8-50</t>
  </si>
  <si>
    <t>内六角螺栓2</t>
  </si>
  <si>
    <t>M14-50</t>
  </si>
  <si>
    <t>内六角螺栓3</t>
  </si>
  <si>
    <t>M12-50</t>
  </si>
  <si>
    <t>内六角螺栓4</t>
  </si>
  <si>
    <t>M10-60</t>
  </si>
  <si>
    <t>内六角螺栓5</t>
  </si>
  <si>
    <t>M10-50</t>
  </si>
  <si>
    <t>内六角螺栓6</t>
  </si>
  <si>
    <t>M10-30</t>
  </si>
  <si>
    <r>
      <rPr>
        <b/>
        <sz val="11"/>
        <color theme="1"/>
        <rFont val="宋体"/>
        <charset val="134"/>
        <scheme val="minor"/>
      </rPr>
      <t xml:space="preserve"> 备注：
      1.非热处理板材厚度公差为+0.3/+0.6，
        需热处理板材厚度公差为+0.4/+0.5；
      2.除特殊注明外，板材四周均倒角C2.0；
      3.相同名称的模板高度必须相等；
      4.供应商材料的材质，规格必须严格按照上述要求，否则视对本厂造成损失的程度进行适
        当的扣款或索赔</t>
    </r>
    <r>
      <rPr>
        <sz val="11"/>
        <color theme="1"/>
        <rFont val="宋体"/>
        <charset val="134"/>
        <scheme val="minor"/>
      </rPr>
      <t xml:space="preserve">
</t>
    </r>
  </si>
  <si>
    <t xml:space="preserve">  编辑：___________ 审核：________________________  批准：____________</t>
  </si>
  <si>
    <t>10212-OP50</t>
  </si>
  <si>
    <t>10394-OP30</t>
  </si>
  <si>
    <t>10067-OP30</t>
  </si>
  <si>
    <t>10067-OP10</t>
  </si>
  <si>
    <t>10394-OP10</t>
  </si>
  <si>
    <t>10393-OP20</t>
  </si>
  <si>
    <t>10067-OP20</t>
  </si>
  <si>
    <t>10393-OP10</t>
  </si>
  <si>
    <t>10394-OP20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</si>
</sst>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&quot;￥&quot;#,##0.0;&quot;￥&quot;\-#,##0.0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2"/>
      <color theme="1"/>
      <name val="宋体"/>
      <charset val="134"/>
      <scheme val="minor"/>
    </font>
    <font>
      <u/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13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2" borderId="17" applyNumberFormat="0" applyAlignment="0" applyProtection="0">
      <alignment vertical="center"/>
    </xf>
    <xf numFmtId="0" fontId="23" fillId="2" borderId="19" applyNumberFormat="0" applyAlignment="0" applyProtection="0">
      <alignment vertical="center"/>
    </xf>
    <xf numFmtId="0" fontId="18" fillId="17" borderId="20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</cellStyleXfs>
  <cellXfs count="4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2" fillId="0" borderId="4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 wrapText="1"/>
    </xf>
    <xf numFmtId="177" fontId="0" fillId="0" borderId="0" xfId="0" applyNumberFormat="1" applyAlignment="1">
      <alignment vertical="center"/>
    </xf>
    <xf numFmtId="176" fontId="0" fillId="0" borderId="0" xfId="0" applyNumberFormat="1"/>
    <xf numFmtId="177" fontId="0" fillId="0" borderId="0" xfId="0" applyNumberFormat="1"/>
    <xf numFmtId="0" fontId="0" fillId="0" borderId="12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/>
    </xf>
    <xf numFmtId="0" fontId="0" fillId="0" borderId="12" xfId="0" applyFont="1" applyBorder="1" applyAlignment="1">
      <alignment vertical="center" wrapText="1"/>
    </xf>
    <xf numFmtId="0" fontId="1" fillId="0" borderId="12" xfId="0" applyFont="1" applyBorder="1" applyAlignment="1">
      <alignment horizontal="center" vertical="center"/>
    </xf>
    <xf numFmtId="0" fontId="0" fillId="0" borderId="11" xfId="0" applyFont="1" applyBorder="1" applyAlignment="1">
      <alignment horizontal="left" vertical="top"/>
    </xf>
    <xf numFmtId="0" fontId="6" fillId="0" borderId="11" xfId="0" applyFont="1" applyBorder="1" applyAlignment="1">
      <alignment horizontal="left" vertical="center"/>
    </xf>
    <xf numFmtId="0" fontId="0" fillId="0" borderId="14" xfId="0" applyBorder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40"/>
  <sheetViews>
    <sheetView tabSelected="1" workbookViewId="0">
      <selection activeCell="H32" sqref="H32:H37"/>
    </sheetView>
  </sheetViews>
  <sheetFormatPr defaultColWidth="9" defaultRowHeight="13.5"/>
  <cols>
    <col min="2" max="2" width="8.125" customWidth="1"/>
    <col min="3" max="3" width="12.125" customWidth="1"/>
    <col min="4" max="4" width="14.75" customWidth="1"/>
    <col min="5" max="5" width="10.5" customWidth="1"/>
    <col min="6" max="6" width="21.375" customWidth="1"/>
    <col min="7" max="7" width="10.375" customWidth="1"/>
    <col min="8" max="8" width="8.25" customWidth="1"/>
    <col min="9" max="9" width="17.5" customWidth="1"/>
    <col min="10" max="10" width="10.75" customWidth="1"/>
    <col min="11" max="11" width="11.125" style="7" customWidth="1"/>
    <col min="14" max="14" width="11.5"/>
    <col min="15" max="15" width="9.375"/>
    <col min="16" max="16" width="11.375"/>
  </cols>
  <sheetData>
    <row r="1" ht="14.25"/>
    <row r="2" ht="4" customHeight="1" spans="2:9">
      <c r="B2" s="8"/>
      <c r="C2" s="9"/>
      <c r="D2" s="9"/>
      <c r="E2" s="9"/>
      <c r="F2" s="9"/>
      <c r="G2" s="9"/>
      <c r="H2" s="9"/>
      <c r="I2" s="32"/>
    </row>
    <row r="3" ht="51" customHeight="1" spans="2:9">
      <c r="B3" s="10" t="s">
        <v>0</v>
      </c>
      <c r="C3" s="11"/>
      <c r="D3" s="11"/>
      <c r="E3" s="11"/>
      <c r="F3" s="11"/>
      <c r="G3" s="11"/>
      <c r="H3" s="11"/>
      <c r="I3" s="33"/>
    </row>
    <row r="4" ht="14.25" customHeight="1" spans="2:9">
      <c r="B4" s="12" t="s">
        <v>1</v>
      </c>
      <c r="C4" s="13"/>
      <c r="D4" s="13"/>
      <c r="E4" s="13"/>
      <c r="F4" s="13"/>
      <c r="G4" s="13"/>
      <c r="H4" s="13"/>
      <c r="I4" s="34"/>
    </row>
    <row r="5" ht="21" customHeight="1" spans="2:9">
      <c r="B5" s="14" t="s">
        <v>2</v>
      </c>
      <c r="C5" s="15"/>
      <c r="D5" s="15"/>
      <c r="E5" s="5" t="s">
        <v>3</v>
      </c>
      <c r="F5" s="5"/>
      <c r="G5" s="5"/>
      <c r="H5" s="5" t="s">
        <v>4</v>
      </c>
      <c r="I5" s="35"/>
    </row>
    <row r="6" ht="21" customHeight="1" spans="2:9">
      <c r="B6" s="16" t="s">
        <v>5</v>
      </c>
      <c r="C6" s="17"/>
      <c r="D6" s="17"/>
      <c r="E6" s="17"/>
      <c r="F6" s="17"/>
      <c r="G6" s="17"/>
      <c r="H6" s="5" t="s">
        <v>6</v>
      </c>
      <c r="I6" s="35"/>
    </row>
    <row r="7" ht="16" customHeight="1" spans="2:9">
      <c r="B7" s="18" t="s">
        <v>7</v>
      </c>
      <c r="C7" s="19" t="s">
        <v>8</v>
      </c>
      <c r="D7" s="19" t="s">
        <v>9</v>
      </c>
      <c r="E7" s="19" t="s">
        <v>10</v>
      </c>
      <c r="F7" s="19" t="s">
        <v>11</v>
      </c>
      <c r="G7" s="19" t="s">
        <v>12</v>
      </c>
      <c r="H7" s="20" t="s">
        <v>13</v>
      </c>
      <c r="I7" s="36" t="s">
        <v>14</v>
      </c>
    </row>
    <row r="8" ht="18" customHeight="1" spans="2:16">
      <c r="B8" s="21">
        <v>1</v>
      </c>
      <c r="C8" s="5" t="s">
        <v>15</v>
      </c>
      <c r="D8" s="2" t="s">
        <v>16</v>
      </c>
      <c r="E8" s="2" t="s">
        <v>17</v>
      </c>
      <c r="F8" s="2" t="s">
        <v>18</v>
      </c>
      <c r="G8" s="2" t="s">
        <v>19</v>
      </c>
      <c r="H8" s="2">
        <v>4</v>
      </c>
      <c r="I8" s="37" t="s">
        <v>20</v>
      </c>
      <c r="J8" s="38"/>
      <c r="K8" s="7">
        <v>390</v>
      </c>
      <c r="L8">
        <v>70</v>
      </c>
      <c r="M8">
        <v>50</v>
      </c>
      <c r="N8">
        <f>K8*L8*M8*7.85/1000000</f>
        <v>10.71525</v>
      </c>
      <c r="O8" s="39">
        <f>N8*H8</f>
        <v>42.861</v>
      </c>
      <c r="P8" s="40">
        <f>O8*9</f>
        <v>385.749</v>
      </c>
    </row>
    <row r="9" ht="18" customHeight="1" spans="2:16">
      <c r="B9" s="21"/>
      <c r="C9" s="5"/>
      <c r="D9" s="2" t="s">
        <v>21</v>
      </c>
      <c r="E9" s="2" t="s">
        <v>17</v>
      </c>
      <c r="F9" s="2" t="s">
        <v>22</v>
      </c>
      <c r="G9" s="2" t="s">
        <v>19</v>
      </c>
      <c r="H9" s="2">
        <v>8</v>
      </c>
      <c r="I9" s="37"/>
      <c r="J9" s="38"/>
      <c r="K9" s="7">
        <v>210</v>
      </c>
      <c r="L9">
        <v>38</v>
      </c>
      <c r="M9">
        <v>50</v>
      </c>
      <c r="N9">
        <f t="shared" ref="N9:N27" si="0">K9*L9*M9*7.85/1000000</f>
        <v>3.13215</v>
      </c>
      <c r="O9" s="39">
        <f t="shared" ref="O9:O27" si="1">N9*H9</f>
        <v>25.0572</v>
      </c>
      <c r="P9" s="40">
        <f t="shared" ref="P9:P27" si="2">O9*9</f>
        <v>225.5148</v>
      </c>
    </row>
    <row r="10" ht="18" customHeight="1" spans="2:16">
      <c r="B10" s="21"/>
      <c r="C10" s="5"/>
      <c r="D10" s="2" t="s">
        <v>23</v>
      </c>
      <c r="E10" s="2" t="s">
        <v>17</v>
      </c>
      <c r="F10" s="2" t="s">
        <v>24</v>
      </c>
      <c r="G10" s="2" t="s">
        <v>19</v>
      </c>
      <c r="H10" s="2">
        <v>2</v>
      </c>
      <c r="I10" s="37"/>
      <c r="J10" s="40"/>
      <c r="K10" s="7">
        <v>415</v>
      </c>
      <c r="L10">
        <v>70</v>
      </c>
      <c r="M10">
        <v>50</v>
      </c>
      <c r="N10">
        <f t="shared" si="0"/>
        <v>11.402125</v>
      </c>
      <c r="O10" s="39">
        <f t="shared" si="1"/>
        <v>22.80425</v>
      </c>
      <c r="P10" s="40">
        <f t="shared" si="2"/>
        <v>205.23825</v>
      </c>
    </row>
    <row r="11" ht="18" customHeight="1" spans="2:16">
      <c r="B11" s="21"/>
      <c r="C11" s="5"/>
      <c r="D11" s="2" t="s">
        <v>25</v>
      </c>
      <c r="E11" s="2" t="s">
        <v>17</v>
      </c>
      <c r="F11" s="2" t="s">
        <v>26</v>
      </c>
      <c r="G11" s="2" t="s">
        <v>19</v>
      </c>
      <c r="H11" s="2">
        <v>2</v>
      </c>
      <c r="I11" s="37"/>
      <c r="J11" s="40"/>
      <c r="K11" s="7">
        <v>345</v>
      </c>
      <c r="L11">
        <v>70</v>
      </c>
      <c r="M11">
        <v>50</v>
      </c>
      <c r="N11">
        <f t="shared" si="0"/>
        <v>9.478875</v>
      </c>
      <c r="O11" s="39">
        <f t="shared" si="1"/>
        <v>18.95775</v>
      </c>
      <c r="P11" s="40">
        <f t="shared" si="2"/>
        <v>170.61975</v>
      </c>
    </row>
    <row r="12" ht="18" customHeight="1" spans="2:16">
      <c r="B12" s="21"/>
      <c r="C12" s="5"/>
      <c r="D12" s="2" t="s">
        <v>27</v>
      </c>
      <c r="E12" s="2" t="s">
        <v>17</v>
      </c>
      <c r="F12" s="2" t="s">
        <v>28</v>
      </c>
      <c r="G12" s="2" t="s">
        <v>19</v>
      </c>
      <c r="H12" s="2">
        <v>4</v>
      </c>
      <c r="I12" s="37"/>
      <c r="J12" s="40"/>
      <c r="K12" s="7">
        <v>460</v>
      </c>
      <c r="L12">
        <v>70</v>
      </c>
      <c r="M12">
        <v>50</v>
      </c>
      <c r="N12">
        <f t="shared" si="0"/>
        <v>12.6385</v>
      </c>
      <c r="O12" s="39">
        <f t="shared" si="1"/>
        <v>50.554</v>
      </c>
      <c r="P12" s="40">
        <f t="shared" si="2"/>
        <v>454.986</v>
      </c>
    </row>
    <row r="13" ht="18" customHeight="1" spans="2:16">
      <c r="B13" s="21"/>
      <c r="C13" s="5"/>
      <c r="D13" s="2" t="s">
        <v>29</v>
      </c>
      <c r="E13" s="2" t="s">
        <v>17</v>
      </c>
      <c r="F13" s="2" t="s">
        <v>30</v>
      </c>
      <c r="G13" s="2" t="s">
        <v>19</v>
      </c>
      <c r="H13" s="2">
        <v>1</v>
      </c>
      <c r="I13" s="37"/>
      <c r="J13" s="40"/>
      <c r="K13" s="7">
        <v>260</v>
      </c>
      <c r="L13">
        <v>38</v>
      </c>
      <c r="M13">
        <v>50</v>
      </c>
      <c r="N13">
        <f t="shared" si="0"/>
        <v>3.8779</v>
      </c>
      <c r="O13" s="39">
        <f t="shared" si="1"/>
        <v>3.8779</v>
      </c>
      <c r="P13" s="40">
        <f t="shared" si="2"/>
        <v>34.9011</v>
      </c>
    </row>
    <row r="14" ht="18" customHeight="1" spans="2:16">
      <c r="B14" s="21"/>
      <c r="C14" s="5"/>
      <c r="D14" s="2" t="s">
        <v>16</v>
      </c>
      <c r="E14" s="2" t="s">
        <v>17</v>
      </c>
      <c r="F14" s="2" t="s">
        <v>31</v>
      </c>
      <c r="G14" s="2" t="s">
        <v>19</v>
      </c>
      <c r="H14" s="22">
        <v>10</v>
      </c>
      <c r="I14" s="37"/>
      <c r="J14" s="40"/>
      <c r="K14" s="7">
        <v>370</v>
      </c>
      <c r="L14">
        <v>70</v>
      </c>
      <c r="M14">
        <v>50</v>
      </c>
      <c r="N14">
        <f t="shared" si="0"/>
        <v>10.16575</v>
      </c>
      <c r="O14" s="39">
        <f t="shared" si="1"/>
        <v>101.6575</v>
      </c>
      <c r="P14" s="40">
        <f t="shared" si="2"/>
        <v>914.9175</v>
      </c>
    </row>
    <row r="15" ht="18" customHeight="1" spans="2:16">
      <c r="B15" s="21"/>
      <c r="C15" s="5"/>
      <c r="D15" s="2" t="s">
        <v>25</v>
      </c>
      <c r="E15" s="2" t="s">
        <v>17</v>
      </c>
      <c r="F15" s="2" t="s">
        <v>32</v>
      </c>
      <c r="G15" s="2" t="s">
        <v>19</v>
      </c>
      <c r="H15" s="22">
        <v>2</v>
      </c>
      <c r="I15" s="37"/>
      <c r="J15" s="40"/>
      <c r="K15" s="7">
        <v>190</v>
      </c>
      <c r="L15">
        <v>38</v>
      </c>
      <c r="M15">
        <v>50</v>
      </c>
      <c r="N15">
        <f t="shared" si="0"/>
        <v>2.83385</v>
      </c>
      <c r="O15" s="39">
        <f t="shared" si="1"/>
        <v>5.6677</v>
      </c>
      <c r="P15" s="40">
        <f t="shared" si="2"/>
        <v>51.0093</v>
      </c>
    </row>
    <row r="16" ht="34" customHeight="1" spans="2:16">
      <c r="B16" s="21"/>
      <c r="C16" s="5"/>
      <c r="D16" s="2" t="s">
        <v>33</v>
      </c>
      <c r="E16" s="2" t="s">
        <v>17</v>
      </c>
      <c r="F16" s="2" t="s">
        <v>34</v>
      </c>
      <c r="G16" s="2" t="s">
        <v>19</v>
      </c>
      <c r="H16" s="2">
        <v>12</v>
      </c>
      <c r="I16" s="41" t="s">
        <v>35</v>
      </c>
      <c r="J16" s="40"/>
      <c r="K16" s="7">
        <v>640</v>
      </c>
      <c r="L16">
        <v>370</v>
      </c>
      <c r="M16">
        <v>26</v>
      </c>
      <c r="N16">
        <f t="shared" si="0"/>
        <v>48.33088</v>
      </c>
      <c r="O16" s="39">
        <f t="shared" si="1"/>
        <v>579.97056</v>
      </c>
      <c r="P16" s="40">
        <f t="shared" si="2"/>
        <v>5219.73504</v>
      </c>
    </row>
    <row r="17" ht="16" customHeight="1" spans="2:16">
      <c r="B17" s="21">
        <v>2</v>
      </c>
      <c r="C17" s="23" t="s">
        <v>36</v>
      </c>
      <c r="D17" s="2" t="s">
        <v>16</v>
      </c>
      <c r="E17" s="2" t="s">
        <v>17</v>
      </c>
      <c r="F17" s="2" t="s">
        <v>37</v>
      </c>
      <c r="G17" s="2" t="s">
        <v>19</v>
      </c>
      <c r="H17" s="2">
        <v>2</v>
      </c>
      <c r="I17" s="37" t="s">
        <v>38</v>
      </c>
      <c r="J17" s="40"/>
      <c r="K17" s="7">
        <v>380</v>
      </c>
      <c r="L17">
        <v>90</v>
      </c>
      <c r="M17">
        <v>41</v>
      </c>
      <c r="N17">
        <f t="shared" si="0"/>
        <v>11.00727</v>
      </c>
      <c r="O17" s="39">
        <f t="shared" si="1"/>
        <v>22.01454</v>
      </c>
      <c r="P17" s="40">
        <f t="shared" si="2"/>
        <v>198.13086</v>
      </c>
    </row>
    <row r="18" ht="16" customHeight="1" spans="2:16">
      <c r="B18" s="21"/>
      <c r="C18" s="23"/>
      <c r="D18" s="2" t="s">
        <v>21</v>
      </c>
      <c r="E18" s="2" t="s">
        <v>17</v>
      </c>
      <c r="F18" s="2" t="s">
        <v>39</v>
      </c>
      <c r="G18" s="2" t="s">
        <v>19</v>
      </c>
      <c r="H18" s="22">
        <v>1</v>
      </c>
      <c r="I18" s="37"/>
      <c r="J18" s="40"/>
      <c r="K18" s="7">
        <v>350</v>
      </c>
      <c r="L18">
        <v>58</v>
      </c>
      <c r="M18">
        <v>41</v>
      </c>
      <c r="N18">
        <f t="shared" si="0"/>
        <v>6.533555</v>
      </c>
      <c r="O18" s="39">
        <f t="shared" si="1"/>
        <v>6.533555</v>
      </c>
      <c r="P18" s="40">
        <f t="shared" si="2"/>
        <v>58.801995</v>
      </c>
    </row>
    <row r="19" ht="16" customHeight="1" spans="2:16">
      <c r="B19" s="21"/>
      <c r="C19" s="23"/>
      <c r="D19" s="2" t="s">
        <v>16</v>
      </c>
      <c r="E19" s="2" t="s">
        <v>17</v>
      </c>
      <c r="F19" s="2" t="s">
        <v>40</v>
      </c>
      <c r="G19" s="2" t="s">
        <v>19</v>
      </c>
      <c r="H19" s="2">
        <v>3</v>
      </c>
      <c r="I19" s="37"/>
      <c r="J19" s="40"/>
      <c r="K19" s="7">
        <v>430</v>
      </c>
      <c r="L19">
        <v>80</v>
      </c>
      <c r="M19">
        <v>41</v>
      </c>
      <c r="N19">
        <f t="shared" si="0"/>
        <v>11.07164</v>
      </c>
      <c r="O19" s="39">
        <f t="shared" si="1"/>
        <v>33.21492</v>
      </c>
      <c r="P19" s="40">
        <f t="shared" si="2"/>
        <v>298.93428</v>
      </c>
    </row>
    <row r="20" ht="16" customHeight="1" spans="2:16">
      <c r="B20" s="21"/>
      <c r="C20" s="23"/>
      <c r="D20" s="2" t="s">
        <v>16</v>
      </c>
      <c r="E20" s="2" t="s">
        <v>17</v>
      </c>
      <c r="F20" s="2" t="s">
        <v>41</v>
      </c>
      <c r="G20" s="2" t="s">
        <v>19</v>
      </c>
      <c r="H20" s="2">
        <v>2</v>
      </c>
      <c r="I20" s="37"/>
      <c r="J20" s="40"/>
      <c r="K20" s="7">
        <v>380</v>
      </c>
      <c r="L20">
        <v>95</v>
      </c>
      <c r="M20">
        <v>41</v>
      </c>
      <c r="N20">
        <f t="shared" si="0"/>
        <v>11.618785</v>
      </c>
      <c r="O20" s="39">
        <f t="shared" si="1"/>
        <v>23.23757</v>
      </c>
      <c r="P20" s="40">
        <f t="shared" si="2"/>
        <v>209.13813</v>
      </c>
    </row>
    <row r="21" ht="16" customHeight="1" spans="2:16">
      <c r="B21" s="21"/>
      <c r="C21" s="23"/>
      <c r="D21" s="2" t="s">
        <v>21</v>
      </c>
      <c r="E21" s="2" t="s">
        <v>17</v>
      </c>
      <c r="F21" s="2" t="s">
        <v>42</v>
      </c>
      <c r="G21" s="2" t="s">
        <v>19</v>
      </c>
      <c r="H21" s="22">
        <v>2</v>
      </c>
      <c r="I21" s="37"/>
      <c r="J21" s="40"/>
      <c r="K21" s="7">
        <v>300</v>
      </c>
      <c r="L21">
        <v>38</v>
      </c>
      <c r="M21">
        <v>41</v>
      </c>
      <c r="N21">
        <f t="shared" si="0"/>
        <v>3.66909</v>
      </c>
      <c r="O21" s="39">
        <f t="shared" si="1"/>
        <v>7.33818</v>
      </c>
      <c r="P21" s="40">
        <f t="shared" si="2"/>
        <v>66.04362</v>
      </c>
    </row>
    <row r="22" ht="16" customHeight="1" spans="2:16">
      <c r="B22" s="21">
        <v>3</v>
      </c>
      <c r="C22" s="23" t="s">
        <v>43</v>
      </c>
      <c r="D22" s="2" t="s">
        <v>16</v>
      </c>
      <c r="E22" s="2" t="s">
        <v>17</v>
      </c>
      <c r="F22" s="2" t="s">
        <v>44</v>
      </c>
      <c r="G22" s="2" t="s">
        <v>19</v>
      </c>
      <c r="H22" s="2">
        <v>3</v>
      </c>
      <c r="I22" s="41" t="s">
        <v>20</v>
      </c>
      <c r="J22" s="40"/>
      <c r="K22" s="7">
        <v>420</v>
      </c>
      <c r="L22">
        <v>80</v>
      </c>
      <c r="M22">
        <v>24</v>
      </c>
      <c r="N22">
        <f t="shared" si="0"/>
        <v>6.33024</v>
      </c>
      <c r="O22" s="39">
        <f t="shared" si="1"/>
        <v>18.99072</v>
      </c>
      <c r="P22" s="40">
        <f t="shared" si="2"/>
        <v>170.91648</v>
      </c>
    </row>
    <row r="23" ht="16" customHeight="1" spans="2:16">
      <c r="B23" s="21"/>
      <c r="C23" s="22"/>
      <c r="D23" s="2" t="s">
        <v>16</v>
      </c>
      <c r="E23" s="2" t="s">
        <v>17</v>
      </c>
      <c r="F23" s="2" t="s">
        <v>45</v>
      </c>
      <c r="G23" s="2" t="s">
        <v>19</v>
      </c>
      <c r="H23" s="2">
        <v>2</v>
      </c>
      <c r="I23" s="37" t="s">
        <v>38</v>
      </c>
      <c r="J23" s="40"/>
      <c r="K23" s="7">
        <v>380</v>
      </c>
      <c r="L23">
        <v>85</v>
      </c>
      <c r="M23">
        <v>41</v>
      </c>
      <c r="N23">
        <f t="shared" si="0"/>
        <v>10.395755</v>
      </c>
      <c r="O23" s="39">
        <f t="shared" si="1"/>
        <v>20.79151</v>
      </c>
      <c r="P23" s="40">
        <f t="shared" si="2"/>
        <v>187.12359</v>
      </c>
    </row>
    <row r="24" ht="16" customHeight="1" spans="2:16">
      <c r="B24" s="21"/>
      <c r="C24" s="22"/>
      <c r="D24" s="2" t="s">
        <v>21</v>
      </c>
      <c r="E24" s="2" t="s">
        <v>17</v>
      </c>
      <c r="F24" s="2" t="s">
        <v>39</v>
      </c>
      <c r="G24" s="2" t="s">
        <v>19</v>
      </c>
      <c r="H24" s="22">
        <v>1</v>
      </c>
      <c r="I24" s="37"/>
      <c r="J24" s="40"/>
      <c r="K24" s="7">
        <v>350</v>
      </c>
      <c r="L24">
        <v>58</v>
      </c>
      <c r="M24">
        <v>41</v>
      </c>
      <c r="N24">
        <f t="shared" si="0"/>
        <v>6.533555</v>
      </c>
      <c r="O24" s="39">
        <f t="shared" si="1"/>
        <v>6.533555</v>
      </c>
      <c r="P24" s="40">
        <f t="shared" si="2"/>
        <v>58.801995</v>
      </c>
    </row>
    <row r="25" ht="16" customHeight="1" spans="2:16">
      <c r="B25" s="21">
        <v>4</v>
      </c>
      <c r="C25" s="5" t="s">
        <v>46</v>
      </c>
      <c r="D25" s="2" t="s">
        <v>47</v>
      </c>
      <c r="E25" s="2" t="s">
        <v>17</v>
      </c>
      <c r="F25" s="2" t="s">
        <v>48</v>
      </c>
      <c r="G25" s="2" t="s">
        <v>19</v>
      </c>
      <c r="H25" s="2">
        <v>4</v>
      </c>
      <c r="I25" s="41" t="s">
        <v>20</v>
      </c>
      <c r="J25" s="40"/>
      <c r="K25" s="7">
        <v>350</v>
      </c>
      <c r="L25">
        <v>38</v>
      </c>
      <c r="M25">
        <v>30</v>
      </c>
      <c r="N25">
        <f t="shared" si="0"/>
        <v>3.13215</v>
      </c>
      <c r="O25" s="39">
        <f t="shared" si="1"/>
        <v>12.5286</v>
      </c>
      <c r="P25" s="40">
        <f t="shared" si="2"/>
        <v>112.7574</v>
      </c>
    </row>
    <row r="26" ht="16" customHeight="1" spans="2:16">
      <c r="B26" s="21"/>
      <c r="C26" s="5"/>
      <c r="D26" s="2" t="s">
        <v>16</v>
      </c>
      <c r="E26" s="2" t="s">
        <v>17</v>
      </c>
      <c r="F26" s="2" t="s">
        <v>49</v>
      </c>
      <c r="G26" s="2" t="s">
        <v>19</v>
      </c>
      <c r="H26" s="2">
        <v>4</v>
      </c>
      <c r="I26" s="37" t="s">
        <v>38</v>
      </c>
      <c r="J26" s="40"/>
      <c r="K26" s="7">
        <v>370</v>
      </c>
      <c r="L26">
        <v>80</v>
      </c>
      <c r="M26">
        <v>41</v>
      </c>
      <c r="N26">
        <f t="shared" si="0"/>
        <v>9.52676</v>
      </c>
      <c r="O26" s="39">
        <f t="shared" si="1"/>
        <v>38.10704</v>
      </c>
      <c r="P26" s="40">
        <f t="shared" si="2"/>
        <v>342.96336</v>
      </c>
    </row>
    <row r="27" ht="16" customHeight="1" spans="2:16">
      <c r="B27" s="21"/>
      <c r="C27" s="5"/>
      <c r="D27" s="2" t="s">
        <v>21</v>
      </c>
      <c r="E27" s="2" t="s">
        <v>17</v>
      </c>
      <c r="F27" s="2" t="s">
        <v>42</v>
      </c>
      <c r="G27" s="2" t="s">
        <v>19</v>
      </c>
      <c r="H27" s="22">
        <v>4</v>
      </c>
      <c r="I27" s="42"/>
      <c r="J27" s="40"/>
      <c r="K27" s="7">
        <v>300</v>
      </c>
      <c r="L27">
        <v>38</v>
      </c>
      <c r="M27">
        <v>41</v>
      </c>
      <c r="N27">
        <f t="shared" si="0"/>
        <v>3.66909</v>
      </c>
      <c r="O27" s="39">
        <f t="shared" si="1"/>
        <v>14.67636</v>
      </c>
      <c r="P27" s="40">
        <f t="shared" si="2"/>
        <v>132.08724</v>
      </c>
    </row>
    <row r="28" ht="16" customHeight="1" spans="2:16">
      <c r="B28" s="21">
        <v>5</v>
      </c>
      <c r="C28" s="23" t="s">
        <v>50</v>
      </c>
      <c r="D28" s="2" t="s">
        <v>51</v>
      </c>
      <c r="E28" s="2" t="s">
        <v>17</v>
      </c>
      <c r="F28" s="2" t="s">
        <v>52</v>
      </c>
      <c r="G28" s="2" t="s">
        <v>19</v>
      </c>
      <c r="H28" s="2">
        <v>4</v>
      </c>
      <c r="I28" s="37" t="s">
        <v>20</v>
      </c>
      <c r="J28" s="40"/>
      <c r="K28" s="7">
        <v>370</v>
      </c>
      <c r="L28">
        <v>43</v>
      </c>
      <c r="M28">
        <v>14</v>
      </c>
      <c r="N28">
        <f>K28*L28*M28*7.85/1000000</f>
        <v>1.748509</v>
      </c>
      <c r="O28" s="39">
        <f>N28*H28</f>
        <v>6.994036</v>
      </c>
      <c r="P28" s="40">
        <f>O28*9</f>
        <v>62.946324</v>
      </c>
    </row>
    <row r="29" ht="16" customHeight="1" spans="2:16">
      <c r="B29" s="21"/>
      <c r="C29" s="22"/>
      <c r="D29" s="2" t="s">
        <v>53</v>
      </c>
      <c r="E29" s="2" t="s">
        <v>17</v>
      </c>
      <c r="F29" s="2" t="s">
        <v>54</v>
      </c>
      <c r="G29" s="2" t="s">
        <v>19</v>
      </c>
      <c r="H29" s="2">
        <v>8</v>
      </c>
      <c r="I29" s="37"/>
      <c r="J29" s="40"/>
      <c r="K29" s="7">
        <v>410</v>
      </c>
      <c r="L29">
        <v>43</v>
      </c>
      <c r="M29">
        <v>14</v>
      </c>
      <c r="N29">
        <f>K29*L29*M29*7.85/1000000</f>
        <v>1.937537</v>
      </c>
      <c r="O29" s="39">
        <f>N29*H29</f>
        <v>15.500296</v>
      </c>
      <c r="P29" s="40">
        <f>O29*9</f>
        <v>139.502664</v>
      </c>
    </row>
    <row r="30" ht="16" customHeight="1" spans="2:16">
      <c r="B30" s="21"/>
      <c r="C30" s="22"/>
      <c r="D30" s="2" t="s">
        <v>55</v>
      </c>
      <c r="E30" s="2" t="s">
        <v>17</v>
      </c>
      <c r="F30" s="2" t="s">
        <v>56</v>
      </c>
      <c r="G30" s="2" t="s">
        <v>19</v>
      </c>
      <c r="H30" s="2">
        <v>4</v>
      </c>
      <c r="I30" s="37"/>
      <c r="J30" s="40"/>
      <c r="K30" s="7">
        <v>55</v>
      </c>
      <c r="L30">
        <v>48</v>
      </c>
      <c r="M30">
        <v>14</v>
      </c>
      <c r="N30">
        <f>K30*L30*M30*7.85/1000000</f>
        <v>0.290136</v>
      </c>
      <c r="O30" s="39">
        <f>N30*H30</f>
        <v>1.160544</v>
      </c>
      <c r="P30" s="40">
        <f>O30*9</f>
        <v>10.444896</v>
      </c>
    </row>
    <row r="31" ht="16" customHeight="1" spans="2:16">
      <c r="B31" s="21"/>
      <c r="C31" s="22"/>
      <c r="D31" s="2" t="s">
        <v>57</v>
      </c>
      <c r="E31" s="2" t="s">
        <v>17</v>
      </c>
      <c r="F31" s="2" t="s">
        <v>58</v>
      </c>
      <c r="G31" s="2" t="s">
        <v>19</v>
      </c>
      <c r="H31" s="2">
        <v>4</v>
      </c>
      <c r="I31" s="37"/>
      <c r="J31" s="40"/>
      <c r="K31" s="7">
        <v>350</v>
      </c>
      <c r="L31">
        <v>43</v>
      </c>
      <c r="M31">
        <v>14</v>
      </c>
      <c r="N31">
        <f>K31*L31*M31*7.85/1000000</f>
        <v>1.653995</v>
      </c>
      <c r="O31" s="39">
        <f>N31*H31</f>
        <v>6.61598</v>
      </c>
      <c r="P31" s="40">
        <f>O31*9</f>
        <v>59.54382</v>
      </c>
    </row>
    <row r="32" ht="16" customHeight="1" spans="2:16">
      <c r="B32" s="21">
        <v>6</v>
      </c>
      <c r="C32" s="24" t="s">
        <v>59</v>
      </c>
      <c r="D32" s="25" t="s">
        <v>60</v>
      </c>
      <c r="E32" s="2" t="s">
        <v>61</v>
      </c>
      <c r="F32" s="2" t="s">
        <v>62</v>
      </c>
      <c r="G32" s="2" t="s">
        <v>19</v>
      </c>
      <c r="H32" s="2">
        <v>8</v>
      </c>
      <c r="I32" s="41"/>
      <c r="J32" s="40"/>
      <c r="K32" s="7"/>
      <c r="L32"/>
      <c r="M32"/>
      <c r="N32"/>
      <c r="O32" s="39"/>
      <c r="P32" s="40"/>
    </row>
    <row r="33" ht="16" customHeight="1" spans="2:16">
      <c r="B33" s="21"/>
      <c r="C33" s="24"/>
      <c r="D33" s="25" t="s">
        <v>63</v>
      </c>
      <c r="E33" s="2" t="s">
        <v>61</v>
      </c>
      <c r="F33" s="2" t="s">
        <v>64</v>
      </c>
      <c r="G33" s="2" t="s">
        <v>19</v>
      </c>
      <c r="H33" s="2">
        <v>32</v>
      </c>
      <c r="I33" s="43"/>
      <c r="J33" s="40"/>
      <c r="K33" s="7"/>
      <c r="L33"/>
      <c r="M33"/>
      <c r="N33"/>
      <c r="O33" s="39"/>
      <c r="P33" s="40"/>
    </row>
    <row r="34" ht="16" customHeight="1" spans="2:16">
      <c r="B34" s="21"/>
      <c r="C34" s="24"/>
      <c r="D34" s="25" t="s">
        <v>65</v>
      </c>
      <c r="E34" s="2" t="s">
        <v>61</v>
      </c>
      <c r="F34" s="2" t="s">
        <v>66</v>
      </c>
      <c r="G34" s="2" t="s">
        <v>19</v>
      </c>
      <c r="H34" s="2">
        <v>54</v>
      </c>
      <c r="I34" s="43"/>
      <c r="J34" s="40"/>
      <c r="K34" s="7"/>
      <c r="L34"/>
      <c r="M34"/>
      <c r="N34"/>
      <c r="O34" s="39"/>
      <c r="P34" s="40"/>
    </row>
    <row r="35" ht="16" customHeight="1" spans="2:16">
      <c r="B35" s="21"/>
      <c r="C35" s="24"/>
      <c r="D35" s="25" t="s">
        <v>67</v>
      </c>
      <c r="E35" s="2" t="s">
        <v>61</v>
      </c>
      <c r="F35" s="2" t="s">
        <v>68</v>
      </c>
      <c r="G35" s="2" t="s">
        <v>19</v>
      </c>
      <c r="H35" s="2">
        <v>8</v>
      </c>
      <c r="I35" s="43"/>
      <c r="J35" s="40"/>
      <c r="K35" s="7"/>
      <c r="L35"/>
      <c r="M35"/>
      <c r="N35"/>
      <c r="O35" s="39"/>
      <c r="P35" s="40"/>
    </row>
    <row r="36" ht="16" customHeight="1" spans="2:16">
      <c r="B36" s="21"/>
      <c r="C36" s="24"/>
      <c r="D36" s="25" t="s">
        <v>69</v>
      </c>
      <c r="E36" s="2" t="s">
        <v>61</v>
      </c>
      <c r="F36" s="2" t="s">
        <v>70</v>
      </c>
      <c r="G36" s="2" t="s">
        <v>19</v>
      </c>
      <c r="H36" s="2">
        <v>114</v>
      </c>
      <c r="I36" s="41"/>
      <c r="J36" s="7"/>
      <c r="O36" s="39"/>
      <c r="P36" s="40"/>
    </row>
    <row r="37" ht="16" customHeight="1" spans="2:10">
      <c r="B37" s="21"/>
      <c r="C37" s="24"/>
      <c r="D37" s="25" t="s">
        <v>71</v>
      </c>
      <c r="E37" s="2" t="s">
        <v>61</v>
      </c>
      <c r="F37" s="2" t="s">
        <v>72</v>
      </c>
      <c r="G37" s="2" t="s">
        <v>19</v>
      </c>
      <c r="H37" s="2">
        <v>8</v>
      </c>
      <c r="I37" s="44"/>
      <c r="J37" s="7"/>
    </row>
    <row r="38" ht="96.75" customHeight="1" spans="2:9">
      <c r="B38" s="26" t="s">
        <v>73</v>
      </c>
      <c r="C38" s="27"/>
      <c r="D38" s="27"/>
      <c r="E38" s="27"/>
      <c r="F38" s="27"/>
      <c r="G38" s="27"/>
      <c r="H38" s="27"/>
      <c r="I38" s="45"/>
    </row>
    <row r="39" ht="42.75" customHeight="1" spans="2:9">
      <c r="B39" s="28" t="s">
        <v>74</v>
      </c>
      <c r="C39" s="29"/>
      <c r="D39" s="29"/>
      <c r="E39" s="29"/>
      <c r="F39" s="29"/>
      <c r="G39" s="29"/>
      <c r="H39" s="29"/>
      <c r="I39" s="46"/>
    </row>
    <row r="40" ht="9" customHeight="1" spans="2:9">
      <c r="B40" s="30"/>
      <c r="C40" s="31"/>
      <c r="D40" s="31"/>
      <c r="E40" s="31"/>
      <c r="F40" s="31"/>
      <c r="G40" s="31"/>
      <c r="H40" s="31"/>
      <c r="I40" s="47"/>
    </row>
  </sheetData>
  <mergeCells count="27">
    <mergeCell ref="B3:I3"/>
    <mergeCell ref="B4:I4"/>
    <mergeCell ref="B5:D5"/>
    <mergeCell ref="E5:G5"/>
    <mergeCell ref="H5:I5"/>
    <mergeCell ref="B6:G6"/>
    <mergeCell ref="H6:I6"/>
    <mergeCell ref="B38:I38"/>
    <mergeCell ref="B39:I39"/>
    <mergeCell ref="B8:B16"/>
    <mergeCell ref="B17:B21"/>
    <mergeCell ref="B22:B24"/>
    <mergeCell ref="B25:B27"/>
    <mergeCell ref="B28:B31"/>
    <mergeCell ref="B32:B37"/>
    <mergeCell ref="C8:C16"/>
    <mergeCell ref="C17:C21"/>
    <mergeCell ref="C22:C24"/>
    <mergeCell ref="C25:C27"/>
    <mergeCell ref="C28:C31"/>
    <mergeCell ref="C32:C37"/>
    <mergeCell ref="I8:I15"/>
    <mergeCell ref="I17:I21"/>
    <mergeCell ref="I23:I24"/>
    <mergeCell ref="I26:I27"/>
    <mergeCell ref="I28:I31"/>
    <mergeCell ref="J36:J37"/>
  </mergeCells>
  <printOptions horizontalCentered="1" verticalCentered="1"/>
  <pageMargins left="0" right="0" top="0" bottom="0" header="0.313888888888889" footer="0.313888888888889"/>
  <pageSetup paperSize="9" scale="93" orientation="portrait"/>
  <headerFooter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D3" sqref="D3:D4"/>
    </sheetView>
  </sheetViews>
  <sheetFormatPr defaultColWidth="9" defaultRowHeight="13.5" outlineLevelCol="5"/>
  <cols>
    <col min="1" max="1" width="18.875" customWidth="1"/>
    <col min="4" max="4" width="15.625" customWidth="1"/>
  </cols>
  <sheetData>
    <row r="1" spans="1:6">
      <c r="A1">
        <v>1</v>
      </c>
      <c r="B1">
        <v>2</v>
      </c>
      <c r="C1">
        <v>3</v>
      </c>
      <c r="D1">
        <v>4</v>
      </c>
      <c r="E1">
        <v>5</v>
      </c>
      <c r="F1">
        <v>6</v>
      </c>
    </row>
    <row r="2" ht="14.25" spans="1:6">
      <c r="A2" s="1" t="s">
        <v>75</v>
      </c>
      <c r="B2" s="2" t="s">
        <v>21</v>
      </c>
      <c r="C2" s="2" t="s">
        <v>17</v>
      </c>
      <c r="D2" s="2" t="s">
        <v>32</v>
      </c>
      <c r="E2" s="2" t="s">
        <v>19</v>
      </c>
      <c r="F2" s="3">
        <v>1</v>
      </c>
    </row>
    <row r="3" spans="1:6">
      <c r="A3" s="3" t="s">
        <v>76</v>
      </c>
      <c r="B3" s="2" t="s">
        <v>21</v>
      </c>
      <c r="C3" s="2" t="s">
        <v>17</v>
      </c>
      <c r="D3" s="2" t="s">
        <v>42</v>
      </c>
      <c r="E3" s="2" t="s">
        <v>19</v>
      </c>
      <c r="F3" s="4">
        <v>2</v>
      </c>
    </row>
    <row r="4" ht="14.25" spans="1:6">
      <c r="A4" s="5" t="s">
        <v>77</v>
      </c>
      <c r="B4" s="2" t="s">
        <v>21</v>
      </c>
      <c r="C4" s="2" t="s">
        <v>17</v>
      </c>
      <c r="D4" s="2" t="s">
        <v>42</v>
      </c>
      <c r="E4" s="2" t="s">
        <v>19</v>
      </c>
      <c r="F4" s="3">
        <v>4</v>
      </c>
    </row>
    <row r="5" ht="14.25" spans="1:6">
      <c r="A5" s="5" t="s">
        <v>78</v>
      </c>
      <c r="B5" s="2" t="s">
        <v>47</v>
      </c>
      <c r="C5" s="2" t="s">
        <v>17</v>
      </c>
      <c r="D5" s="2" t="s">
        <v>48</v>
      </c>
      <c r="E5" s="2" t="s">
        <v>19</v>
      </c>
      <c r="F5" s="6">
        <v>4</v>
      </c>
    </row>
    <row r="6" spans="1:6">
      <c r="A6" s="4" t="s">
        <v>79</v>
      </c>
      <c r="B6" s="2" t="s">
        <v>21</v>
      </c>
      <c r="C6" s="2" t="s">
        <v>17</v>
      </c>
      <c r="D6" s="2" t="s">
        <v>39</v>
      </c>
      <c r="E6" s="2" t="s">
        <v>19</v>
      </c>
      <c r="F6" s="3">
        <v>1</v>
      </c>
    </row>
    <row r="7" spans="1:6">
      <c r="A7" s="4" t="s">
        <v>80</v>
      </c>
      <c r="B7" s="2" t="s">
        <v>21</v>
      </c>
      <c r="C7" s="2" t="s">
        <v>17</v>
      </c>
      <c r="D7" s="2" t="s">
        <v>39</v>
      </c>
      <c r="E7" s="2" t="s">
        <v>19</v>
      </c>
      <c r="F7" s="3">
        <v>1</v>
      </c>
    </row>
    <row r="8" ht="14.25" spans="1:6">
      <c r="A8" s="5" t="s">
        <v>81</v>
      </c>
      <c r="B8" s="2" t="s">
        <v>16</v>
      </c>
      <c r="C8" s="2" t="s">
        <v>17</v>
      </c>
      <c r="D8" s="2" t="s">
        <v>49</v>
      </c>
      <c r="E8" s="2" t="s">
        <v>19</v>
      </c>
      <c r="F8" s="6">
        <v>4</v>
      </c>
    </row>
    <row r="9" spans="1:6">
      <c r="A9" s="4" t="s">
        <v>80</v>
      </c>
      <c r="B9" s="2" t="s">
        <v>16</v>
      </c>
      <c r="C9" s="2" t="s">
        <v>17</v>
      </c>
      <c r="D9" s="2" t="s">
        <v>45</v>
      </c>
      <c r="E9" s="2" t="s">
        <v>19</v>
      </c>
      <c r="F9" s="2">
        <v>2</v>
      </c>
    </row>
    <row r="10" spans="1:6">
      <c r="A10" s="4" t="s">
        <v>79</v>
      </c>
      <c r="B10" s="2" t="s">
        <v>16</v>
      </c>
      <c r="C10" s="2" t="s">
        <v>17</v>
      </c>
      <c r="D10" s="2" t="s">
        <v>37</v>
      </c>
      <c r="E10" s="2" t="s">
        <v>19</v>
      </c>
      <c r="F10" s="2">
        <v>2</v>
      </c>
    </row>
    <row r="11" spans="1:6">
      <c r="A11" s="4" t="s">
        <v>76</v>
      </c>
      <c r="B11" s="2" t="s">
        <v>16</v>
      </c>
      <c r="C11" s="2" t="s">
        <v>17</v>
      </c>
      <c r="D11" s="2" t="s">
        <v>41</v>
      </c>
      <c r="E11" s="2" t="s">
        <v>19</v>
      </c>
      <c r="F11" s="6">
        <v>2</v>
      </c>
    </row>
    <row r="12" spans="1:6">
      <c r="A12" s="3" t="s">
        <v>82</v>
      </c>
      <c r="B12" s="2" t="s">
        <v>16</v>
      </c>
      <c r="C12" s="2" t="s">
        <v>17</v>
      </c>
      <c r="D12" s="2" t="s">
        <v>44</v>
      </c>
      <c r="E12" s="2" t="s">
        <v>19</v>
      </c>
      <c r="F12" s="2">
        <v>3</v>
      </c>
    </row>
    <row r="13" spans="1:6">
      <c r="A13" s="3" t="s">
        <v>83</v>
      </c>
      <c r="B13" s="2" t="s">
        <v>16</v>
      </c>
      <c r="C13" s="2" t="s">
        <v>17</v>
      </c>
      <c r="D13" s="2" t="s">
        <v>40</v>
      </c>
      <c r="E13" s="2" t="s">
        <v>19</v>
      </c>
      <c r="F13" s="2">
        <v>3</v>
      </c>
    </row>
    <row r="14" ht="14.25" spans="1:6">
      <c r="A14" s="1" t="s">
        <v>75</v>
      </c>
      <c r="B14" s="2" t="s">
        <v>16</v>
      </c>
      <c r="C14" s="2" t="s">
        <v>17</v>
      </c>
      <c r="D14" s="2" t="s">
        <v>28</v>
      </c>
      <c r="E14" s="2" t="s">
        <v>19</v>
      </c>
      <c r="F14" s="6">
        <v>2</v>
      </c>
    </row>
  </sheetData>
  <autoFilter ref="A1:F14">
    <sortState ref="A2:F14">
      <sortCondition ref="D1"/>
    </sortState>
    <extLst/>
  </autoFilter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清单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Administrator</cp:lastModifiedBy>
  <dcterms:created xsi:type="dcterms:W3CDTF">2021-09-06T01:52:00Z</dcterms:created>
  <cp:lastPrinted>2021-09-08T09:10:00Z</cp:lastPrinted>
  <dcterms:modified xsi:type="dcterms:W3CDTF">2023-05-23T06:36:30Z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2052-10.1.0.7311</vt:lpwstr>
  </property>
  <property fmtid="{D5CDD505-2E9C-101B-9397-08002B2CF9AE}" pid="3" name="ICV">
    <vt:lpwstr>E6B999036A14432F89A934AB0AF90EDE</vt:lpwstr>
  </property>
</Properties>
</file>