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零件清单 " sheetId="2" r:id="rId1"/>
  </sheets>
  <definedNames>
    <definedName name="_xlnm.Print_Area" localSheetId="0">'零件清单 '!$B$2:$I$16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<sst xmlns="http://schemas.openxmlformats.org/spreadsheetml/2006/main" count="59" uniqueCount="36">
  <si>
    <r>
      <rPr>
        <b/>
        <sz val="22"/>
        <color theme="1"/>
        <rFont val="宋体"/>
        <charset val="134"/>
        <scheme val="minor"/>
      </rPr>
      <t>河北光华荣昌汽车部件有限公司</t>
    </r>
    <r>
      <rPr>
        <b/>
        <sz val="11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模板材料请购单</t>
    </r>
  </si>
  <si>
    <t>H4焊台物料</t>
  </si>
  <si>
    <r>
      <rPr>
        <sz val="12"/>
        <color theme="1"/>
        <rFont val="宋体"/>
        <charset val="134"/>
        <scheme val="minor"/>
      </rPr>
      <t xml:space="preserve">     产品名称：</t>
    </r>
    <r>
      <rPr>
        <u/>
        <sz val="12"/>
        <color theme="1"/>
        <rFont val="宋体"/>
        <charset val="134"/>
        <scheme val="minor"/>
      </rPr>
      <t xml:space="preserve">               </t>
    </r>
    <r>
      <rPr>
        <u/>
        <sz val="12"/>
        <color theme="1"/>
        <rFont val="宋体"/>
        <charset val="134"/>
        <scheme val="minor"/>
      </rPr>
      <t>_</t>
    </r>
  </si>
  <si>
    <r>
      <rPr>
        <sz val="12"/>
        <color theme="1"/>
        <rFont val="宋体"/>
        <charset val="134"/>
        <scheme val="minor"/>
      </rPr>
      <t xml:space="preserve">      申请日期：</t>
    </r>
    <r>
      <rPr>
        <u/>
        <sz val="12"/>
        <color theme="1"/>
        <rFont val="宋体"/>
        <charset val="134"/>
        <scheme val="minor"/>
      </rPr>
      <t>2023.</t>
    </r>
    <r>
      <rPr>
        <u/>
        <sz val="12"/>
        <color theme="1"/>
        <rFont val="宋体"/>
        <charset val="134"/>
        <scheme val="minor"/>
      </rPr>
      <t>5</t>
    </r>
    <r>
      <rPr>
        <u/>
        <sz val="12"/>
        <color theme="1"/>
        <rFont val="宋体"/>
        <charset val="134"/>
        <scheme val="minor"/>
      </rPr>
      <t>.</t>
    </r>
    <r>
      <rPr>
        <u/>
        <sz val="12"/>
        <color theme="1"/>
        <rFont val="宋体"/>
        <charset val="134"/>
        <scheme val="minor"/>
      </rPr>
      <t>6</t>
    </r>
  </si>
  <si>
    <r>
      <rPr>
        <sz val="12"/>
        <color theme="1"/>
        <rFont val="宋体"/>
        <charset val="134"/>
        <scheme val="minor"/>
      </rPr>
      <t xml:space="preserve">     本司模号：</t>
    </r>
    <r>
      <rPr>
        <u/>
        <sz val="12"/>
        <color theme="1"/>
        <rFont val="宋体"/>
        <charset val="134"/>
        <scheme val="minor"/>
      </rPr>
      <t xml:space="preserve">                </t>
    </r>
    <r>
      <rPr>
        <sz val="12"/>
        <color theme="1"/>
        <rFont val="宋体"/>
        <charset val="134"/>
        <scheme val="minor"/>
      </rPr>
      <t xml:space="preserve">       </t>
    </r>
  </si>
  <si>
    <r>
      <rPr>
        <sz val="12"/>
        <color theme="1"/>
        <rFont val="宋体"/>
        <charset val="134"/>
        <scheme val="minor"/>
      </rPr>
      <t xml:space="preserve">      需求日期：</t>
    </r>
    <r>
      <rPr>
        <u/>
        <sz val="12"/>
        <color theme="1"/>
        <rFont val="宋体"/>
        <charset val="134"/>
        <scheme val="minor"/>
      </rPr>
      <t xml:space="preserve"> 2023.</t>
    </r>
    <r>
      <rPr>
        <u/>
        <sz val="12"/>
        <color theme="1"/>
        <rFont val="宋体"/>
        <charset val="134"/>
        <scheme val="minor"/>
      </rPr>
      <t>5</t>
    </r>
    <r>
      <rPr>
        <u/>
        <sz val="12"/>
        <color theme="1"/>
        <rFont val="宋体"/>
        <charset val="134"/>
        <scheme val="minor"/>
      </rPr>
      <t>.1</t>
    </r>
    <r>
      <rPr>
        <u/>
        <sz val="12"/>
        <color theme="1"/>
        <rFont val="宋体"/>
        <charset val="134"/>
        <scheme val="minor"/>
      </rPr>
      <t>5</t>
    </r>
    <r>
      <rPr>
        <u/>
        <sz val="12"/>
        <color theme="1"/>
        <rFont val="宋体"/>
        <charset val="134"/>
        <scheme val="minor"/>
      </rPr>
      <t xml:space="preserve"> </t>
    </r>
  </si>
  <si>
    <t>序号</t>
  </si>
  <si>
    <t>代码</t>
  </si>
  <si>
    <t>模板名称</t>
  </si>
  <si>
    <t>材质</t>
  </si>
  <si>
    <t>规格（L*W*T）</t>
  </si>
  <si>
    <t>热处理</t>
  </si>
  <si>
    <t>数量/PCS</t>
  </si>
  <si>
    <t>备注</t>
  </si>
  <si>
    <t>长</t>
  </si>
  <si>
    <t>宽</t>
  </si>
  <si>
    <t>高</t>
  </si>
  <si>
    <t>重量</t>
  </si>
  <si>
    <t>每公斤价格</t>
  </si>
  <si>
    <t>左边板焊台</t>
  </si>
  <si>
    <t>底板</t>
  </si>
  <si>
    <t>45#</t>
  </si>
  <si>
    <t>380*280*20</t>
  </si>
  <si>
    <t>右边板焊台</t>
  </si>
  <si>
    <t>400*250*20</t>
  </si>
  <si>
    <t>腰托焊台</t>
  </si>
  <si>
    <t>450*320*20</t>
  </si>
  <si>
    <t>腰托焊接01</t>
  </si>
  <si>
    <t>500*450*20</t>
  </si>
  <si>
    <t>定位块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</si>
  <si>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00*400*30</t>
    </r>
  </si>
  <si>
    <t>400*400*30</t>
  </si>
  <si>
    <r>
      <rPr>
        <sz val="11"/>
        <color theme="1"/>
        <rFont val="宋体"/>
        <charset val="134"/>
        <scheme val="minor"/>
      </rPr>
      <t>400*4</t>
    </r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0*20</t>
    </r>
  </si>
  <si>
    <r>
      <t>400*40</t>
    </r>
    <r>
      <rPr>
        <sz val="10"/>
        <color theme="1"/>
        <rFont val="宋体"/>
        <charset val="134"/>
        <scheme val="minor"/>
      </rPr>
      <t>0*20</t>
    </r>
  </si>
  <si>
    <r>
      <rPr>
        <b/>
        <sz val="11"/>
        <color theme="1"/>
        <rFont val="宋体"/>
        <charset val="134"/>
        <scheme val="minor"/>
      </rPr>
      <t xml:space="preserve"> 备注：
      1.非热处理板材厚度公差为+0.3/+0.6，需热处理板材厚度公差为+0.4/+0.5；
      2.除特殊注明外，板材四周均倒角C2.0；
      3.相同名称的模板高度必须相等；
      4.供应商材料的材质，规格必须严格按照上述要求，否则视对本厂造成损失的程度进行适
        当的扣款或索赔</t>
    </r>
    <r>
      <rPr>
        <sz val="11"/>
        <color theme="1"/>
        <rFont val="宋体"/>
        <charset val="134"/>
        <scheme val="minor"/>
      </rPr>
      <t xml:space="preserve">
</t>
    </r>
  </si>
  <si>
    <t xml:space="preserve">  编辑：___________ 审核：________________________  批准：____________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</si>
</sst>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9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5" fillId="11" borderId="18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65">
    <xf numFmtId="0" fontId="0" fillId="0" borderId="0" xfId="0"/>
    <xf numFmtId="0" fontId="1" fillId="0" borderId="0" xfId="0" applyFont="1"/>
    <xf numFmtId="0" fontId="0" fillId="0" borderId="0" xfId="0" applyBorder="1"/>
    <xf numFmtId="176" fontId="0" fillId="0" borderId="0" xfId="0" applyNumberFormat="1" applyAlignment="1">
      <alignment vertical="top"/>
    </xf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6" xfId="0" applyBorder="1"/>
    <xf numFmtId="0" fontId="7" fillId="0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/>
    </xf>
    <xf numFmtId="0" fontId="10" fillId="0" borderId="1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6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15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10" fillId="0" borderId="16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17" xfId="0" applyBorder="1"/>
    <xf numFmtId="176" fontId="0" fillId="0" borderId="0" xfId="0" applyNumberFormat="1" applyAlignment="1">
      <alignment vertical="top"/>
    </xf>
    <xf numFmtId="176" fontId="1" fillId="0" borderId="0" xfId="0" applyNumberFormat="1" applyFont="1" applyAlignment="1">
      <alignment horizontal="center" vertical="top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31"/>
  <sheetViews>
    <sheetView tabSelected="1" zoomScale="130" zoomScaleNormal="130" topLeftCell="F8" workbookViewId="0">
      <selection activeCell="L14" sqref="L14"/>
    </sheetView>
  </sheetViews>
  <sheetFormatPr defaultColWidth="9" defaultRowHeight="14"/>
  <cols>
    <col min="2" max="2" width="5.87272727272727" customWidth="1"/>
    <col min="3" max="3" width="11.8727272727273" customWidth="1"/>
    <col min="4" max="4" width="16.1272727272727" customWidth="1"/>
    <col min="5" max="5" width="10.5" customWidth="1"/>
    <col min="6" max="6" width="21.3727272727273" customWidth="1"/>
    <col min="7" max="7" width="10.3727272727273" customWidth="1"/>
    <col min="8" max="9" width="11.1272727272727" customWidth="1"/>
    <col min="10" max="10" width="9" customWidth="1"/>
    <col min="11" max="11" width="10.7272727272727" style="2" customWidth="1"/>
    <col min="17" max="17" width="10.5454545454545" style="3"/>
  </cols>
  <sheetData>
    <row r="1" ht="14.75"/>
    <row r="2" ht="5.1" customHeight="1" spans="2:9">
      <c r="B2" s="4"/>
      <c r="C2" s="5"/>
      <c r="D2" s="5"/>
      <c r="E2" s="5"/>
      <c r="F2" s="5"/>
      <c r="G2" s="5"/>
      <c r="H2" s="5"/>
      <c r="I2" s="33"/>
    </row>
    <row r="3" ht="51" customHeight="1" spans="2:11">
      <c r="B3" s="6" t="s">
        <v>0</v>
      </c>
      <c r="C3" s="7"/>
      <c r="D3" s="7"/>
      <c r="E3" s="7"/>
      <c r="F3" s="7"/>
      <c r="G3" s="7"/>
      <c r="H3" s="7"/>
      <c r="I3" s="34"/>
      <c r="J3" s="35"/>
      <c r="K3" s="36"/>
    </row>
    <row r="4" ht="14.25" customHeight="1" spans="2:11">
      <c r="B4" s="8" t="s">
        <v>1</v>
      </c>
      <c r="C4" s="9"/>
      <c r="D4" s="9"/>
      <c r="E4" s="9"/>
      <c r="F4" s="9"/>
      <c r="G4" s="9"/>
      <c r="H4" s="9"/>
      <c r="I4" s="37"/>
      <c r="J4" s="38"/>
      <c r="K4" s="39"/>
    </row>
    <row r="5" ht="21" customHeight="1" spans="2:11">
      <c r="B5" s="10" t="s">
        <v>2</v>
      </c>
      <c r="C5" s="11"/>
      <c r="D5" s="11"/>
      <c r="E5" s="11"/>
      <c r="F5" s="12"/>
      <c r="G5" s="13" t="s">
        <v>3</v>
      </c>
      <c r="H5" s="14"/>
      <c r="I5" s="40"/>
      <c r="J5" s="41"/>
      <c r="K5" s="42"/>
    </row>
    <row r="6" ht="21" customHeight="1" spans="2:11">
      <c r="B6" s="15" t="s">
        <v>4</v>
      </c>
      <c r="C6" s="16"/>
      <c r="D6" s="16"/>
      <c r="E6" s="16"/>
      <c r="F6" s="16"/>
      <c r="G6" s="17" t="s">
        <v>5</v>
      </c>
      <c r="H6" s="16"/>
      <c r="I6" s="43"/>
      <c r="J6" s="44"/>
      <c r="K6" s="45"/>
    </row>
    <row r="7" ht="20.1" customHeight="1" spans="2:17">
      <c r="B7" s="18" t="s">
        <v>6</v>
      </c>
      <c r="C7" s="19" t="s">
        <v>7</v>
      </c>
      <c r="D7" s="19" t="s">
        <v>8</v>
      </c>
      <c r="E7" s="19" t="s">
        <v>9</v>
      </c>
      <c r="F7" s="19" t="s">
        <v>10</v>
      </c>
      <c r="G7" s="19" t="s">
        <v>11</v>
      </c>
      <c r="H7" s="20" t="s">
        <v>12</v>
      </c>
      <c r="I7" s="46" t="s">
        <v>13</v>
      </c>
      <c r="J7" s="47"/>
      <c r="K7" s="48"/>
      <c r="L7" s="35" t="s">
        <v>14</v>
      </c>
      <c r="M7" s="35" t="s">
        <v>15</v>
      </c>
      <c r="N7" s="35" t="s">
        <v>16</v>
      </c>
      <c r="O7" s="49" t="s">
        <v>17</v>
      </c>
      <c r="P7" s="50" t="s">
        <v>18</v>
      </c>
      <c r="Q7" s="63"/>
    </row>
    <row r="8" s="1" customFormat="1" ht="18" customHeight="1" spans="2:17">
      <c r="B8" s="21">
        <v>1</v>
      </c>
      <c r="C8" s="22" t="s">
        <v>19</v>
      </c>
      <c r="D8" s="23" t="s">
        <v>20</v>
      </c>
      <c r="E8" s="24" t="s">
        <v>21</v>
      </c>
      <c r="F8" s="25" t="s">
        <v>22</v>
      </c>
      <c r="G8" s="24"/>
      <c r="H8" s="24">
        <v>1</v>
      </c>
      <c r="I8" s="51"/>
      <c r="J8" s="52"/>
      <c r="K8" s="53" t="s">
        <v>22</v>
      </c>
      <c r="L8" s="52">
        <v>380</v>
      </c>
      <c r="M8" s="52">
        <v>280</v>
      </c>
      <c r="N8" s="54">
        <v>20</v>
      </c>
      <c r="O8" s="55">
        <f>L8*M8*N8*7.85/1000000</f>
        <v>16.7048</v>
      </c>
      <c r="P8" s="52">
        <v>9</v>
      </c>
      <c r="Q8" s="64">
        <f t="shared" ref="Q8:Q13" si="0">O8*P8*H8</f>
        <v>150.3432</v>
      </c>
    </row>
    <row r="9" s="1" customFormat="1" ht="18" customHeight="1" spans="2:17">
      <c r="B9" s="21">
        <v>2</v>
      </c>
      <c r="C9" s="22" t="s">
        <v>23</v>
      </c>
      <c r="D9" s="23" t="s">
        <v>20</v>
      </c>
      <c r="E9" s="24" t="s">
        <v>21</v>
      </c>
      <c r="F9" s="25" t="s">
        <v>24</v>
      </c>
      <c r="G9" s="24"/>
      <c r="H9" s="24">
        <v>1</v>
      </c>
      <c r="I9" s="51"/>
      <c r="J9" s="52"/>
      <c r="K9" s="53" t="s">
        <v>24</v>
      </c>
      <c r="L9" s="52">
        <v>400</v>
      </c>
      <c r="M9" s="52">
        <v>250</v>
      </c>
      <c r="N9" s="54">
        <v>20</v>
      </c>
      <c r="O9" s="55">
        <f t="shared" ref="O8:O13" si="1">L9*M9*N9*7.85/1000000</f>
        <v>15.7</v>
      </c>
      <c r="P9" s="52">
        <v>9</v>
      </c>
      <c r="Q9" s="64">
        <f t="shared" si="0"/>
        <v>141.3</v>
      </c>
    </row>
    <row r="10" s="1" customFormat="1" ht="18" customHeight="1" spans="2:17">
      <c r="B10" s="21">
        <v>3</v>
      </c>
      <c r="C10" s="22" t="s">
        <v>25</v>
      </c>
      <c r="D10" s="23" t="s">
        <v>20</v>
      </c>
      <c r="E10" s="24" t="s">
        <v>21</v>
      </c>
      <c r="F10" s="25" t="s">
        <v>26</v>
      </c>
      <c r="G10" s="24"/>
      <c r="H10" s="24">
        <v>1</v>
      </c>
      <c r="I10" s="51"/>
      <c r="J10" s="52"/>
      <c r="K10" s="53" t="s">
        <v>26</v>
      </c>
      <c r="L10" s="52">
        <v>450</v>
      </c>
      <c r="M10" s="52">
        <v>320</v>
      </c>
      <c r="N10" s="54">
        <v>20</v>
      </c>
      <c r="O10" s="55">
        <f t="shared" si="1"/>
        <v>22.608</v>
      </c>
      <c r="P10" s="52">
        <v>9</v>
      </c>
      <c r="Q10" s="64">
        <f t="shared" si="0"/>
        <v>203.472</v>
      </c>
    </row>
    <row r="11" s="1" customFormat="1" ht="18" customHeight="1" spans="2:17">
      <c r="B11" s="21">
        <v>4</v>
      </c>
      <c r="C11" s="22" t="s">
        <v>27</v>
      </c>
      <c r="D11" s="23" t="s">
        <v>20</v>
      </c>
      <c r="E11" s="24" t="s">
        <v>21</v>
      </c>
      <c r="F11" s="25" t="s">
        <v>28</v>
      </c>
      <c r="G11" s="24"/>
      <c r="H11" s="24">
        <v>1</v>
      </c>
      <c r="I11" s="51"/>
      <c r="J11" s="52"/>
      <c r="K11" s="53" t="s">
        <v>28</v>
      </c>
      <c r="L11" s="52">
        <v>500</v>
      </c>
      <c r="M11" s="52">
        <v>450</v>
      </c>
      <c r="N11" s="54">
        <v>20</v>
      </c>
      <c r="O11" s="55">
        <f t="shared" si="1"/>
        <v>35.325</v>
      </c>
      <c r="P11" s="52">
        <v>9</v>
      </c>
      <c r="Q11" s="64">
        <f t="shared" si="0"/>
        <v>317.925</v>
      </c>
    </row>
    <row r="12" s="1" customFormat="1" ht="18" customHeight="1" spans="2:17">
      <c r="B12" s="21">
        <v>5</v>
      </c>
      <c r="C12" s="22" t="s">
        <v>27</v>
      </c>
      <c r="D12" s="23" t="s">
        <v>29</v>
      </c>
      <c r="E12" s="24" t="s">
        <v>21</v>
      </c>
      <c r="F12" s="26" t="s">
        <v>30</v>
      </c>
      <c r="G12" s="24"/>
      <c r="H12" s="24">
        <v>1</v>
      </c>
      <c r="I12" s="51"/>
      <c r="J12" s="52"/>
      <c r="K12" s="56" t="s">
        <v>31</v>
      </c>
      <c r="L12" s="52">
        <v>400</v>
      </c>
      <c r="M12" s="52">
        <v>400</v>
      </c>
      <c r="N12" s="54">
        <v>30</v>
      </c>
      <c r="O12" s="55">
        <f t="shared" si="1"/>
        <v>37.68</v>
      </c>
      <c r="P12" s="52">
        <v>9</v>
      </c>
      <c r="Q12" s="64">
        <f t="shared" si="0"/>
        <v>339.12</v>
      </c>
    </row>
    <row r="13" s="1" customFormat="1" ht="18" customHeight="1" spans="2:17">
      <c r="B13" s="21">
        <v>6</v>
      </c>
      <c r="C13" s="22" t="s">
        <v>27</v>
      </c>
      <c r="D13" s="23" t="s">
        <v>29</v>
      </c>
      <c r="E13" s="24" t="s">
        <v>21</v>
      </c>
      <c r="F13" s="26" t="s">
        <v>32</v>
      </c>
      <c r="G13" s="24"/>
      <c r="H13" s="24">
        <v>1</v>
      </c>
      <c r="I13" s="51"/>
      <c r="J13" s="52"/>
      <c r="K13" s="56" t="s">
        <v>33</v>
      </c>
      <c r="L13" s="52">
        <v>400</v>
      </c>
      <c r="M13" s="52">
        <v>400</v>
      </c>
      <c r="N13" s="54">
        <v>20</v>
      </c>
      <c r="O13" s="55">
        <f t="shared" si="1"/>
        <v>25.12</v>
      </c>
      <c r="P13" s="52">
        <v>9</v>
      </c>
      <c r="Q13" s="64">
        <f t="shared" si="0"/>
        <v>226.08</v>
      </c>
    </row>
    <row r="14" ht="86.1" customHeight="1" spans="2:17">
      <c r="B14" s="27" t="s">
        <v>34</v>
      </c>
      <c r="C14" s="28"/>
      <c r="D14" s="28"/>
      <c r="E14" s="28"/>
      <c r="F14" s="28"/>
      <c r="G14" s="28"/>
      <c r="H14" s="28"/>
      <c r="I14" s="57"/>
      <c r="J14" s="58"/>
      <c r="K14" s="59"/>
      <c r="Q14" s="3">
        <f>SUM(Q8:Q13)</f>
        <v>1378.2402</v>
      </c>
    </row>
    <row r="15" ht="42.75" customHeight="1" spans="2:11">
      <c r="B15" s="29" t="s">
        <v>35</v>
      </c>
      <c r="C15" s="30"/>
      <c r="D15" s="30"/>
      <c r="E15" s="30"/>
      <c r="F15" s="30"/>
      <c r="G15" s="30"/>
      <c r="H15" s="30"/>
      <c r="I15" s="60"/>
      <c r="J15" s="61"/>
      <c r="K15" s="30"/>
    </row>
    <row r="16" ht="3" customHeight="1" spans="2:9">
      <c r="B16" s="31"/>
      <c r="C16" s="32"/>
      <c r="D16" s="32"/>
      <c r="E16" s="32"/>
      <c r="F16" s="32"/>
      <c r="G16" s="32"/>
      <c r="H16" s="32"/>
      <c r="I16" s="62"/>
    </row>
    <row r="28" spans="4:5">
      <c r="D28" t="s">
        <v>19</v>
      </c>
      <c r="E28" t="s">
        <v>22</v>
      </c>
    </row>
    <row r="29" spans="4:5">
      <c r="D29" t="s">
        <v>23</v>
      </c>
      <c r="E29" t="s">
        <v>24</v>
      </c>
    </row>
    <row r="30" spans="4:5">
      <c r="D30" t="s">
        <v>25</v>
      </c>
      <c r="E30" t="s">
        <v>26</v>
      </c>
    </row>
    <row r="31" spans="4:5">
      <c r="D31" t="s">
        <v>27</v>
      </c>
      <c r="E31" t="s">
        <v>28</v>
      </c>
    </row>
  </sheetData>
  <mergeCells count="8">
    <mergeCell ref="B3:I3"/>
    <mergeCell ref="B4:I4"/>
    <mergeCell ref="B5:F5"/>
    <mergeCell ref="G5:I5"/>
    <mergeCell ref="B6:F6"/>
    <mergeCell ref="G6:I6"/>
    <mergeCell ref="B14:I14"/>
    <mergeCell ref="B15:I15"/>
  </mergeCells>
  <printOptions horizontalCentered="1" verticalCentered="1"/>
  <pageMargins left="0" right="0" top="0" bottom="0" header="0.313888888888889" footer="0.313888888888889"/>
  <pageSetup paperSize="9" scale="93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零件清单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冯敬乾</cp:lastModifiedBy>
  <dcterms:created xsi:type="dcterms:W3CDTF">2021-09-06T01:52:00Z</dcterms:created>
  <cp:lastPrinted>2021-09-08T09:10:00Z</cp:lastPrinted>
  <dcterms:modified xsi:type="dcterms:W3CDTF">2023-05-22T09:06:55Z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E6B999036A14432F89A934AB0AF90EDE</vt:lpwstr>
  </property>
</Properties>
</file>