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/>
  </bookViews>
  <sheets>
    <sheet name="钢料清单第1页" sheetId="1" r:id="rId1"/>
    <sheet name="第2页" sheetId="2" r:id="rId2"/>
    <sheet name="第3页" sheetId="11" r:id="rId3"/>
    <sheet name="第4页" sheetId="10" r:id="rId4"/>
    <sheet name="第5页" sheetId="9" r:id="rId5"/>
    <sheet name="第6页" sheetId="8" r:id="rId6"/>
    <sheet name="第7页" sheetId="7" r:id="rId7"/>
    <sheet name="第8页" sheetId="6" r:id="rId8"/>
    <sheet name="第9页" sheetId="5" r:id="rId9"/>
    <sheet name="第10页" sheetId="4" r:id="rId10"/>
  </sheets>
  <definedNames>
    <definedName name="_xlnm.Print_Area" localSheetId="0">钢料清单第1页!$A$1:$N$39</definedName>
    <definedName name="_xlnm.Print_Area" localSheetId="1">第2页!$A$1:$N$39</definedName>
    <definedName name="_xlnm.Print_Area" localSheetId="9">第10页!$A$1:$N$39</definedName>
    <definedName name="_xlnm.Print_Area" localSheetId="8">第9页!$A$1:$N$39</definedName>
    <definedName name="_xlnm.Print_Area" localSheetId="7">第8页!$A$1:$N$39</definedName>
    <definedName name="_xlnm.Print_Area" localSheetId="6">第7页!$A$1:$N$39</definedName>
    <definedName name="_xlnm.Print_Area" localSheetId="5">第6页!$A$1:$N$39</definedName>
    <definedName name="_xlnm.Print_Area" localSheetId="4">第5页!$A$1:$N$39</definedName>
    <definedName name="_xlnm.Print_Area" localSheetId="3">第4页!$A$1:$N$39</definedName>
    <definedName name="_xlnm.Print_Area" localSheetId="2">第3页!$A$1:$N$39</definedName>
  </definedNames>
  <calcPr calcId="144525"/>
</workbook>
</file>

<file path=xl/sharedStrings.xml><?xml version="1.0" encoding="utf-8"?>
<sst xmlns="http://schemas.openxmlformats.org/spreadsheetml/2006/main" count="392" uniqueCount="50">
  <si>
    <t>PressUG模具设计软件</t>
  </si>
  <si>
    <t>模板材料请购单</t>
  </si>
  <si>
    <t>模具设计,快人一步</t>
  </si>
  <si>
    <t>供应商：</t>
  </si>
  <si>
    <t>模具尺寸：</t>
  </si>
  <si>
    <t>交货期：</t>
  </si>
  <si>
    <t>2021年      月      日</t>
  </si>
  <si>
    <t>客户编号：</t>
  </si>
  <si>
    <t>模具编号：</t>
  </si>
  <si>
    <t>申请日期：</t>
  </si>
  <si>
    <t>项目名称：</t>
  </si>
  <si>
    <t>模具名称：</t>
  </si>
  <si>
    <t>请购人：</t>
  </si>
  <si>
    <t>1/1</t>
  </si>
  <si>
    <t>序号</t>
  </si>
  <si>
    <t>零件号</t>
  </si>
  <si>
    <t>模板名称</t>
  </si>
  <si>
    <t>规格(mm)</t>
  </si>
  <si>
    <t>数量</t>
  </si>
  <si>
    <t>材料
名称</t>
  </si>
  <si>
    <t>热处理</t>
  </si>
  <si>
    <t>重量(Kg)</t>
  </si>
  <si>
    <t>材料
单价</t>
  </si>
  <si>
    <t>热处理
单价</t>
  </si>
  <si>
    <t>合计（元）</t>
  </si>
  <si>
    <t>备注</t>
  </si>
  <si>
    <t>厚</t>
  </si>
  <si>
    <t>长</t>
  </si>
  <si>
    <t>宽</t>
  </si>
  <si>
    <t>上模座</t>
  </si>
  <si>
    <t>45#</t>
  </si>
  <si>
    <t>-</t>
  </si>
  <si>
    <t>上垫板</t>
  </si>
  <si>
    <t>Cr12</t>
  </si>
  <si>
    <t>HRC52-55°</t>
  </si>
  <si>
    <t>上夹板</t>
  </si>
  <si>
    <t>下模板</t>
  </si>
  <si>
    <t>抬料板</t>
  </si>
  <si>
    <t>下垫板</t>
  </si>
  <si>
    <t>下模座</t>
  </si>
  <si>
    <t>下垫脚</t>
  </si>
  <si>
    <t>下托板</t>
  </si>
  <si>
    <t>合计：</t>
  </si>
  <si>
    <t>(1)除特殊注明外,长.宽尺寸公差+0.5/+0.3。</t>
  </si>
  <si>
    <t>(2)厚度尺寸,非热处理板,公差为+0.3/+0.5；热处理模板厚度公差为＋0.5/+0.7。</t>
  </si>
  <si>
    <t>(3)除特殊注明外,模板四周均倒角C2.0。</t>
  </si>
  <si>
    <t>(4)所有模板平面度为0.02。</t>
  </si>
  <si>
    <t>(5)供货商的材料的材质,规格必须严格按上述要求,否则视对本厂造成损失的程度进行适当的扣款或索赔。</t>
  </si>
  <si>
    <t xml:space="preserve">批准：                          审核：                       采购：      </t>
  </si>
  <si>
    <t>w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</si>
</sst>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yyyy&quot;年&quot;m&quot;月&quot;d&quot;日&quot;;@"/>
    <numFmt numFmtId="177" formatCode="0.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8"/>
      <color rgb="FFFF0000"/>
      <name val="宋体"/>
      <charset val="134"/>
      <scheme val="minor"/>
    </font>
    <font>
      <sz val="2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F9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隶书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31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4" borderId="32" applyNumberFormat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7" fillId="34" borderId="3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3" borderId="23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177" fontId="3" fillId="0" borderId="14" xfId="0" applyNumberFormat="1" applyFont="1" applyBorder="1" applyAlignment="1">
      <alignment horizontal="center" vertical="center"/>
    </xf>
    <xf numFmtId="177" fontId="4" fillId="0" borderId="14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77" fontId="8" fillId="0" borderId="13" xfId="0" applyNumberFormat="1" applyFont="1" applyFill="1" applyBorder="1" applyAlignment="1">
      <alignment horizontal="center" vertical="center" shrinkToFit="1"/>
    </xf>
    <xf numFmtId="0" fontId="3" fillId="0" borderId="24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27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9D0EA2"/>
      <color rgb="000000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zoomScale="85" zoomScaleNormal="85" workbookViewId="0">
      <selection activeCell="T15" sqref="T1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58">
        <v>45281</v>
      </c>
      <c r="M4" s="59"/>
      <c r="N4" s="60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 t="s">
        <v>13</v>
      </c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>
        <v>301</v>
      </c>
      <c r="C8" s="26" t="s">
        <v>29</v>
      </c>
      <c r="D8" s="26">
        <v>65</v>
      </c>
      <c r="E8" s="26">
        <v>530</v>
      </c>
      <c r="F8" s="26">
        <v>300</v>
      </c>
      <c r="G8" s="26">
        <v>1</v>
      </c>
      <c r="H8" s="26" t="s">
        <v>30</v>
      </c>
      <c r="I8" s="26" t="s">
        <v>31</v>
      </c>
      <c r="J8" s="50">
        <f t="shared" ref="J8:J32" si="0">D8*E8*F8*0.00000785</f>
        <v>81.12975</v>
      </c>
      <c r="K8" s="26"/>
      <c r="L8" s="51"/>
      <c r="M8" s="50">
        <f t="shared" ref="M8:M33" si="1">K8+L8</f>
        <v>0</v>
      </c>
      <c r="N8" s="52" t="s">
        <v>31</v>
      </c>
    </row>
    <row r="9" ht="20" customHeight="1" spans="1:14">
      <c r="A9" s="25">
        <v>2</v>
      </c>
      <c r="B9" s="26">
        <v>401</v>
      </c>
      <c r="C9" s="26" t="s">
        <v>32</v>
      </c>
      <c r="D9" s="26">
        <v>15</v>
      </c>
      <c r="E9" s="26">
        <v>350</v>
      </c>
      <c r="F9" s="26">
        <v>200</v>
      </c>
      <c r="G9" s="26">
        <v>1</v>
      </c>
      <c r="H9" s="26" t="s">
        <v>33</v>
      </c>
      <c r="I9" s="26" t="s">
        <v>34</v>
      </c>
      <c r="J9" s="50">
        <f t="shared" si="0"/>
        <v>8.2425</v>
      </c>
      <c r="K9" s="26"/>
      <c r="L9" s="26"/>
      <c r="M9" s="50">
        <f t="shared" si="1"/>
        <v>0</v>
      </c>
      <c r="N9" s="52" t="s">
        <v>31</v>
      </c>
    </row>
    <row r="10" ht="20" customHeight="1" spans="1:14">
      <c r="A10" s="25">
        <v>3</v>
      </c>
      <c r="B10" s="26">
        <v>501</v>
      </c>
      <c r="C10" s="26" t="s">
        <v>35</v>
      </c>
      <c r="D10" s="26">
        <v>20</v>
      </c>
      <c r="E10" s="26">
        <v>350</v>
      </c>
      <c r="F10" s="26">
        <v>200</v>
      </c>
      <c r="G10" s="26">
        <v>1</v>
      </c>
      <c r="H10" s="26" t="s">
        <v>30</v>
      </c>
      <c r="I10" s="26" t="s">
        <v>31</v>
      </c>
      <c r="J10" s="50">
        <f t="shared" si="0"/>
        <v>10.99</v>
      </c>
      <c r="K10" s="26"/>
      <c r="L10" s="26"/>
      <c r="M10" s="50">
        <f t="shared" si="1"/>
        <v>0</v>
      </c>
      <c r="N10" s="52" t="s">
        <v>31</v>
      </c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/>
      <c r="K11" s="26"/>
      <c r="L11" s="26"/>
      <c r="M11" s="50"/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/>
      <c r="K12" s="26"/>
      <c r="L12" s="26"/>
      <c r="M12" s="50"/>
      <c r="N12" s="52"/>
    </row>
    <row r="13" ht="20" customHeight="1" spans="1:14">
      <c r="A13" s="25">
        <v>6</v>
      </c>
      <c r="B13" s="26">
        <v>901</v>
      </c>
      <c r="C13" s="26" t="s">
        <v>36</v>
      </c>
      <c r="D13" s="26">
        <v>58.81</v>
      </c>
      <c r="E13" s="26">
        <v>350</v>
      </c>
      <c r="F13" s="26">
        <v>200</v>
      </c>
      <c r="G13" s="26">
        <v>1</v>
      </c>
      <c r="H13" s="26" t="s">
        <v>30</v>
      </c>
      <c r="I13" s="26" t="s">
        <v>31</v>
      </c>
      <c r="J13" s="50">
        <f t="shared" si="0"/>
        <v>32.316095</v>
      </c>
      <c r="K13" s="26"/>
      <c r="L13" s="26"/>
      <c r="M13" s="50">
        <f t="shared" si="1"/>
        <v>0</v>
      </c>
      <c r="N13" s="52" t="s">
        <v>31</v>
      </c>
    </row>
    <row r="14" ht="20" customHeight="1" spans="1:14">
      <c r="A14" s="25">
        <v>7</v>
      </c>
      <c r="B14" s="26">
        <v>1001</v>
      </c>
      <c r="C14" s="26" t="s">
        <v>37</v>
      </c>
      <c r="D14" s="26">
        <v>20</v>
      </c>
      <c r="E14" s="26">
        <v>99</v>
      </c>
      <c r="F14" s="26">
        <v>80</v>
      </c>
      <c r="G14" s="26">
        <v>1</v>
      </c>
      <c r="H14" s="26" t="s">
        <v>30</v>
      </c>
      <c r="I14" s="26" t="s">
        <v>31</v>
      </c>
      <c r="J14" s="50">
        <f t="shared" si="0"/>
        <v>1.24344</v>
      </c>
      <c r="K14" s="26"/>
      <c r="L14" s="26"/>
      <c r="M14" s="50">
        <f t="shared" si="1"/>
        <v>0</v>
      </c>
      <c r="N14" s="52" t="s">
        <v>31</v>
      </c>
    </row>
    <row r="15" ht="20" customHeight="1" spans="1:14">
      <c r="A15" s="25">
        <v>8</v>
      </c>
      <c r="B15" s="26">
        <v>1002</v>
      </c>
      <c r="C15" s="26" t="s">
        <v>37</v>
      </c>
      <c r="D15" s="26">
        <v>20</v>
      </c>
      <c r="E15" s="26">
        <v>109</v>
      </c>
      <c r="F15" s="26">
        <v>77.8</v>
      </c>
      <c r="G15" s="26">
        <v>1</v>
      </c>
      <c r="H15" s="26" t="s">
        <v>30</v>
      </c>
      <c r="I15" s="26" t="s">
        <v>31</v>
      </c>
      <c r="J15" s="50">
        <f t="shared" si="0"/>
        <v>1.3313914</v>
      </c>
      <c r="K15" s="26"/>
      <c r="L15" s="26"/>
      <c r="M15" s="50">
        <f t="shared" si="1"/>
        <v>0</v>
      </c>
      <c r="N15" s="52" t="s">
        <v>31</v>
      </c>
    </row>
    <row r="16" ht="20" customHeight="1" spans="1:14">
      <c r="A16" s="25">
        <v>9</v>
      </c>
      <c r="B16" s="26">
        <v>1101</v>
      </c>
      <c r="C16" s="26" t="s">
        <v>38</v>
      </c>
      <c r="D16" s="26">
        <v>20</v>
      </c>
      <c r="E16" s="26">
        <v>350</v>
      </c>
      <c r="F16" s="26">
        <v>200</v>
      </c>
      <c r="G16" s="26">
        <v>1</v>
      </c>
      <c r="H16" s="26" t="s">
        <v>33</v>
      </c>
      <c r="I16" s="26" t="s">
        <v>34</v>
      </c>
      <c r="J16" s="50">
        <f t="shared" si="0"/>
        <v>10.99</v>
      </c>
      <c r="K16" s="26"/>
      <c r="L16" s="26"/>
      <c r="M16" s="50">
        <f t="shared" si="1"/>
        <v>0</v>
      </c>
      <c r="N16" s="52" t="s">
        <v>31</v>
      </c>
    </row>
    <row r="17" ht="20" customHeight="1" spans="1:14">
      <c r="A17" s="25">
        <v>10</v>
      </c>
      <c r="B17" s="26">
        <v>1201</v>
      </c>
      <c r="C17" s="26" t="s">
        <v>39</v>
      </c>
      <c r="D17" s="26">
        <v>50</v>
      </c>
      <c r="E17" s="26">
        <v>530</v>
      </c>
      <c r="F17" s="26">
        <v>300</v>
      </c>
      <c r="G17" s="26">
        <v>1</v>
      </c>
      <c r="H17" s="26" t="s">
        <v>30</v>
      </c>
      <c r="I17" s="26" t="s">
        <v>31</v>
      </c>
      <c r="J17" s="50">
        <f t="shared" si="0"/>
        <v>62.4075</v>
      </c>
      <c r="K17" s="26"/>
      <c r="L17" s="26"/>
      <c r="M17" s="50">
        <f t="shared" si="1"/>
        <v>0</v>
      </c>
      <c r="N17" s="52" t="s">
        <v>31</v>
      </c>
    </row>
    <row r="18" ht="20" customHeight="1" spans="1:14">
      <c r="A18" s="25">
        <v>11</v>
      </c>
      <c r="B18" s="26">
        <v>1301</v>
      </c>
      <c r="C18" s="26" t="s">
        <v>40</v>
      </c>
      <c r="D18" s="26">
        <v>100</v>
      </c>
      <c r="E18" s="26">
        <v>30</v>
      </c>
      <c r="F18" s="26">
        <v>300</v>
      </c>
      <c r="G18" s="26">
        <v>1</v>
      </c>
      <c r="H18" s="26" t="s">
        <v>30</v>
      </c>
      <c r="I18" s="26" t="s">
        <v>31</v>
      </c>
      <c r="J18" s="50">
        <f t="shared" si="0"/>
        <v>7.065</v>
      </c>
      <c r="K18" s="26"/>
      <c r="L18" s="26"/>
      <c r="M18" s="50">
        <f t="shared" si="1"/>
        <v>0</v>
      </c>
      <c r="N18" s="52" t="s">
        <v>31</v>
      </c>
    </row>
    <row r="19" ht="20" customHeight="1" spans="1:14">
      <c r="A19" s="25">
        <v>12</v>
      </c>
      <c r="B19" s="26">
        <v>1401</v>
      </c>
      <c r="C19" s="26" t="s">
        <v>41</v>
      </c>
      <c r="D19" s="26">
        <v>20</v>
      </c>
      <c r="E19" s="26">
        <v>530</v>
      </c>
      <c r="F19" s="26">
        <v>350</v>
      </c>
      <c r="G19" s="26">
        <v>1</v>
      </c>
      <c r="H19" s="26" t="s">
        <v>30</v>
      </c>
      <c r="I19" s="26" t="s">
        <v>31</v>
      </c>
      <c r="J19" s="50">
        <f t="shared" si="0"/>
        <v>29.1235</v>
      </c>
      <c r="K19" s="26"/>
      <c r="L19" s="26"/>
      <c r="M19" s="50">
        <f t="shared" si="1"/>
        <v>0</v>
      </c>
      <c r="N19" s="52" t="s">
        <v>31</v>
      </c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10</v>
      </c>
      <c r="H33" s="30"/>
      <c r="I33" s="30"/>
      <c r="J33" s="53">
        <f>SUM(J8:J32)</f>
        <v>244.8391764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Q22" sqref="Q22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4" sqref="L4:N4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21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  <c r="U16" t="s">
        <v>49</v>
      </c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Q8" sqref="Q8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钢料清单第1页</vt:lpstr>
      <vt:lpstr>第2页</vt:lpstr>
      <vt:lpstr>第3页</vt:lpstr>
      <vt:lpstr>第4页</vt:lpstr>
      <vt:lpstr>第5页</vt:lpstr>
      <vt:lpstr>第6页</vt:lpstr>
      <vt:lpstr>第7页</vt:lpstr>
      <vt:lpstr>第8页</vt:lpstr>
      <vt:lpstr>第9页</vt:lpstr>
      <vt:lpstr>第10页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2021-03-23T08:53:00Z</dcterms:created>
  <dcterms:modified xsi:type="dcterms:W3CDTF">2023-12-22T08:21:10Z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E2C678692C82494F80A5478BCBCAA728</vt:lpwstr>
  </property>
</Properties>
</file>