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零件清单" sheetId="1" r:id="rId1"/>
  </sheets>
  <definedNames>
    <definedName name="_xlnm.Print_Area" localSheetId="0">零件清单!$B$2:$I$42</definedName>
  </definedNames>
  <calcPr calcId="144525"/>
</workbook>
</file>

<file path=xl/sharedStrings.xml><?xml version="1.0" encoding="utf-8"?>
<sst xmlns="http://schemas.openxmlformats.org/spreadsheetml/2006/main" count="72">
  <si>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</si>
  <si>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>欧马可减震款右后地脚自制冲压模物料</t>
  </si>
  <si>
    <r>
      <t>项目代码:</t>
    </r>
    <r>
      <rPr>
        <u/>
        <sz val="12"/>
        <color theme="1"/>
        <rFont val="宋体"/>
        <charset val="134"/>
        <scheme val="minor"/>
      </rPr>
      <t xml:space="preserve"> 欧马可</t>
    </r>
  </si>
  <si>
    <r>
      <t>产品名称：</t>
    </r>
    <r>
      <rPr>
        <u/>
        <sz val="12"/>
        <color theme="1"/>
        <rFont val="宋体"/>
        <charset val="134"/>
        <scheme val="minor"/>
      </rPr>
      <t>欧马可减震款右后地脚_</t>
    </r>
  </si>
  <si>
    <r>
      <t xml:space="preserve">      申请日期：</t>
    </r>
    <r>
      <rPr>
        <u/>
        <sz val="12"/>
        <color theme="1"/>
        <rFont val="宋体"/>
        <charset val="134"/>
        <scheme val="minor"/>
      </rPr>
      <t>2023.9.20</t>
    </r>
  </si>
  <si>
    <r>
      <t>本司模号：</t>
    </r>
    <r>
      <rPr>
        <u/>
        <sz val="11"/>
        <color theme="1"/>
        <rFont val="宋体"/>
        <charset val="134"/>
        <scheme val="minor"/>
      </rPr>
      <t>详见下表</t>
    </r>
    <r>
      <rPr>
        <sz val="12"/>
        <color theme="1"/>
        <rFont val="宋体"/>
        <charset val="134"/>
        <scheme val="minor"/>
      </rPr>
      <t xml:space="preserve"> </t>
    </r>
  </si>
  <si>
    <r>
      <t xml:space="preserve">      需求日期：</t>
    </r>
    <r>
      <rPr>
        <u/>
        <sz val="12"/>
        <color theme="1"/>
        <rFont val="宋体"/>
        <charset val="134"/>
        <scheme val="minor"/>
      </rPr>
      <t xml:space="preserve"> 2023.9.26 </t>
    </r>
  </si>
  <si>
    <t>序号</t>
  </si>
  <si>
    <t>代码</t>
  </si>
  <si>
    <t>模板名称</t>
  </si>
  <si>
    <t>材质</t>
  </si>
  <si>
    <t>规格（L*W*T）</t>
  </si>
  <si>
    <t>热处理</t>
  </si>
  <si>
    <t>数量/PCS</t>
  </si>
  <si>
    <t>备注</t>
  </si>
  <si>
    <t>单价</t>
  </si>
  <si>
    <t>热处理总价</t>
  </si>
  <si>
    <t>TD</t>
  </si>
  <si>
    <t>欧马可减震款右后地脚-落料模</t>
  </si>
  <si>
    <t>上模座</t>
  </si>
  <si>
    <t>45#</t>
  </si>
  <si>
    <t>380*230*39</t>
  </si>
  <si>
    <t>/</t>
  </si>
  <si>
    <t>周边倒角C2</t>
  </si>
  <si>
    <t>卸料板</t>
  </si>
  <si>
    <t>240*180*19</t>
  </si>
  <si>
    <t>40-45HRC</t>
  </si>
  <si>
    <t>上凸模备料</t>
  </si>
  <si>
    <t>DC53</t>
  </si>
  <si>
    <t>140*85*59</t>
  </si>
  <si>
    <t>58-62HRC</t>
  </si>
  <si>
    <t>下模板</t>
  </si>
  <si>
    <t>240*200*44</t>
  </si>
  <si>
    <t>下模座</t>
  </si>
  <si>
    <t>380*250*49</t>
  </si>
  <si>
    <t>下垫脚</t>
  </si>
  <si>
    <t>250*70*44</t>
  </si>
  <si>
    <t>2块等高研磨</t>
  </si>
  <si>
    <t>外导柱导套</t>
  </si>
  <si>
    <t>标准件</t>
  </si>
  <si>
    <r>
      <t>Φ</t>
    </r>
    <r>
      <rPr>
        <sz val="10"/>
        <rFont val="宋体"/>
        <charset val="134"/>
      </rPr>
      <t>28-160(压入型）</t>
    </r>
  </si>
  <si>
    <t>欧马可减震款右后地脚-成型翻边模</t>
  </si>
  <si>
    <t>390*270*39</t>
  </si>
  <si>
    <t>上垫板</t>
  </si>
  <si>
    <t>143*100*39</t>
  </si>
  <si>
    <t>上凸模</t>
  </si>
  <si>
    <t>143*100*49</t>
  </si>
  <si>
    <t>凹模备料</t>
  </si>
  <si>
    <t>185*175*49</t>
  </si>
  <si>
    <t>235*220*49</t>
  </si>
  <si>
    <t>下垫板</t>
  </si>
  <si>
    <t>235*220*39</t>
  </si>
  <si>
    <t>390*270*49</t>
  </si>
  <si>
    <t>270*38*39</t>
  </si>
  <si>
    <t>3块等高研磨</t>
  </si>
  <si>
    <t>顶料块</t>
  </si>
  <si>
    <t>150*90*59</t>
  </si>
  <si>
    <r>
      <t>Φ</t>
    </r>
    <r>
      <rPr>
        <sz val="10"/>
        <rFont val="宋体"/>
        <charset val="134"/>
      </rPr>
      <t>28-220(压入型）</t>
    </r>
  </si>
  <si>
    <t>欧马可减震款右后地脚-落料模-冲孔模</t>
  </si>
  <si>
    <t>280*180*29</t>
  </si>
  <si>
    <t>160*140*19</t>
  </si>
  <si>
    <t>上夹板</t>
  </si>
  <si>
    <t>160*140*29</t>
  </si>
  <si>
    <t>36-40HRC</t>
  </si>
  <si>
    <t>280*180*39</t>
  </si>
  <si>
    <t>180*38*29</t>
  </si>
  <si>
    <t>下模冲孔镶块备料</t>
  </si>
  <si>
    <t>90*60*35</t>
  </si>
  <si>
    <t>内导柱(肩型）</t>
  </si>
  <si>
    <r>
      <t>Φ</t>
    </r>
    <r>
      <rPr>
        <sz val="10"/>
        <rFont val="宋体"/>
        <charset val="134"/>
      </rPr>
      <t>25-180(压入型）</t>
    </r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</si>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</sst>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￥&quot;#,##0.0;&quot;￥&quot;\-#,##0.0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6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25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4" borderId="22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23" fillId="14" borderId="27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6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6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0" fillId="0" borderId="2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21" xfId="0" applyBorder="1"/>
    <xf numFmtId="176" fontId="1" fillId="0" borderId="0" xfId="0" applyNumberFormat="1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42"/>
  <sheetViews>
    <sheetView tabSelected="1" workbookViewId="0">
      <selection activeCell="H18" sqref="H18"/>
    </sheetView>
  </sheetViews>
  <sheetFormatPr defaultColWidth="9" defaultRowHeight="13.5"/>
  <cols>
    <col min="2" max="2" width="5.875" customWidth="1"/>
    <col min="3" max="3" width="11.875" customWidth="1"/>
    <col min="4" max="4" width="16.125" customWidth="1"/>
    <col min="5" max="5" width="10.5" customWidth="1"/>
    <col min="6" max="6" width="21.375" customWidth="1"/>
    <col min="7" max="7" width="10.375" customWidth="1"/>
    <col min="8" max="9" width="11.125" customWidth="1"/>
    <col min="10" max="10" width="9" customWidth="1"/>
    <col min="11" max="11" width="12.25" customWidth="1"/>
    <col min="13" max="13" width="9.375"/>
    <col min="15" max="15" width="10.125"/>
    <col min="17" max="17" width="12.625"/>
    <col min="18" max="18" width="4.625" customWidth="1"/>
    <col min="20" max="21" width="12.625"/>
  </cols>
  <sheetData>
    <row r="1" ht="14.25"/>
    <row r="2" ht="5" customHeight="1" spans="2:9">
      <c r="B2" s="2"/>
      <c r="C2" s="3"/>
      <c r="D2" s="3"/>
      <c r="E2" s="3"/>
      <c r="F2" s="3"/>
      <c r="G2" s="3"/>
      <c r="H2" s="3"/>
      <c r="I2" s="34"/>
    </row>
    <row r="3" ht="51" customHeight="1" spans="2:11">
      <c r="B3" s="4" t="s">
        <v>0</v>
      </c>
      <c r="C3" s="5"/>
      <c r="D3" s="5"/>
      <c r="E3" s="5"/>
      <c r="F3" s="5"/>
      <c r="G3" s="5"/>
      <c r="H3" s="5"/>
      <c r="I3" s="35"/>
      <c r="J3" s="36"/>
      <c r="K3" s="36"/>
    </row>
    <row r="4" ht="14.25" customHeight="1" spans="2:11">
      <c r="B4" s="6" t="s">
        <v>1</v>
      </c>
      <c r="C4" s="7"/>
      <c r="D4" s="7"/>
      <c r="E4" s="7"/>
      <c r="F4" s="7"/>
      <c r="G4" s="7"/>
      <c r="H4" s="7"/>
      <c r="I4" s="37"/>
      <c r="J4" s="38"/>
      <c r="K4" s="38"/>
    </row>
    <row r="5" ht="21" customHeight="1" spans="2:11">
      <c r="B5" s="8" t="s">
        <v>2</v>
      </c>
      <c r="C5" s="9"/>
      <c r="D5" s="9"/>
      <c r="E5" s="9" t="s">
        <v>3</v>
      </c>
      <c r="F5" s="9"/>
      <c r="G5" s="10" t="s">
        <v>4</v>
      </c>
      <c r="H5" s="10"/>
      <c r="I5" s="39"/>
      <c r="J5" s="40"/>
      <c r="K5" s="40"/>
    </row>
    <row r="6" ht="21" customHeight="1" spans="2:11">
      <c r="B6" s="8" t="s">
        <v>5</v>
      </c>
      <c r="C6" s="9"/>
      <c r="D6" s="9"/>
      <c r="E6" s="9"/>
      <c r="F6" s="9"/>
      <c r="G6" s="9" t="s">
        <v>6</v>
      </c>
      <c r="H6" s="9"/>
      <c r="I6" s="41"/>
      <c r="J6" s="42"/>
      <c r="K6" s="42"/>
    </row>
    <row r="7" ht="20" customHeight="1" spans="2:21">
      <c r="B7" s="11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3" t="s">
        <v>13</v>
      </c>
      <c r="I7" s="43" t="s">
        <v>14</v>
      </c>
      <c r="J7" s="44"/>
      <c r="K7" s="44"/>
      <c r="L7" s="36"/>
      <c r="M7" s="36"/>
      <c r="S7" t="s">
        <v>15</v>
      </c>
      <c r="T7" t="s">
        <v>16</v>
      </c>
      <c r="U7" t="s">
        <v>17</v>
      </c>
    </row>
    <row r="8" s="1" customFormat="1" ht="18" customHeight="1" spans="2:20">
      <c r="B8" s="14">
        <v>1</v>
      </c>
      <c r="C8" s="15" t="s">
        <v>18</v>
      </c>
      <c r="D8" s="16" t="s">
        <v>19</v>
      </c>
      <c r="E8" s="17" t="s">
        <v>20</v>
      </c>
      <c r="F8" s="17" t="s">
        <v>21</v>
      </c>
      <c r="G8" s="17" t="s">
        <v>22</v>
      </c>
      <c r="H8" s="17">
        <v>1</v>
      </c>
      <c r="I8" s="45" t="s">
        <v>23</v>
      </c>
      <c r="J8" s="46"/>
      <c r="K8" s="17" t="s">
        <v>21</v>
      </c>
      <c r="L8" s="46">
        <v>380</v>
      </c>
      <c r="M8" s="46">
        <v>230</v>
      </c>
      <c r="N8" s="1">
        <v>39</v>
      </c>
      <c r="O8" s="1">
        <f t="shared" ref="O8:O13" si="0">L8*M8*N8*7.85/1000000</f>
        <v>26.75751</v>
      </c>
      <c r="P8" s="1">
        <v>7.5</v>
      </c>
      <c r="Q8" s="59">
        <f>O8*P8*H8</f>
        <v>200.681325</v>
      </c>
      <c r="T8" s="59"/>
    </row>
    <row r="9" s="1" customFormat="1" ht="18" customHeight="1" spans="2:20">
      <c r="B9" s="18"/>
      <c r="C9" s="19"/>
      <c r="D9" s="16" t="s">
        <v>24</v>
      </c>
      <c r="E9" s="17" t="s">
        <v>20</v>
      </c>
      <c r="F9" s="17" t="s">
        <v>25</v>
      </c>
      <c r="G9" s="20" t="s">
        <v>26</v>
      </c>
      <c r="H9" s="17">
        <v>1</v>
      </c>
      <c r="I9" s="47"/>
      <c r="J9" s="46"/>
      <c r="K9" s="17" t="s">
        <v>25</v>
      </c>
      <c r="L9" s="46">
        <v>240</v>
      </c>
      <c r="M9" s="46">
        <v>180</v>
      </c>
      <c r="N9" s="1">
        <v>19</v>
      </c>
      <c r="O9" s="1">
        <f t="shared" si="0"/>
        <v>6.44328</v>
      </c>
      <c r="P9" s="1">
        <v>7.5</v>
      </c>
      <c r="Q9" s="59">
        <f>O9*P9*H9</f>
        <v>48.3246</v>
      </c>
      <c r="S9" s="1">
        <v>9.5</v>
      </c>
      <c r="T9" s="59">
        <f t="shared" ref="T9:T36" si="1">O9*S9*H9</f>
        <v>61.21116</v>
      </c>
    </row>
    <row r="10" s="1" customFormat="1" ht="18" customHeight="1" spans="2:20">
      <c r="B10" s="18"/>
      <c r="C10" s="19"/>
      <c r="D10" s="17" t="s">
        <v>27</v>
      </c>
      <c r="E10" s="17" t="s">
        <v>28</v>
      </c>
      <c r="F10" s="17" t="s">
        <v>29</v>
      </c>
      <c r="G10" s="17" t="s">
        <v>30</v>
      </c>
      <c r="H10" s="17">
        <v>1</v>
      </c>
      <c r="I10" s="47"/>
      <c r="J10" s="46"/>
      <c r="K10" s="17" t="s">
        <v>29</v>
      </c>
      <c r="L10" s="46">
        <v>140</v>
      </c>
      <c r="M10" s="46">
        <v>85</v>
      </c>
      <c r="N10" s="1">
        <v>59</v>
      </c>
      <c r="O10" s="1">
        <f t="shared" si="0"/>
        <v>5.511485</v>
      </c>
      <c r="P10" s="1">
        <v>53</v>
      </c>
      <c r="Q10" s="59">
        <f>O10*P10*H10</f>
        <v>292.108705</v>
      </c>
      <c r="S10" s="1">
        <v>11.5</v>
      </c>
      <c r="T10" s="59">
        <f t="shared" si="1"/>
        <v>63.3820775</v>
      </c>
    </row>
    <row r="11" s="1" customFormat="1" ht="18" customHeight="1" spans="2:20">
      <c r="B11" s="18"/>
      <c r="C11" s="19"/>
      <c r="D11" s="17" t="s">
        <v>31</v>
      </c>
      <c r="E11" s="17" t="s">
        <v>28</v>
      </c>
      <c r="F11" s="17" t="s">
        <v>32</v>
      </c>
      <c r="G11" s="17" t="s">
        <v>30</v>
      </c>
      <c r="H11" s="17">
        <v>1</v>
      </c>
      <c r="I11" s="47"/>
      <c r="J11" s="46"/>
      <c r="K11" s="17" t="s">
        <v>32</v>
      </c>
      <c r="L11" s="46">
        <v>240</v>
      </c>
      <c r="M11" s="46">
        <v>200</v>
      </c>
      <c r="N11" s="1">
        <v>44</v>
      </c>
      <c r="O11" s="1">
        <f t="shared" si="0"/>
        <v>16.5792</v>
      </c>
      <c r="P11" s="1">
        <v>53</v>
      </c>
      <c r="Q11" s="59">
        <f>O11*P11*H11</f>
        <v>878.6976</v>
      </c>
      <c r="S11" s="1">
        <v>11.5</v>
      </c>
      <c r="T11" s="59">
        <f t="shared" si="1"/>
        <v>190.6608</v>
      </c>
    </row>
    <row r="12" s="1" customFormat="1" ht="18" customHeight="1" spans="2:20">
      <c r="B12" s="18"/>
      <c r="C12" s="19"/>
      <c r="D12" s="17" t="s">
        <v>33</v>
      </c>
      <c r="E12" s="17" t="s">
        <v>20</v>
      </c>
      <c r="F12" s="17" t="s">
        <v>34</v>
      </c>
      <c r="G12" s="17" t="s">
        <v>22</v>
      </c>
      <c r="H12" s="17">
        <v>1</v>
      </c>
      <c r="I12" s="47"/>
      <c r="J12" s="46"/>
      <c r="K12" s="17" t="s">
        <v>34</v>
      </c>
      <c r="L12" s="46">
        <v>380</v>
      </c>
      <c r="M12" s="46">
        <v>250</v>
      </c>
      <c r="N12" s="1">
        <v>49</v>
      </c>
      <c r="O12" s="1">
        <f t="shared" si="0"/>
        <v>36.54175</v>
      </c>
      <c r="P12" s="1">
        <v>7.5</v>
      </c>
      <c r="Q12" s="59">
        <f>O12*P12*H12</f>
        <v>274.063125</v>
      </c>
      <c r="S12" s="1">
        <v>9.5</v>
      </c>
      <c r="T12" s="59">
        <f t="shared" si="1"/>
        <v>347.146625</v>
      </c>
    </row>
    <row r="13" s="1" customFormat="1" ht="18" customHeight="1" spans="2:20">
      <c r="B13" s="18"/>
      <c r="C13" s="19"/>
      <c r="D13" s="17" t="s">
        <v>35</v>
      </c>
      <c r="E13" s="17" t="s">
        <v>20</v>
      </c>
      <c r="F13" s="17" t="s">
        <v>36</v>
      </c>
      <c r="G13" s="17" t="s">
        <v>22</v>
      </c>
      <c r="H13" s="17">
        <v>2</v>
      </c>
      <c r="I13" s="48" t="s">
        <v>37</v>
      </c>
      <c r="J13" s="46"/>
      <c r="K13" s="17" t="s">
        <v>36</v>
      </c>
      <c r="L13" s="46">
        <v>250</v>
      </c>
      <c r="M13" s="46">
        <v>70</v>
      </c>
      <c r="N13" s="1">
        <v>44</v>
      </c>
      <c r="O13" s="1">
        <f>L13*M13*N13*7.85/1000000</f>
        <v>6.0445</v>
      </c>
      <c r="P13" s="1">
        <v>7.5</v>
      </c>
      <c r="Q13" s="59">
        <f>O13*P13*H13</f>
        <v>90.6675</v>
      </c>
      <c r="T13" s="59"/>
    </row>
    <row r="14" s="1" customFormat="1" ht="18" customHeight="1" spans="2:20">
      <c r="B14" s="18"/>
      <c r="C14" s="19"/>
      <c r="D14" s="17"/>
      <c r="E14" s="17"/>
      <c r="F14" s="17"/>
      <c r="G14" s="17"/>
      <c r="H14" s="17"/>
      <c r="I14" s="49"/>
      <c r="J14" s="46"/>
      <c r="K14" s="17"/>
      <c r="L14" s="46"/>
      <c r="M14" s="46"/>
      <c r="N14" s="1"/>
      <c r="O14" s="1"/>
      <c r="P14" s="1"/>
      <c r="Q14" s="59"/>
      <c r="R14" s="1"/>
      <c r="T14" s="59">
        <f t="shared" si="1"/>
        <v>0</v>
      </c>
    </row>
    <row r="15" s="1" customFormat="1" ht="18" customHeight="1" spans="2:20">
      <c r="B15" s="21"/>
      <c r="C15" s="22"/>
      <c r="D15" s="23" t="s">
        <v>38</v>
      </c>
      <c r="E15" s="23" t="s">
        <v>39</v>
      </c>
      <c r="F15" s="24" t="s">
        <v>40</v>
      </c>
      <c r="G15" s="25" t="s">
        <v>22</v>
      </c>
      <c r="H15" s="25">
        <v>2</v>
      </c>
      <c r="I15" s="50"/>
      <c r="J15" s="46"/>
      <c r="K15" s="24"/>
      <c r="L15" s="46"/>
      <c r="M15" s="46"/>
      <c r="Q15" s="59"/>
      <c r="T15" s="59">
        <f t="shared" si="1"/>
        <v>0</v>
      </c>
    </row>
    <row r="16" s="1" customFormat="1" ht="18" customHeight="1" spans="2:20">
      <c r="B16" s="14">
        <v>2</v>
      </c>
      <c r="C16" s="15" t="s">
        <v>41</v>
      </c>
      <c r="D16" s="16" t="s">
        <v>19</v>
      </c>
      <c r="E16" s="17" t="s">
        <v>20</v>
      </c>
      <c r="F16" s="17" t="s">
        <v>42</v>
      </c>
      <c r="G16" s="20" t="s">
        <v>22</v>
      </c>
      <c r="H16" s="20">
        <v>1</v>
      </c>
      <c r="I16" s="45" t="s">
        <v>23</v>
      </c>
      <c r="J16" s="46"/>
      <c r="K16" s="17" t="s">
        <v>42</v>
      </c>
      <c r="L16" s="46">
        <v>390</v>
      </c>
      <c r="M16" s="46">
        <v>270</v>
      </c>
      <c r="N16" s="1">
        <v>39</v>
      </c>
      <c r="O16" s="1">
        <f>L16*M16*N16*7.85/1000000</f>
        <v>32.237595</v>
      </c>
      <c r="P16" s="1">
        <v>7.5</v>
      </c>
      <c r="Q16" s="59">
        <f>O16*P16*H16</f>
        <v>241.7819625</v>
      </c>
      <c r="T16" s="59"/>
    </row>
    <row r="17" s="1" customFormat="1" ht="18" customHeight="1" spans="2:20">
      <c r="B17" s="18"/>
      <c r="C17" s="19"/>
      <c r="D17" s="16" t="s">
        <v>43</v>
      </c>
      <c r="E17" s="17" t="s">
        <v>20</v>
      </c>
      <c r="F17" s="17" t="s">
        <v>44</v>
      </c>
      <c r="G17" s="20" t="s">
        <v>22</v>
      </c>
      <c r="H17" s="20">
        <v>1</v>
      </c>
      <c r="I17" s="47"/>
      <c r="J17" s="46"/>
      <c r="K17" s="17" t="s">
        <v>44</v>
      </c>
      <c r="L17" s="46">
        <v>143</v>
      </c>
      <c r="M17" s="46">
        <v>100</v>
      </c>
      <c r="N17" s="1">
        <v>39</v>
      </c>
      <c r="O17" s="1">
        <f>L17*M17*N17*7.85/1000000</f>
        <v>4.377945</v>
      </c>
      <c r="P17" s="1">
        <v>7.5</v>
      </c>
      <c r="Q17" s="59">
        <f>O17*P17*H17</f>
        <v>32.8345875</v>
      </c>
      <c r="T17" s="59"/>
    </row>
    <row r="18" s="1" customFormat="1" ht="18" customHeight="1" spans="2:20">
      <c r="B18" s="18"/>
      <c r="C18" s="19"/>
      <c r="D18" s="16" t="s">
        <v>45</v>
      </c>
      <c r="E18" s="17" t="s">
        <v>28</v>
      </c>
      <c r="F18" s="17" t="s">
        <v>46</v>
      </c>
      <c r="G18" s="20" t="s">
        <v>30</v>
      </c>
      <c r="H18" s="20">
        <v>1</v>
      </c>
      <c r="I18" s="47"/>
      <c r="J18" s="46"/>
      <c r="K18" s="17" t="s">
        <v>46</v>
      </c>
      <c r="L18" s="46">
        <v>143</v>
      </c>
      <c r="M18" s="46">
        <v>100</v>
      </c>
      <c r="N18" s="1">
        <v>49</v>
      </c>
      <c r="O18" s="1">
        <f>L18*M18*N18*7.85/1000000</f>
        <v>5.500495</v>
      </c>
      <c r="P18" s="1">
        <v>53</v>
      </c>
      <c r="Q18" s="59">
        <f>O18*P18*H18</f>
        <v>291.526235</v>
      </c>
      <c r="S18" s="1">
        <v>11.5</v>
      </c>
      <c r="T18" s="59">
        <f t="shared" si="1"/>
        <v>63.2556925</v>
      </c>
    </row>
    <row r="19" s="1" customFormat="1" ht="18" customHeight="1" spans="2:21">
      <c r="B19" s="18"/>
      <c r="C19" s="19"/>
      <c r="D19" s="17" t="s">
        <v>47</v>
      </c>
      <c r="E19" s="17" t="s">
        <v>28</v>
      </c>
      <c r="F19" s="17" t="s">
        <v>48</v>
      </c>
      <c r="G19" s="20" t="s">
        <v>30</v>
      </c>
      <c r="H19" s="20">
        <v>1</v>
      </c>
      <c r="I19" s="47"/>
      <c r="J19" s="46"/>
      <c r="K19" s="17" t="s">
        <v>48</v>
      </c>
      <c r="L19" s="46">
        <v>185</v>
      </c>
      <c r="M19" s="46">
        <v>175</v>
      </c>
      <c r="N19" s="1">
        <v>49</v>
      </c>
      <c r="O19" s="1">
        <f>L19*M19*N19*7.85/1000000</f>
        <v>12.45304375</v>
      </c>
      <c r="P19" s="1">
        <v>53</v>
      </c>
      <c r="Q19" s="59">
        <f>O19*P19*H19</f>
        <v>660.01131875</v>
      </c>
      <c r="S19" s="1">
        <v>11.5</v>
      </c>
      <c r="T19" s="59">
        <f t="shared" si="1"/>
        <v>143.210003125</v>
      </c>
      <c r="U19" s="1">
        <f>O19*65</f>
        <v>809.44784375</v>
      </c>
    </row>
    <row r="20" s="1" customFormat="1" ht="18" customHeight="1" spans="2:20">
      <c r="B20" s="18"/>
      <c r="C20" s="19"/>
      <c r="D20" s="17" t="s">
        <v>31</v>
      </c>
      <c r="E20" s="17" t="s">
        <v>20</v>
      </c>
      <c r="F20" s="17" t="s">
        <v>49</v>
      </c>
      <c r="G20" s="20" t="s">
        <v>22</v>
      </c>
      <c r="H20" s="20">
        <v>1</v>
      </c>
      <c r="I20" s="47"/>
      <c r="J20" s="46"/>
      <c r="K20" s="17" t="s">
        <v>49</v>
      </c>
      <c r="L20" s="46">
        <v>235</v>
      </c>
      <c r="M20" s="46">
        <v>220</v>
      </c>
      <c r="N20" s="1">
        <v>49</v>
      </c>
      <c r="O20" s="1">
        <f>L20*M20*N20*7.85/1000000</f>
        <v>19.886405</v>
      </c>
      <c r="P20" s="1">
        <v>7.5</v>
      </c>
      <c r="Q20" s="59">
        <f>O20*P20*H20</f>
        <v>149.1480375</v>
      </c>
      <c r="T20" s="59"/>
    </row>
    <row r="21" s="1" customFormat="1" ht="18" customHeight="1" spans="2:20">
      <c r="B21" s="18"/>
      <c r="C21" s="19"/>
      <c r="D21" s="17" t="s">
        <v>50</v>
      </c>
      <c r="E21" s="17" t="s">
        <v>20</v>
      </c>
      <c r="F21" s="17" t="s">
        <v>51</v>
      </c>
      <c r="G21" s="20" t="s">
        <v>22</v>
      </c>
      <c r="H21" s="20">
        <v>1</v>
      </c>
      <c r="I21" s="47"/>
      <c r="J21" s="46"/>
      <c r="K21" s="17" t="s">
        <v>51</v>
      </c>
      <c r="L21" s="46">
        <v>235</v>
      </c>
      <c r="M21" s="46">
        <v>220</v>
      </c>
      <c r="N21" s="1">
        <v>39</v>
      </c>
      <c r="O21" s="1">
        <f>L21*M21*N21*7.85/1000000</f>
        <v>15.827955</v>
      </c>
      <c r="P21" s="1">
        <v>7.5</v>
      </c>
      <c r="Q21" s="59">
        <f>O21*P21*H21</f>
        <v>118.7096625</v>
      </c>
      <c r="T21" s="59"/>
    </row>
    <row r="22" s="1" customFormat="1" ht="30" customHeight="1" spans="2:20">
      <c r="B22" s="18"/>
      <c r="C22" s="19"/>
      <c r="D22" s="17" t="s">
        <v>33</v>
      </c>
      <c r="E22" s="17" t="s">
        <v>20</v>
      </c>
      <c r="F22" s="17" t="s">
        <v>52</v>
      </c>
      <c r="G22" s="20" t="s">
        <v>22</v>
      </c>
      <c r="H22" s="20">
        <v>1</v>
      </c>
      <c r="I22" s="51"/>
      <c r="J22" s="46"/>
      <c r="K22" s="17" t="s">
        <v>52</v>
      </c>
      <c r="L22" s="46">
        <v>390</v>
      </c>
      <c r="M22" s="46">
        <v>270</v>
      </c>
      <c r="N22" s="1">
        <v>49</v>
      </c>
      <c r="O22" s="1">
        <f>L22*M22*N22*7.85/1000000</f>
        <v>40.503645</v>
      </c>
      <c r="P22" s="1">
        <v>7.5</v>
      </c>
      <c r="Q22" s="59">
        <f>O22*P22*H22</f>
        <v>303.7773375</v>
      </c>
      <c r="T22" s="59"/>
    </row>
    <row r="23" s="1" customFormat="1" ht="18" customHeight="1" spans="2:20">
      <c r="B23" s="18"/>
      <c r="C23" s="19"/>
      <c r="D23" s="17" t="s">
        <v>35</v>
      </c>
      <c r="E23" s="17" t="s">
        <v>20</v>
      </c>
      <c r="F23" s="17" t="s">
        <v>53</v>
      </c>
      <c r="G23" s="20"/>
      <c r="H23" s="20">
        <v>3</v>
      </c>
      <c r="I23" s="48" t="s">
        <v>54</v>
      </c>
      <c r="J23" s="46"/>
      <c r="K23" s="17" t="s">
        <v>53</v>
      </c>
      <c r="L23" s="46">
        <v>270</v>
      </c>
      <c r="M23" s="46">
        <v>38</v>
      </c>
      <c r="N23" s="1">
        <v>39</v>
      </c>
      <c r="O23" s="1">
        <f>L23*M23*N23*7.85/1000000</f>
        <v>3.141099</v>
      </c>
      <c r="P23" s="1">
        <v>7.5</v>
      </c>
      <c r="Q23" s="59">
        <f>O23*P23*H23</f>
        <v>70.6747275</v>
      </c>
      <c r="T23" s="59"/>
    </row>
    <row r="24" s="1" customFormat="1" ht="18" customHeight="1" spans="2:20">
      <c r="B24" s="18"/>
      <c r="C24" s="19"/>
      <c r="D24" s="17" t="s">
        <v>55</v>
      </c>
      <c r="E24" s="17" t="s">
        <v>20</v>
      </c>
      <c r="F24" s="17" t="s">
        <v>56</v>
      </c>
      <c r="G24" s="20" t="s">
        <v>26</v>
      </c>
      <c r="H24" s="20">
        <v>1</v>
      </c>
      <c r="I24" s="50"/>
      <c r="J24" s="46"/>
      <c r="K24" s="17" t="s">
        <v>56</v>
      </c>
      <c r="L24" s="46">
        <v>150</v>
      </c>
      <c r="M24" s="46">
        <v>90</v>
      </c>
      <c r="N24" s="1">
        <v>59</v>
      </c>
      <c r="O24" s="1">
        <f>L24*M24*N24*7.85/1000000</f>
        <v>6.252525</v>
      </c>
      <c r="P24" s="1">
        <v>7.5</v>
      </c>
      <c r="Q24" s="59">
        <f>O24*P24*H24</f>
        <v>46.8939375</v>
      </c>
      <c r="S24" s="1">
        <v>9.5</v>
      </c>
      <c r="T24" s="59">
        <f t="shared" si="1"/>
        <v>59.3989875</v>
      </c>
    </row>
    <row r="25" s="1" customFormat="1" ht="18" customHeight="1" spans="2:20">
      <c r="B25" s="18"/>
      <c r="C25" s="19"/>
      <c r="D25" s="26"/>
      <c r="E25" s="25"/>
      <c r="F25" s="25"/>
      <c r="G25" s="20"/>
      <c r="H25" s="20"/>
      <c r="I25" s="52"/>
      <c r="J25" s="46"/>
      <c r="K25" s="25"/>
      <c r="L25" s="46"/>
      <c r="M25" s="46"/>
      <c r="O25" s="1">
        <f>L25*M25*N25*7.85/1000000</f>
        <v>0</v>
      </c>
      <c r="Q25" s="59">
        <f>O25*P25*H25</f>
        <v>0</v>
      </c>
      <c r="T25" s="59">
        <f t="shared" si="1"/>
        <v>0</v>
      </c>
    </row>
    <row r="26" s="1" customFormat="1" ht="18" customHeight="1" spans="2:20">
      <c r="B26" s="18"/>
      <c r="C26" s="19"/>
      <c r="D26" s="25"/>
      <c r="E26" s="25"/>
      <c r="F26" s="24"/>
      <c r="G26" s="27"/>
      <c r="H26" s="20"/>
      <c r="I26" s="53"/>
      <c r="J26" s="46"/>
      <c r="K26" s="24"/>
      <c r="L26" s="46"/>
      <c r="M26" s="46"/>
      <c r="O26" s="1">
        <f>L26*M26*N26*7.85/1000000</f>
        <v>0</v>
      </c>
      <c r="Q26" s="59">
        <f>O26*P26*H26</f>
        <v>0</v>
      </c>
      <c r="T26" s="59">
        <f t="shared" si="1"/>
        <v>0</v>
      </c>
    </row>
    <row r="27" s="1" customFormat="1" ht="18" customHeight="1" spans="2:20">
      <c r="B27" s="21"/>
      <c r="C27" s="22"/>
      <c r="D27" s="23" t="s">
        <v>38</v>
      </c>
      <c r="E27" s="23" t="s">
        <v>39</v>
      </c>
      <c r="F27" s="24" t="s">
        <v>57</v>
      </c>
      <c r="G27" s="20" t="s">
        <v>22</v>
      </c>
      <c r="H27" s="20">
        <v>2</v>
      </c>
      <c r="I27" s="48"/>
      <c r="J27" s="46"/>
      <c r="K27" s="24"/>
      <c r="L27" s="46"/>
      <c r="M27" s="46"/>
      <c r="O27" s="1">
        <f>L27*M27*N27*7.85/1000000</f>
        <v>0</v>
      </c>
      <c r="Q27" s="59">
        <f>O27*P27*H27</f>
        <v>0</v>
      </c>
      <c r="T27" s="59">
        <f t="shared" si="1"/>
        <v>0</v>
      </c>
    </row>
    <row r="28" s="1" customFormat="1" ht="18" customHeight="1" spans="2:20">
      <c r="B28" s="18">
        <v>3</v>
      </c>
      <c r="C28" s="19" t="s">
        <v>58</v>
      </c>
      <c r="D28" s="16" t="s">
        <v>19</v>
      </c>
      <c r="E28" s="17" t="s">
        <v>20</v>
      </c>
      <c r="F28" s="17" t="s">
        <v>59</v>
      </c>
      <c r="G28" s="20" t="s">
        <v>22</v>
      </c>
      <c r="H28" s="20">
        <v>1</v>
      </c>
      <c r="I28" s="45" t="s">
        <v>23</v>
      </c>
      <c r="J28" s="46"/>
      <c r="K28" s="17" t="s">
        <v>59</v>
      </c>
      <c r="L28" s="46">
        <v>280</v>
      </c>
      <c r="M28" s="46">
        <v>180</v>
      </c>
      <c r="N28" s="1">
        <v>29</v>
      </c>
      <c r="O28" s="1">
        <f>L28*M28*N28*7.85/1000000</f>
        <v>11.47356</v>
      </c>
      <c r="P28" s="1">
        <v>7.5</v>
      </c>
      <c r="Q28" s="59">
        <f>O28*P28*H28</f>
        <v>86.0517</v>
      </c>
      <c r="T28" s="59"/>
    </row>
    <row r="29" s="1" customFormat="1" ht="18" customHeight="1" spans="2:20">
      <c r="B29" s="18"/>
      <c r="C29" s="19"/>
      <c r="D29" s="16" t="s">
        <v>43</v>
      </c>
      <c r="E29" s="17" t="s">
        <v>20</v>
      </c>
      <c r="F29" s="17" t="s">
        <v>60</v>
      </c>
      <c r="G29" s="20" t="s">
        <v>26</v>
      </c>
      <c r="H29" s="20">
        <v>1</v>
      </c>
      <c r="I29" s="47"/>
      <c r="J29" s="46"/>
      <c r="K29" s="17" t="s">
        <v>60</v>
      </c>
      <c r="L29" s="46">
        <v>160</v>
      </c>
      <c r="M29" s="46">
        <v>140</v>
      </c>
      <c r="N29" s="1">
        <v>19</v>
      </c>
      <c r="O29" s="1">
        <f>L29*M29*N29*7.85/1000000</f>
        <v>3.34096</v>
      </c>
      <c r="P29" s="1">
        <v>7.5</v>
      </c>
      <c r="Q29" s="59">
        <f>O29*P29*H29</f>
        <v>25.0572</v>
      </c>
      <c r="S29" s="1">
        <v>9.5</v>
      </c>
      <c r="T29" s="59">
        <f t="shared" si="1"/>
        <v>31.73912</v>
      </c>
    </row>
    <row r="30" s="1" customFormat="1" ht="18" customHeight="1" spans="2:20">
      <c r="B30" s="18"/>
      <c r="C30" s="19"/>
      <c r="D30" s="16" t="s">
        <v>61</v>
      </c>
      <c r="E30" s="17" t="s">
        <v>20</v>
      </c>
      <c r="F30" s="17" t="s">
        <v>62</v>
      </c>
      <c r="G30" s="20" t="s">
        <v>63</v>
      </c>
      <c r="H30" s="20">
        <v>1</v>
      </c>
      <c r="I30" s="47"/>
      <c r="J30" s="46"/>
      <c r="K30" s="17" t="s">
        <v>62</v>
      </c>
      <c r="L30" s="46">
        <v>160</v>
      </c>
      <c r="M30" s="46">
        <v>140</v>
      </c>
      <c r="N30" s="1">
        <v>29</v>
      </c>
      <c r="O30" s="1">
        <f>L30*M30*N30*7.85/1000000</f>
        <v>5.09936</v>
      </c>
      <c r="P30" s="1">
        <v>7.5</v>
      </c>
      <c r="Q30" s="59">
        <f>O30*P30*H30</f>
        <v>38.2452</v>
      </c>
      <c r="S30" s="1">
        <v>9.5</v>
      </c>
      <c r="T30" s="59">
        <f t="shared" si="1"/>
        <v>48.44392</v>
      </c>
    </row>
    <row r="31" s="1" customFormat="1" ht="18" customHeight="1" spans="2:20">
      <c r="B31" s="18"/>
      <c r="C31" s="19"/>
      <c r="D31" s="17" t="s">
        <v>24</v>
      </c>
      <c r="E31" s="17" t="s">
        <v>20</v>
      </c>
      <c r="F31" s="17" t="s">
        <v>60</v>
      </c>
      <c r="G31" s="20" t="s">
        <v>26</v>
      </c>
      <c r="H31" s="20">
        <v>1</v>
      </c>
      <c r="I31" s="47"/>
      <c r="J31" s="46"/>
      <c r="K31" s="17" t="s">
        <v>60</v>
      </c>
      <c r="L31" s="46">
        <v>160</v>
      </c>
      <c r="M31" s="46">
        <v>140</v>
      </c>
      <c r="N31" s="1">
        <v>19</v>
      </c>
      <c r="O31" s="1">
        <f>L31*M31*N31*7.85/1000000</f>
        <v>3.34096</v>
      </c>
      <c r="P31" s="1">
        <v>7.5</v>
      </c>
      <c r="Q31" s="59">
        <f>O31*P31*H31</f>
        <v>25.0572</v>
      </c>
      <c r="S31" s="1">
        <v>9.5</v>
      </c>
      <c r="T31" s="59">
        <f t="shared" si="1"/>
        <v>31.73912</v>
      </c>
    </row>
    <row r="32" s="1" customFormat="1" ht="18" customHeight="1" spans="2:20">
      <c r="B32" s="18"/>
      <c r="C32" s="19"/>
      <c r="D32" s="17" t="s">
        <v>31</v>
      </c>
      <c r="E32" s="17" t="s">
        <v>20</v>
      </c>
      <c r="F32" s="17" t="s">
        <v>60</v>
      </c>
      <c r="G32" s="20" t="s">
        <v>63</v>
      </c>
      <c r="H32" s="20">
        <v>1</v>
      </c>
      <c r="I32" s="47"/>
      <c r="J32" s="46"/>
      <c r="K32" s="17" t="s">
        <v>60</v>
      </c>
      <c r="L32" s="46">
        <v>160</v>
      </c>
      <c r="M32" s="46">
        <v>140</v>
      </c>
      <c r="N32" s="1">
        <v>19</v>
      </c>
      <c r="O32" s="1">
        <f>L32*M32*N32*7.85/1000000</f>
        <v>3.34096</v>
      </c>
      <c r="P32" s="1">
        <v>7.5</v>
      </c>
      <c r="Q32" s="59">
        <f>O32*P32*H32</f>
        <v>25.0572</v>
      </c>
      <c r="S32" s="1">
        <v>9.5</v>
      </c>
      <c r="T32" s="59">
        <f t="shared" si="1"/>
        <v>31.73912</v>
      </c>
    </row>
    <row r="33" s="1" customFormat="1" ht="18" customHeight="1" spans="2:20">
      <c r="B33" s="18"/>
      <c r="C33" s="19"/>
      <c r="D33" s="17" t="s">
        <v>50</v>
      </c>
      <c r="E33" s="17" t="s">
        <v>20</v>
      </c>
      <c r="F33" s="17" t="s">
        <v>60</v>
      </c>
      <c r="G33" s="20" t="s">
        <v>26</v>
      </c>
      <c r="H33" s="20">
        <v>1</v>
      </c>
      <c r="I33" s="47"/>
      <c r="J33" s="46"/>
      <c r="K33" s="17" t="s">
        <v>60</v>
      </c>
      <c r="L33" s="46">
        <v>160</v>
      </c>
      <c r="M33" s="46">
        <v>140</v>
      </c>
      <c r="N33" s="1">
        <v>19</v>
      </c>
      <c r="O33" s="1">
        <f>L33*M33*N33*7.85/1000000</f>
        <v>3.34096</v>
      </c>
      <c r="P33" s="1">
        <v>7.5</v>
      </c>
      <c r="Q33" s="59">
        <f>O33*P33*H33</f>
        <v>25.0572</v>
      </c>
      <c r="S33" s="1">
        <v>9.5</v>
      </c>
      <c r="T33" s="59">
        <f t="shared" si="1"/>
        <v>31.73912</v>
      </c>
    </row>
    <row r="34" s="1" customFormat="1" ht="18" customHeight="1" spans="2:20">
      <c r="B34" s="18"/>
      <c r="C34" s="19"/>
      <c r="D34" s="17" t="s">
        <v>33</v>
      </c>
      <c r="E34" s="17" t="s">
        <v>20</v>
      </c>
      <c r="F34" s="17" t="s">
        <v>64</v>
      </c>
      <c r="G34" s="20" t="s">
        <v>22</v>
      </c>
      <c r="H34" s="20">
        <v>1</v>
      </c>
      <c r="I34" s="51"/>
      <c r="J34" s="46"/>
      <c r="K34" s="17" t="s">
        <v>64</v>
      </c>
      <c r="L34" s="46">
        <v>280</v>
      </c>
      <c r="M34" s="46">
        <v>180</v>
      </c>
      <c r="N34" s="1">
        <v>39</v>
      </c>
      <c r="O34" s="1">
        <f>L34*M34*N34*7.85/1000000</f>
        <v>15.42996</v>
      </c>
      <c r="P34" s="1">
        <v>7.5</v>
      </c>
      <c r="Q34" s="59">
        <f>O34*P34*H34</f>
        <v>115.7247</v>
      </c>
      <c r="T34" s="59"/>
    </row>
    <row r="35" s="1" customFormat="1" ht="18" customHeight="1" spans="2:20">
      <c r="B35" s="18"/>
      <c r="C35" s="19"/>
      <c r="D35" s="17" t="s">
        <v>35</v>
      </c>
      <c r="E35" s="17" t="s">
        <v>20</v>
      </c>
      <c r="F35" s="17" t="s">
        <v>65</v>
      </c>
      <c r="G35" s="20" t="s">
        <v>22</v>
      </c>
      <c r="H35" s="20">
        <v>2</v>
      </c>
      <c r="I35" s="48" t="s">
        <v>37</v>
      </c>
      <c r="J35" s="46"/>
      <c r="K35" s="17" t="s">
        <v>65</v>
      </c>
      <c r="L35" s="46">
        <v>180</v>
      </c>
      <c r="M35" s="46">
        <v>38</v>
      </c>
      <c r="N35" s="1">
        <v>29</v>
      </c>
      <c r="O35" s="1">
        <f>L35*M35*N35*7.85/1000000</f>
        <v>1.557126</v>
      </c>
      <c r="P35" s="1">
        <v>7.5</v>
      </c>
      <c r="Q35" s="59">
        <f>O35*P35*H35</f>
        <v>23.35689</v>
      </c>
      <c r="T35" s="59"/>
    </row>
    <row r="36" s="1" customFormat="1" ht="18" customHeight="1" spans="2:20">
      <c r="B36" s="18"/>
      <c r="C36" s="19"/>
      <c r="D36" s="17" t="s">
        <v>66</v>
      </c>
      <c r="E36" s="17" t="s">
        <v>28</v>
      </c>
      <c r="F36" s="17" t="s">
        <v>67</v>
      </c>
      <c r="G36" s="20" t="s">
        <v>30</v>
      </c>
      <c r="H36" s="20">
        <v>1</v>
      </c>
      <c r="I36" s="48"/>
      <c r="J36" s="46"/>
      <c r="K36" s="17" t="s">
        <v>67</v>
      </c>
      <c r="L36" s="46">
        <v>90</v>
      </c>
      <c r="M36" s="46">
        <v>60</v>
      </c>
      <c r="N36" s="1">
        <v>35</v>
      </c>
      <c r="O36" s="1">
        <f>L36*M36*N36*7.85/1000000</f>
        <v>1.48365</v>
      </c>
      <c r="P36" s="1">
        <v>53</v>
      </c>
      <c r="Q36" s="59">
        <f>O36*P36*H36</f>
        <v>78.63345</v>
      </c>
      <c r="S36" s="1">
        <v>11.5</v>
      </c>
      <c r="T36" s="59">
        <f t="shared" si="1"/>
        <v>17.061975</v>
      </c>
    </row>
    <row r="37" s="1" customFormat="1" ht="18" customHeight="1" spans="2:17">
      <c r="B37" s="18"/>
      <c r="C37" s="19"/>
      <c r="D37" s="26"/>
      <c r="E37" s="25"/>
      <c r="F37" s="25"/>
      <c r="G37" s="20"/>
      <c r="H37" s="20"/>
      <c r="I37" s="48"/>
      <c r="J37" s="46"/>
      <c r="K37" s="17"/>
      <c r="L37" s="46"/>
      <c r="M37" s="46"/>
      <c r="Q37" s="59"/>
    </row>
    <row r="38" s="1" customFormat="1" ht="18" customHeight="1" spans="2:17">
      <c r="B38" s="18"/>
      <c r="C38" s="19"/>
      <c r="D38" s="25"/>
      <c r="E38" s="25"/>
      <c r="F38" s="24"/>
      <c r="G38" s="27"/>
      <c r="H38" s="20"/>
      <c r="I38" s="52"/>
      <c r="J38" s="46"/>
      <c r="K38" s="17"/>
      <c r="L38" s="46"/>
      <c r="M38" s="46"/>
      <c r="Q38" s="59"/>
    </row>
    <row r="39" s="1" customFormat="1" ht="18" customHeight="1" spans="2:17">
      <c r="B39" s="18"/>
      <c r="C39" s="19"/>
      <c r="D39" s="25" t="s">
        <v>68</v>
      </c>
      <c r="E39" s="25" t="s">
        <v>39</v>
      </c>
      <c r="F39" s="24" t="s">
        <v>69</v>
      </c>
      <c r="G39" s="20" t="s">
        <v>22</v>
      </c>
      <c r="H39" s="20">
        <v>2</v>
      </c>
      <c r="I39" s="53"/>
      <c r="J39" s="46"/>
      <c r="K39" s="17"/>
      <c r="L39" s="46"/>
      <c r="M39" s="46"/>
      <c r="Q39" s="59"/>
    </row>
    <row r="40" ht="86" customHeight="1" spans="2:21">
      <c r="B40" s="28" t="s">
        <v>70</v>
      </c>
      <c r="C40" s="29"/>
      <c r="D40" s="29"/>
      <c r="E40" s="29"/>
      <c r="F40" s="29"/>
      <c r="G40" s="29"/>
      <c r="H40" s="29"/>
      <c r="I40" s="54"/>
      <c r="J40" s="55"/>
      <c r="K40" s="55"/>
      <c r="Q40">
        <f>SUM(Q8:Q36)</f>
        <v>4142.14140125</v>
      </c>
      <c r="R40">
        <f>SUM(R14:R39)</f>
        <v>0</v>
      </c>
      <c r="T40">
        <f>SUM(T8:T36)</f>
        <v>1120.727720625</v>
      </c>
      <c r="U40">
        <f>U19</f>
        <v>809.44784375</v>
      </c>
    </row>
    <row r="41" ht="42.75" customHeight="1" spans="2:11">
      <c r="B41" s="30" t="s">
        <v>71</v>
      </c>
      <c r="C41" s="31"/>
      <c r="D41" s="31"/>
      <c r="E41" s="31"/>
      <c r="F41" s="31"/>
      <c r="G41" s="31"/>
      <c r="H41" s="31"/>
      <c r="I41" s="56"/>
      <c r="J41" s="57"/>
      <c r="K41" s="57"/>
    </row>
    <row r="42" ht="3" customHeight="1" spans="2:9">
      <c r="B42" s="32"/>
      <c r="C42" s="33"/>
      <c r="D42" s="33"/>
      <c r="E42" s="33"/>
      <c r="F42" s="33"/>
      <c r="G42" s="33"/>
      <c r="H42" s="33"/>
      <c r="I42" s="58"/>
    </row>
  </sheetData>
  <mergeCells count="20">
    <mergeCell ref="B3:I3"/>
    <mergeCell ref="B4:I4"/>
    <mergeCell ref="B5:D5"/>
    <mergeCell ref="E5:F5"/>
    <mergeCell ref="G5:I5"/>
    <mergeCell ref="B6:F6"/>
    <mergeCell ref="G6:I6"/>
    <mergeCell ref="B40:I40"/>
    <mergeCell ref="B41:I41"/>
    <mergeCell ref="B8:B15"/>
    <mergeCell ref="B16:B27"/>
    <mergeCell ref="B28:B39"/>
    <mergeCell ref="C8:C15"/>
    <mergeCell ref="C16:C27"/>
    <mergeCell ref="C28:C39"/>
    <mergeCell ref="I8:I12"/>
    <mergeCell ref="I16:I22"/>
    <mergeCell ref="I25:I26"/>
    <mergeCell ref="I28:I34"/>
    <mergeCell ref="I38:I39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2021-09-06T01:52:00Z</dcterms:created>
  <cp:lastPrinted>2021-09-08T09:10:00Z</cp:lastPrinted>
  <dcterms:modified xsi:type="dcterms:W3CDTF">2023-09-20T07:38:24Z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