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零件清单" sheetId="1" r:id="rId1"/>
  </sheets>
  <definedNames>
    <definedName name="_xlnm.Print_Area" localSheetId="0">零件清单!$B$2:$I$87</definedName>
  </definedNames>
  <calcPr calcId="144525"/>
</workbook>
</file>

<file path=xl/sharedStrings.xml><?xml version="1.0" encoding="utf-8"?>
<sst xmlns="http://schemas.openxmlformats.org/spreadsheetml/2006/main" count="150">
  <si>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模板材料请购单</t>
    </r>
  </si>
  <si>
    <t>欧马可减震款左前地脚自制冲压模物料</t>
  </si>
  <si>
    <r>
      <rPr>
        <sz val="12"/>
        <color theme="1"/>
        <rFont val="宋体"/>
        <charset val="134"/>
        <scheme val="minor"/>
      </rPr>
      <t>项目代码:</t>
    </r>
    <r>
      <rPr>
        <u/>
        <sz val="12"/>
        <color theme="1"/>
        <rFont val="宋体"/>
        <charset val="134"/>
        <scheme val="minor"/>
      </rPr>
      <t xml:space="preserve"> 欧马可</t>
    </r>
  </si>
  <si>
    <r>
      <rPr>
        <sz val="12"/>
        <color theme="1"/>
        <rFont val="宋体"/>
        <charset val="134"/>
        <scheme val="minor"/>
      </rPr>
      <t>产品名称：</t>
    </r>
    <r>
      <rPr>
        <u/>
        <sz val="12"/>
        <color theme="1"/>
        <rFont val="宋体"/>
        <charset val="134"/>
        <scheme val="minor"/>
      </rPr>
      <t>欧马可减震款左前地脚_</t>
    </r>
  </si>
  <si>
    <r>
      <rPr>
        <sz val="12"/>
        <color theme="1"/>
        <rFont val="宋体"/>
        <charset val="134"/>
        <scheme val="minor"/>
      </rPr>
      <t xml:space="preserve">      申请日期：</t>
    </r>
    <r>
      <rPr>
        <u/>
        <sz val="12"/>
        <color theme="1"/>
        <rFont val="宋体"/>
        <charset val="134"/>
        <scheme val="minor"/>
      </rPr>
      <t>2023.11.15</t>
    </r>
  </si>
  <si>
    <r>
      <rPr>
        <sz val="12"/>
        <color theme="1"/>
        <rFont val="宋体"/>
        <charset val="134"/>
        <scheme val="minor"/>
      </rPr>
      <t>本司模号：</t>
    </r>
    <r>
      <rPr>
        <u/>
        <sz val="11"/>
        <color theme="1"/>
        <rFont val="宋体"/>
        <charset val="134"/>
        <scheme val="minor"/>
      </rPr>
      <t>详见下表</t>
    </r>
    <r>
      <rPr>
        <sz val="12"/>
        <color theme="1"/>
        <rFont val="宋体"/>
        <charset val="134"/>
        <scheme val="minor"/>
      </rPr>
      <t xml:space="preserve"> </t>
    </r>
  </si>
  <si>
    <r>
      <rPr>
        <sz val="12"/>
        <color theme="1"/>
        <rFont val="宋体"/>
        <charset val="134"/>
        <scheme val="minor"/>
      </rPr>
      <t xml:space="preserve">      需求日期：</t>
    </r>
    <r>
      <rPr>
        <u/>
        <sz val="12"/>
        <color theme="1"/>
        <rFont val="宋体"/>
        <charset val="134"/>
        <scheme val="minor"/>
      </rPr>
      <t xml:space="preserve"> 2023.11.24 </t>
    </r>
  </si>
  <si>
    <t>序号</t>
  </si>
  <si>
    <t>代码</t>
  </si>
  <si>
    <t>模板名称</t>
  </si>
  <si>
    <t>材质</t>
  </si>
  <si>
    <t>规格（L*W*T）</t>
  </si>
  <si>
    <t>热处理</t>
  </si>
  <si>
    <t>数量/PCS</t>
  </si>
  <si>
    <t>备注</t>
  </si>
  <si>
    <t>单价</t>
  </si>
  <si>
    <t>热处理总价</t>
  </si>
  <si>
    <t>TD</t>
  </si>
  <si>
    <t>欧马可减震款左前地脚-落料模</t>
  </si>
  <si>
    <t>上模座</t>
  </si>
  <si>
    <t>45#</t>
  </si>
  <si>
    <r>
      <rPr>
        <sz val="10"/>
        <rFont val="宋体"/>
        <charset val="134"/>
      </rPr>
      <t>420</t>
    </r>
    <r>
      <rPr>
        <sz val="10"/>
        <rFont val="宋体"/>
        <charset val="134"/>
      </rPr>
      <t>*2</t>
    </r>
    <r>
      <rPr>
        <sz val="10"/>
        <rFont val="宋体"/>
        <charset val="134"/>
      </rPr>
      <t>6</t>
    </r>
    <r>
      <rPr>
        <sz val="10"/>
        <rFont val="宋体"/>
        <charset val="134"/>
      </rPr>
      <t>0*</t>
    </r>
    <r>
      <rPr>
        <sz val="10"/>
        <rFont val="宋体"/>
        <charset val="134"/>
      </rPr>
      <t>39</t>
    </r>
  </si>
  <si>
    <t>/</t>
  </si>
  <si>
    <t>周边倒角C2</t>
  </si>
  <si>
    <t>凹模备料</t>
  </si>
  <si>
    <t>DC53</t>
  </si>
  <si>
    <r>
      <rPr>
        <sz val="10"/>
        <rFont val="宋体"/>
        <charset val="134"/>
      </rPr>
      <t>280</t>
    </r>
    <r>
      <rPr>
        <sz val="10"/>
        <rFont val="宋体"/>
        <charset val="134"/>
      </rPr>
      <t>*</t>
    </r>
    <r>
      <rPr>
        <sz val="10"/>
        <rFont val="宋体"/>
        <charset val="134"/>
      </rPr>
      <t>200</t>
    </r>
    <r>
      <rPr>
        <sz val="10"/>
        <rFont val="宋体"/>
        <charset val="134"/>
      </rPr>
      <t>*39</t>
    </r>
  </si>
  <si>
    <t>58-62HRC</t>
  </si>
  <si>
    <t>凸模备料</t>
  </si>
  <si>
    <r>
      <rPr>
        <sz val="10"/>
        <rFont val="宋体"/>
        <charset val="134"/>
      </rPr>
      <t>167</t>
    </r>
    <r>
      <rPr>
        <sz val="10"/>
        <rFont val="宋体"/>
        <charset val="134"/>
      </rPr>
      <t>*98*</t>
    </r>
    <r>
      <rPr>
        <sz val="10"/>
        <rFont val="宋体"/>
        <charset val="134"/>
      </rPr>
      <t>59</t>
    </r>
  </si>
  <si>
    <t>卸料板</t>
  </si>
  <si>
    <r>
      <rPr>
        <sz val="10"/>
        <rFont val="宋体"/>
        <charset val="134"/>
      </rPr>
      <t>280</t>
    </r>
    <r>
      <rPr>
        <sz val="10"/>
        <rFont val="宋体"/>
        <charset val="134"/>
      </rPr>
      <t>*</t>
    </r>
    <r>
      <rPr>
        <sz val="10"/>
        <rFont val="宋体"/>
        <charset val="134"/>
      </rPr>
      <t>20</t>
    </r>
    <r>
      <rPr>
        <sz val="10"/>
        <rFont val="宋体"/>
        <charset val="134"/>
      </rPr>
      <t>0*19</t>
    </r>
  </si>
  <si>
    <t>40-45HRC</t>
  </si>
  <si>
    <t>下模座</t>
  </si>
  <si>
    <r>
      <rPr>
        <sz val="10"/>
        <rFont val="宋体"/>
        <charset val="134"/>
      </rPr>
      <t>420</t>
    </r>
    <r>
      <rPr>
        <sz val="10"/>
        <rFont val="宋体"/>
        <charset val="134"/>
      </rPr>
      <t>*2</t>
    </r>
    <r>
      <rPr>
        <sz val="10"/>
        <rFont val="宋体"/>
        <charset val="134"/>
      </rPr>
      <t>6</t>
    </r>
    <r>
      <rPr>
        <sz val="10"/>
        <rFont val="宋体"/>
        <charset val="134"/>
      </rPr>
      <t>0*</t>
    </r>
    <r>
      <rPr>
        <sz val="10"/>
        <rFont val="宋体"/>
        <charset val="134"/>
      </rPr>
      <t>44</t>
    </r>
  </si>
  <si>
    <t>下垫脚</t>
  </si>
  <si>
    <r>
      <rPr>
        <sz val="10"/>
        <rFont val="宋体"/>
        <charset val="134"/>
      </rPr>
      <t>260</t>
    </r>
    <r>
      <rPr>
        <sz val="10"/>
        <rFont val="宋体"/>
        <charset val="134"/>
      </rPr>
      <t>*</t>
    </r>
    <r>
      <rPr>
        <sz val="10"/>
        <rFont val="宋体"/>
        <charset val="134"/>
      </rPr>
      <t>59</t>
    </r>
    <r>
      <rPr>
        <sz val="10"/>
        <rFont val="宋体"/>
        <charset val="134"/>
      </rPr>
      <t>*</t>
    </r>
    <r>
      <rPr>
        <sz val="10"/>
        <rFont val="宋体"/>
        <charset val="134"/>
      </rPr>
      <t>110</t>
    </r>
  </si>
  <si>
    <t>110等高平磨</t>
  </si>
  <si>
    <t>等高套</t>
  </si>
  <si>
    <t>龙腾件</t>
  </si>
  <si>
    <t>8*55</t>
  </si>
  <si>
    <t>绿色弹簧（扁线）</t>
  </si>
  <si>
    <t>Φ30-50</t>
  </si>
  <si>
    <t>螺栓</t>
  </si>
  <si>
    <t>M8*20</t>
  </si>
  <si>
    <t>M8*75</t>
  </si>
  <si>
    <t>M10*40</t>
  </si>
  <si>
    <t>M10*45</t>
  </si>
  <si>
    <t>销钉</t>
  </si>
  <si>
    <t>Φ8-40</t>
  </si>
  <si>
    <t>Φ10-50</t>
  </si>
  <si>
    <t>内螺纹销钉</t>
  </si>
  <si>
    <t>Φ12-50</t>
  </si>
  <si>
    <t>外导柱导套</t>
  </si>
  <si>
    <t>Φ28-140</t>
  </si>
  <si>
    <t>欧马可减震款左前地脚-冲孔模</t>
  </si>
  <si>
    <r>
      <rPr>
        <sz val="10"/>
        <rFont val="宋体"/>
        <charset val="134"/>
      </rPr>
      <t>435</t>
    </r>
    <r>
      <rPr>
        <sz val="10"/>
        <rFont val="宋体"/>
        <charset val="134"/>
      </rPr>
      <t>*</t>
    </r>
    <r>
      <rPr>
        <sz val="10"/>
        <rFont val="宋体"/>
        <charset val="134"/>
      </rPr>
      <t>180</t>
    </r>
    <r>
      <rPr>
        <sz val="10"/>
        <rFont val="宋体"/>
        <charset val="134"/>
      </rPr>
      <t>*</t>
    </r>
    <r>
      <rPr>
        <sz val="10"/>
        <rFont val="宋体"/>
        <charset val="134"/>
      </rPr>
      <t>39</t>
    </r>
  </si>
  <si>
    <t>上垫板</t>
  </si>
  <si>
    <r>
      <rPr>
        <sz val="10"/>
        <rFont val="宋体"/>
        <charset val="134"/>
      </rPr>
      <t>295</t>
    </r>
    <r>
      <rPr>
        <sz val="10"/>
        <rFont val="宋体"/>
        <charset val="134"/>
      </rPr>
      <t>*</t>
    </r>
    <r>
      <rPr>
        <sz val="10"/>
        <rFont val="宋体"/>
        <charset val="134"/>
      </rPr>
      <t>140</t>
    </r>
    <r>
      <rPr>
        <sz val="10"/>
        <rFont val="宋体"/>
        <charset val="134"/>
      </rPr>
      <t>*19</t>
    </r>
  </si>
  <si>
    <t>上夹板</t>
  </si>
  <si>
    <r>
      <rPr>
        <sz val="10"/>
        <rFont val="宋体"/>
        <charset val="134"/>
      </rPr>
      <t>295</t>
    </r>
    <r>
      <rPr>
        <sz val="10"/>
        <rFont val="宋体"/>
        <charset val="134"/>
      </rPr>
      <t>*</t>
    </r>
    <r>
      <rPr>
        <sz val="10"/>
        <rFont val="宋体"/>
        <charset val="134"/>
      </rPr>
      <t>140</t>
    </r>
    <r>
      <rPr>
        <sz val="10"/>
        <rFont val="宋体"/>
        <charset val="134"/>
      </rPr>
      <t>*</t>
    </r>
    <r>
      <rPr>
        <sz val="10"/>
        <rFont val="宋体"/>
        <charset val="134"/>
      </rPr>
      <t>24</t>
    </r>
  </si>
  <si>
    <t>36-40HRC</t>
  </si>
  <si>
    <r>
      <rPr>
        <sz val="10"/>
        <rFont val="宋体"/>
        <charset val="134"/>
      </rPr>
      <t>下模板-</t>
    </r>
    <r>
      <rPr>
        <sz val="10"/>
        <rFont val="宋体"/>
        <charset val="134"/>
      </rPr>
      <t>1</t>
    </r>
  </si>
  <si>
    <r>
      <rPr>
        <sz val="10"/>
        <rFont val="宋体"/>
        <charset val="134"/>
      </rPr>
      <t>120</t>
    </r>
    <r>
      <rPr>
        <sz val="10"/>
        <rFont val="宋体"/>
        <charset val="134"/>
      </rPr>
      <t>*</t>
    </r>
    <r>
      <rPr>
        <sz val="10"/>
        <rFont val="宋体"/>
        <charset val="134"/>
      </rPr>
      <t>100</t>
    </r>
    <r>
      <rPr>
        <sz val="10"/>
        <rFont val="宋体"/>
        <charset val="134"/>
      </rPr>
      <t>*</t>
    </r>
    <r>
      <rPr>
        <sz val="10"/>
        <rFont val="宋体"/>
        <charset val="134"/>
      </rPr>
      <t>55</t>
    </r>
  </si>
  <si>
    <r>
      <rPr>
        <sz val="10"/>
        <rFont val="宋体"/>
        <charset val="134"/>
      </rPr>
      <t>下模板-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</si>
  <si>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150</t>
    </r>
    <r>
      <rPr>
        <sz val="10"/>
        <rFont val="宋体"/>
        <charset val="134"/>
      </rPr>
      <t>*</t>
    </r>
    <r>
      <rPr>
        <sz val="10"/>
        <rFont val="宋体"/>
        <charset val="134"/>
      </rPr>
      <t>100</t>
    </r>
    <r>
      <rPr>
        <sz val="10"/>
        <rFont val="宋体"/>
        <charset val="134"/>
      </rPr>
      <t>*</t>
    </r>
    <r>
      <rPr>
        <sz val="10"/>
        <rFont val="宋体"/>
        <charset val="134"/>
      </rPr>
      <t>44</t>
    </r>
  </si>
  <si>
    <r>
      <rPr>
        <sz val="10"/>
        <rFont val="宋体"/>
        <charset val="134"/>
      </rPr>
      <t>140</t>
    </r>
    <r>
      <rPr>
        <sz val="10"/>
        <rFont val="宋体"/>
        <charset val="134"/>
      </rPr>
      <t>*</t>
    </r>
    <r>
      <rPr>
        <sz val="10"/>
        <rFont val="宋体"/>
        <charset val="134"/>
      </rPr>
      <t>140</t>
    </r>
    <r>
      <rPr>
        <sz val="10"/>
        <rFont val="宋体"/>
        <charset val="134"/>
      </rPr>
      <t>*19</t>
    </r>
  </si>
  <si>
    <r>
      <rPr>
        <sz val="10"/>
        <rFont val="宋体"/>
        <charset val="134"/>
      </rPr>
      <t>凹模套-</t>
    </r>
    <r>
      <rPr>
        <sz val="10"/>
        <rFont val="宋体"/>
        <charset val="134"/>
      </rPr>
      <t>1</t>
    </r>
  </si>
  <si>
    <r>
      <rPr>
        <sz val="10"/>
        <rFont val="宋体"/>
        <charset val="134"/>
      </rPr>
      <t>D</t>
    </r>
    <r>
      <rPr>
        <sz val="10"/>
        <rFont val="宋体"/>
        <charset val="134"/>
      </rPr>
      <t>C53</t>
    </r>
  </si>
  <si>
    <r>
      <rPr>
        <sz val="10"/>
        <rFont val="宋体"/>
        <charset val="134"/>
      </rPr>
      <t>80</t>
    </r>
    <r>
      <rPr>
        <sz val="10"/>
        <rFont val="宋体"/>
        <charset val="134"/>
      </rPr>
      <t>*</t>
    </r>
    <r>
      <rPr>
        <sz val="10"/>
        <rFont val="宋体"/>
        <charset val="134"/>
      </rPr>
      <t>70</t>
    </r>
    <r>
      <rPr>
        <sz val="10"/>
        <rFont val="宋体"/>
        <charset val="134"/>
      </rPr>
      <t>*</t>
    </r>
    <r>
      <rPr>
        <sz val="10"/>
        <rFont val="宋体"/>
        <charset val="134"/>
      </rPr>
      <t>66</t>
    </r>
  </si>
  <si>
    <t>凹模套-2</t>
  </si>
  <si>
    <r>
      <rPr>
        <sz val="10"/>
        <rFont val="宋体"/>
        <charset val="134"/>
      </rPr>
      <t>60</t>
    </r>
    <r>
      <rPr>
        <sz val="10"/>
        <rFont val="宋体"/>
        <charset val="134"/>
      </rPr>
      <t>*</t>
    </r>
    <r>
      <rPr>
        <sz val="10"/>
        <rFont val="宋体"/>
        <charset val="134"/>
      </rPr>
      <t>60</t>
    </r>
    <r>
      <rPr>
        <sz val="10"/>
        <rFont val="宋体"/>
        <charset val="134"/>
      </rPr>
      <t>*</t>
    </r>
    <r>
      <rPr>
        <sz val="10"/>
        <rFont val="宋体"/>
        <charset val="134"/>
      </rPr>
      <t>45</t>
    </r>
  </si>
  <si>
    <t>定位块备料</t>
  </si>
  <si>
    <r>
      <rPr>
        <sz val="10"/>
        <rFont val="宋体"/>
        <charset val="134"/>
      </rPr>
      <t>70</t>
    </r>
    <r>
      <rPr>
        <sz val="10"/>
        <rFont val="宋体"/>
        <charset val="134"/>
      </rPr>
      <t>*</t>
    </r>
    <r>
      <rPr>
        <sz val="10"/>
        <rFont val="宋体"/>
        <charset val="134"/>
      </rPr>
      <t>80</t>
    </r>
    <r>
      <rPr>
        <sz val="10"/>
        <rFont val="宋体"/>
        <charset val="134"/>
      </rPr>
      <t>*</t>
    </r>
    <r>
      <rPr>
        <sz val="10"/>
        <rFont val="宋体"/>
        <charset val="134"/>
      </rPr>
      <t>45</t>
    </r>
  </si>
  <si>
    <r>
      <rPr>
        <sz val="10"/>
        <rFont val="宋体"/>
        <charset val="134"/>
      </rPr>
      <t>435</t>
    </r>
    <r>
      <rPr>
        <sz val="10"/>
        <rFont val="宋体"/>
        <charset val="134"/>
      </rPr>
      <t>*</t>
    </r>
    <r>
      <rPr>
        <sz val="10"/>
        <rFont val="宋体"/>
        <charset val="134"/>
      </rPr>
      <t>220</t>
    </r>
    <r>
      <rPr>
        <sz val="10"/>
        <rFont val="宋体"/>
        <charset val="134"/>
      </rPr>
      <t>*</t>
    </r>
    <r>
      <rPr>
        <sz val="10"/>
        <rFont val="宋体"/>
        <charset val="134"/>
      </rPr>
      <t>44</t>
    </r>
  </si>
  <si>
    <t>8*70</t>
  </si>
  <si>
    <t>Φ30-40</t>
  </si>
  <si>
    <r>
      <rPr>
        <sz val="11"/>
        <rFont val="宋体"/>
        <charset val="134"/>
      </rPr>
      <t>Φ10</t>
    </r>
    <r>
      <rPr>
        <sz val="10"/>
        <rFont val="宋体"/>
        <charset val="134"/>
      </rPr>
      <t>-</t>
    </r>
    <r>
      <rPr>
        <sz val="10"/>
        <rFont val="宋体"/>
        <charset val="134"/>
      </rPr>
      <t>50</t>
    </r>
  </si>
  <si>
    <r>
      <rPr>
        <sz val="11"/>
        <rFont val="宋体"/>
        <charset val="134"/>
      </rPr>
      <t>Φ10</t>
    </r>
    <r>
      <rPr>
        <sz val="10"/>
        <rFont val="宋体"/>
        <charset val="134"/>
      </rPr>
      <t>-</t>
    </r>
    <r>
      <rPr>
        <sz val="10"/>
        <rFont val="宋体"/>
        <charset val="134"/>
      </rPr>
      <t>6</t>
    </r>
    <r>
      <rPr>
        <sz val="10"/>
        <rFont val="宋体"/>
        <charset val="134"/>
      </rPr>
      <t>0</t>
    </r>
  </si>
  <si>
    <t>M6*20</t>
  </si>
  <si>
    <t>M8*90</t>
  </si>
  <si>
    <t>M10*55</t>
  </si>
  <si>
    <t>Φ28-190</t>
  </si>
  <si>
    <t>冲针</t>
  </si>
  <si>
    <t>米思米</t>
  </si>
  <si>
    <t>APHAS10-LC57-P8.17-BC19</t>
  </si>
  <si>
    <t>APHES16-LC78-P13.07-W11.07-BC19</t>
  </si>
  <si>
    <t>欧马可减震款左前地脚-成型翻边模</t>
  </si>
  <si>
    <t>440*260*39</t>
  </si>
  <si>
    <t>160*110*39</t>
  </si>
  <si>
    <t>上凸模</t>
  </si>
  <si>
    <t>160*110*49</t>
  </si>
  <si>
    <t>220*185*49</t>
  </si>
  <si>
    <t>顶料块备料</t>
  </si>
  <si>
    <t>Cr12MoV</t>
  </si>
  <si>
    <t>180*70*45</t>
  </si>
  <si>
    <t>54-58HRC</t>
  </si>
  <si>
    <t>下模板</t>
  </si>
  <si>
    <t>310*270*49</t>
  </si>
  <si>
    <t>下垫板</t>
  </si>
  <si>
    <t>310*270*39</t>
  </si>
  <si>
    <t>440*330*49</t>
  </si>
  <si>
    <t>330*38*39</t>
  </si>
  <si>
    <t>39等高研磨</t>
  </si>
  <si>
    <t>氮气弹簧1</t>
  </si>
  <si>
    <t>GSV500-32</t>
  </si>
  <si>
    <t>氮气弹簧2</t>
  </si>
  <si>
    <t>GSV500-25</t>
  </si>
  <si>
    <t>红色弹簧1（扁线）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</si>
  <si>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30-30</t>
    </r>
  </si>
  <si>
    <t>红色弹簧2（扁线）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</si>
  <si>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30-70</t>
    </r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</si>
  <si>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28-240(压入型）</t>
    </r>
  </si>
  <si>
    <t>螺栓内六角螺钉1</t>
  </si>
  <si>
    <t>M10*70</t>
  </si>
  <si>
    <t>螺栓内六角螺钉2</t>
  </si>
  <si>
    <t>M10*60</t>
  </si>
  <si>
    <t>螺栓内六角螺钉3</t>
  </si>
  <si>
    <t>M10*50</t>
  </si>
  <si>
    <t>螺栓内六角螺钉4</t>
  </si>
  <si>
    <t>M8*30</t>
  </si>
  <si>
    <t>螺栓内六角螺钉5</t>
  </si>
  <si>
    <t>M8*10</t>
  </si>
  <si>
    <t>螺栓内六角螺钉6</t>
  </si>
  <si>
    <t>M6*15</t>
  </si>
  <si>
    <t>内螺纹圆柱销1</t>
  </si>
  <si>
    <t>Φ12*80</t>
  </si>
  <si>
    <t>内螺纹圆柱销2</t>
  </si>
  <si>
    <t>Φ12*70</t>
  </si>
  <si>
    <t>欧马可减震款左前地脚-折弯模</t>
  </si>
  <si>
    <t>380*220*39</t>
  </si>
  <si>
    <t>90*45（±0.1）*74</t>
  </si>
  <si>
    <t>90*45*74</t>
  </si>
  <si>
    <t>下折弯块</t>
  </si>
  <si>
    <t>180*75*50</t>
  </si>
  <si>
    <t>230*160*49</t>
  </si>
  <si>
    <t>100*50*29</t>
  </si>
  <si>
    <t>380*220*59</t>
  </si>
  <si>
    <t>M12*50</t>
  </si>
  <si>
    <t>M12*60</t>
  </si>
  <si>
    <t>M8-50</t>
  </si>
  <si>
    <t>M6*25</t>
  </si>
  <si>
    <t>等高套1</t>
  </si>
  <si>
    <t>CRS13*30</t>
  </si>
  <si>
    <t>Φ12*60</t>
  </si>
  <si>
    <t>绿色弹簧1（扁线）</t>
  </si>
  <si>
    <t>Φ40*60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</si>
  <si>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28-200(压入型）</t>
    </r>
  </si>
  <si>
    <r>
      <rPr>
        <b/>
        <sz val="11"/>
        <color theme="1"/>
        <rFont val="宋体"/>
        <charset val="134"/>
        <scheme val="minor"/>
      </rPr>
      <t xml:space="preserve"> 备注：
      1.非热处理板材厚度公差为+0.3/+0.6，需热处理板材厚度公差为+0.4/+0.5；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</si>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</sst>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￥&quot;#,##0.0;&quot;￥&quot;\-#,##0.0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2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24" applyNumberFormat="0" applyFon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8" borderId="23" applyNumberFormat="0" applyAlignment="0" applyProtection="0">
      <alignment vertical="center"/>
    </xf>
    <xf numFmtId="0" fontId="24" fillId="8" borderId="19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6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 wrapText="1"/>
    </xf>
    <xf numFmtId="0" fontId="9" fillId="4" borderId="4" xfId="0" applyNumberFormat="1" applyFont="1" applyFill="1" applyBorder="1" applyAlignment="1">
      <alignment horizontal="center" vertical="center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5" borderId="4" xfId="0" applyNumberFormat="1" applyFont="1" applyFill="1" applyBorder="1" applyAlignment="1">
      <alignment horizontal="center" vertical="center"/>
    </xf>
    <xf numFmtId="0" fontId="9" fillId="5" borderId="4" xfId="0" applyNumberFormat="1" applyFont="1" applyFill="1" applyBorder="1" applyAlignment="1">
      <alignment horizontal="center" vertical="center"/>
    </xf>
    <xf numFmtId="0" fontId="7" fillId="5" borderId="4" xfId="0" applyNumberFormat="1" applyFont="1" applyFill="1" applyBorder="1" applyAlignment="1">
      <alignment horizontal="center" vertical="center"/>
    </xf>
    <xf numFmtId="0" fontId="10" fillId="5" borderId="4" xfId="0" applyNumberFormat="1" applyFont="1" applyFill="1" applyBorder="1" applyAlignment="1">
      <alignment horizontal="center" vertical="center"/>
    </xf>
    <xf numFmtId="0" fontId="1" fillId="5" borderId="4" xfId="0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7" fillId="3" borderId="4" xfId="0" applyNumberFormat="1" applyFont="1" applyFill="1" applyBorder="1" applyAlignment="1">
      <alignment horizontal="center" vertical="center"/>
    </xf>
    <xf numFmtId="176" fontId="1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0" fillId="0" borderId="15" xfId="0" applyBorder="1"/>
    <xf numFmtId="0" fontId="0" fillId="0" borderId="16" xfId="0" applyBorder="1"/>
    <xf numFmtId="0" fontId="0" fillId="0" borderId="1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0" borderId="1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18" xfId="0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87"/>
  <sheetViews>
    <sheetView tabSelected="1" workbookViewId="0">
      <selection activeCell="M39" sqref="M39"/>
    </sheetView>
  </sheetViews>
  <sheetFormatPr defaultColWidth="9" defaultRowHeight="13.5"/>
  <cols>
    <col min="2" max="2" width="5.875" customWidth="1"/>
    <col min="3" max="3" width="11.875" customWidth="1"/>
    <col min="4" max="4" width="16.125" customWidth="1"/>
    <col min="5" max="5" width="10.5" customWidth="1"/>
    <col min="6" max="6" width="21.375" customWidth="1"/>
    <col min="7" max="7" width="10.375" customWidth="1"/>
    <col min="8" max="9" width="11.125" customWidth="1"/>
    <col min="10" max="10" width="9" customWidth="1"/>
    <col min="11" max="11" width="12.25" customWidth="1"/>
    <col min="13" max="13" width="9.375"/>
    <col min="15" max="15" width="11.125"/>
    <col min="17" max="17" width="12.625"/>
    <col min="18" max="18" width="4.625" customWidth="1"/>
    <col min="20" max="21" width="12.625"/>
  </cols>
  <sheetData>
    <row r="1" ht="14.25"/>
    <row r="2" ht="5" customHeight="1" spans="2:9">
      <c r="B2" s="2"/>
      <c r="C2" s="3"/>
      <c r="D2" s="3"/>
      <c r="E2" s="3"/>
      <c r="F2" s="3"/>
      <c r="G2" s="3"/>
      <c r="H2" s="3"/>
      <c r="I2" s="36"/>
    </row>
    <row r="3" ht="51" customHeight="1" spans="2:11">
      <c r="B3" s="4" t="s">
        <v>0</v>
      </c>
      <c r="C3" s="5"/>
      <c r="D3" s="5"/>
      <c r="E3" s="5"/>
      <c r="F3" s="5"/>
      <c r="G3" s="5"/>
      <c r="H3" s="5"/>
      <c r="I3" s="37"/>
      <c r="J3" s="38"/>
      <c r="K3" s="38"/>
    </row>
    <row r="4" ht="14.25" customHeight="1" spans="2:11">
      <c r="B4" s="6" t="s">
        <v>1</v>
      </c>
      <c r="C4" s="7"/>
      <c r="D4" s="7"/>
      <c r="E4" s="7"/>
      <c r="F4" s="7"/>
      <c r="G4" s="7"/>
      <c r="H4" s="7"/>
      <c r="I4" s="39"/>
      <c r="J4" s="40"/>
      <c r="K4" s="40"/>
    </row>
    <row r="5" ht="21" customHeight="1" spans="2:11">
      <c r="B5" s="8" t="s">
        <v>2</v>
      </c>
      <c r="C5" s="9"/>
      <c r="D5" s="9"/>
      <c r="E5" s="9" t="s">
        <v>3</v>
      </c>
      <c r="F5" s="9"/>
      <c r="G5" s="10" t="s">
        <v>4</v>
      </c>
      <c r="H5" s="10"/>
      <c r="I5" s="41"/>
      <c r="J5" s="42"/>
      <c r="K5" s="42"/>
    </row>
    <row r="6" ht="21" customHeight="1" spans="2:11">
      <c r="B6" s="8" t="s">
        <v>5</v>
      </c>
      <c r="C6" s="9"/>
      <c r="D6" s="9"/>
      <c r="E6" s="9"/>
      <c r="F6" s="9"/>
      <c r="G6" s="9" t="s">
        <v>6</v>
      </c>
      <c r="H6" s="9"/>
      <c r="I6" s="43"/>
      <c r="J6" s="44"/>
      <c r="K6" s="44"/>
    </row>
    <row r="7" ht="20" customHeight="1" spans="2:21">
      <c r="B7" s="11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3" t="s">
        <v>13</v>
      </c>
      <c r="I7" s="45" t="s">
        <v>14</v>
      </c>
      <c r="J7" s="46"/>
      <c r="K7" s="46"/>
      <c r="L7" s="38"/>
      <c r="M7" s="38"/>
      <c r="S7" t="s">
        <v>15</v>
      </c>
      <c r="T7" t="s">
        <v>16</v>
      </c>
      <c r="U7" t="s">
        <v>17</v>
      </c>
    </row>
    <row r="8" s="1" customFormat="1" ht="18" customHeight="1" spans="2:20">
      <c r="B8" s="14">
        <v>1</v>
      </c>
      <c r="C8" s="15" t="s">
        <v>18</v>
      </c>
      <c r="D8" s="16" t="s">
        <v>19</v>
      </c>
      <c r="E8" s="17" t="s">
        <v>20</v>
      </c>
      <c r="F8" s="17" t="s">
        <v>21</v>
      </c>
      <c r="G8" s="17" t="s">
        <v>22</v>
      </c>
      <c r="H8" s="17">
        <v>1</v>
      </c>
      <c r="I8" s="47" t="s">
        <v>23</v>
      </c>
      <c r="J8" s="48"/>
      <c r="K8" s="17" t="s">
        <v>21</v>
      </c>
      <c r="L8" s="48">
        <v>420</v>
      </c>
      <c r="M8" s="48">
        <v>260</v>
      </c>
      <c r="N8" s="1">
        <v>39</v>
      </c>
      <c r="O8" s="1">
        <f>L8*M8*N8*7.85/1000000</f>
        <v>33.43158</v>
      </c>
      <c r="P8" s="1">
        <v>9</v>
      </c>
      <c r="Q8" s="51">
        <f>O8*P8*H8</f>
        <v>300.88422</v>
      </c>
      <c r="T8" s="51"/>
    </row>
    <row r="9" s="1" customFormat="1" ht="18" customHeight="1" spans="2:20">
      <c r="B9" s="18"/>
      <c r="C9" s="15"/>
      <c r="D9" s="17" t="s">
        <v>24</v>
      </c>
      <c r="E9" s="17" t="s">
        <v>25</v>
      </c>
      <c r="F9" s="17" t="s">
        <v>26</v>
      </c>
      <c r="G9" s="17" t="s">
        <v>27</v>
      </c>
      <c r="H9" s="17">
        <v>1</v>
      </c>
      <c r="I9" s="47"/>
      <c r="J9" s="48"/>
      <c r="K9" s="17" t="s">
        <v>26</v>
      </c>
      <c r="L9" s="48">
        <v>280</v>
      </c>
      <c r="M9" s="48">
        <v>200</v>
      </c>
      <c r="N9" s="1">
        <v>39</v>
      </c>
      <c r="O9" s="1">
        <f>L9*M9*N9*7.85/1000000</f>
        <v>17.1444</v>
      </c>
      <c r="P9" s="1">
        <v>53</v>
      </c>
      <c r="Q9" s="51">
        <f>O9*P9*H9</f>
        <v>908.6532</v>
      </c>
      <c r="T9" s="51"/>
    </row>
    <row r="10" s="1" customFormat="1" ht="18" customHeight="1" spans="2:20">
      <c r="B10" s="18"/>
      <c r="C10" s="15"/>
      <c r="D10" s="17" t="s">
        <v>28</v>
      </c>
      <c r="E10" s="17" t="s">
        <v>25</v>
      </c>
      <c r="F10" s="17" t="s">
        <v>29</v>
      </c>
      <c r="G10" s="17" t="s">
        <v>27</v>
      </c>
      <c r="H10" s="17">
        <v>1</v>
      </c>
      <c r="I10" s="47"/>
      <c r="J10" s="48"/>
      <c r="K10" s="17" t="s">
        <v>29</v>
      </c>
      <c r="L10" s="48">
        <v>167</v>
      </c>
      <c r="M10" s="48">
        <v>98</v>
      </c>
      <c r="N10" s="1">
        <v>59</v>
      </c>
      <c r="O10" s="1">
        <f>L10*M10*N10*7.85/1000000</f>
        <v>7.5799129</v>
      </c>
      <c r="P10" s="1">
        <v>53</v>
      </c>
      <c r="Q10" s="51">
        <f>O10*P10*H10</f>
        <v>401.7353837</v>
      </c>
      <c r="T10" s="51"/>
    </row>
    <row r="11" s="1" customFormat="1" ht="18" customHeight="1" spans="2:20">
      <c r="B11" s="18"/>
      <c r="C11" s="15"/>
      <c r="D11" s="17" t="s">
        <v>30</v>
      </c>
      <c r="E11" s="17" t="s">
        <v>20</v>
      </c>
      <c r="F11" s="17" t="s">
        <v>31</v>
      </c>
      <c r="G11" s="17" t="s">
        <v>32</v>
      </c>
      <c r="H11" s="17">
        <v>1</v>
      </c>
      <c r="I11" s="47"/>
      <c r="J11" s="48"/>
      <c r="K11" s="17" t="s">
        <v>31</v>
      </c>
      <c r="L11" s="48">
        <v>280</v>
      </c>
      <c r="M11" s="48">
        <v>200</v>
      </c>
      <c r="N11" s="1">
        <v>19</v>
      </c>
      <c r="O11" s="1">
        <f>L11*M11*N11*7.85/1000000</f>
        <v>8.3524</v>
      </c>
      <c r="P11" s="1">
        <v>9</v>
      </c>
      <c r="Q11" s="51">
        <f>O11*P11*H11</f>
        <v>75.1716</v>
      </c>
      <c r="T11" s="51"/>
    </row>
    <row r="12" s="1" customFormat="1" ht="18" customHeight="1" spans="2:20">
      <c r="B12" s="18"/>
      <c r="C12" s="15"/>
      <c r="D12" s="16" t="s">
        <v>33</v>
      </c>
      <c r="E12" s="17" t="s">
        <v>20</v>
      </c>
      <c r="F12" s="17" t="s">
        <v>34</v>
      </c>
      <c r="G12" s="17" t="s">
        <v>22</v>
      </c>
      <c r="H12" s="17">
        <v>1</v>
      </c>
      <c r="I12" s="47"/>
      <c r="J12" s="48"/>
      <c r="K12" s="17" t="s">
        <v>34</v>
      </c>
      <c r="L12" s="48">
        <v>420</v>
      </c>
      <c r="M12" s="48">
        <v>260</v>
      </c>
      <c r="N12" s="1">
        <v>44</v>
      </c>
      <c r="O12" s="1">
        <f>L12*M12*N12*7.85/1000000</f>
        <v>37.71768</v>
      </c>
      <c r="P12" s="1">
        <v>9</v>
      </c>
      <c r="Q12" s="51">
        <f>O12*P12*H12</f>
        <v>339.45912</v>
      </c>
      <c r="T12" s="51"/>
    </row>
    <row r="13" s="1" customFormat="1" ht="18" customHeight="1" spans="2:20">
      <c r="B13" s="18"/>
      <c r="C13" s="15"/>
      <c r="D13" s="16" t="s">
        <v>35</v>
      </c>
      <c r="E13" s="17" t="s">
        <v>20</v>
      </c>
      <c r="F13" s="17" t="s">
        <v>36</v>
      </c>
      <c r="G13" s="17" t="s">
        <v>22</v>
      </c>
      <c r="H13" s="17">
        <v>2</v>
      </c>
      <c r="I13" s="49" t="s">
        <v>37</v>
      </c>
      <c r="J13" s="48"/>
      <c r="K13" s="17" t="s">
        <v>36</v>
      </c>
      <c r="L13" s="48">
        <v>260</v>
      </c>
      <c r="M13" s="48">
        <v>59</v>
      </c>
      <c r="N13" s="1">
        <v>110</v>
      </c>
      <c r="O13" s="1">
        <f>L13*M13*N13*7.85/1000000</f>
        <v>13.24609</v>
      </c>
      <c r="P13" s="1">
        <v>9</v>
      </c>
      <c r="Q13" s="51">
        <f>O13*P13*H13</f>
        <v>238.42962</v>
      </c>
      <c r="T13" s="51"/>
    </row>
    <row r="14" s="1" customFormat="1" ht="18" customHeight="1" spans="2:20">
      <c r="B14" s="18"/>
      <c r="C14" s="15"/>
      <c r="D14" s="19" t="s">
        <v>38</v>
      </c>
      <c r="E14" s="20" t="s">
        <v>39</v>
      </c>
      <c r="F14" s="21" t="s">
        <v>40</v>
      </c>
      <c r="G14" s="20" t="s">
        <v>22</v>
      </c>
      <c r="H14" s="20">
        <v>6</v>
      </c>
      <c r="I14" s="47"/>
      <c r="J14" s="48"/>
      <c r="K14" s="17"/>
      <c r="L14" s="48"/>
      <c r="M14" s="48"/>
      <c r="Q14" s="51"/>
      <c r="T14" s="51"/>
    </row>
    <row r="15" s="1" customFormat="1" ht="18" customHeight="1" spans="2:20">
      <c r="B15" s="18"/>
      <c r="C15" s="15"/>
      <c r="D15" s="19" t="s">
        <v>41</v>
      </c>
      <c r="E15" s="20" t="s">
        <v>39</v>
      </c>
      <c r="F15" s="21" t="s">
        <v>42</v>
      </c>
      <c r="G15" s="20" t="s">
        <v>22</v>
      </c>
      <c r="H15" s="20">
        <v>10</v>
      </c>
      <c r="I15" s="47"/>
      <c r="J15" s="48"/>
      <c r="K15" s="17"/>
      <c r="L15" s="48"/>
      <c r="M15" s="48"/>
      <c r="Q15" s="51"/>
      <c r="T15" s="51"/>
    </row>
    <row r="16" s="1" customFormat="1" ht="18" customHeight="1" spans="2:20">
      <c r="B16" s="18"/>
      <c r="C16" s="15"/>
      <c r="D16" s="19" t="s">
        <v>43</v>
      </c>
      <c r="E16" s="20" t="s">
        <v>39</v>
      </c>
      <c r="F16" s="21" t="s">
        <v>44</v>
      </c>
      <c r="G16" s="20" t="s">
        <v>22</v>
      </c>
      <c r="H16" s="20">
        <v>1</v>
      </c>
      <c r="I16" s="45"/>
      <c r="J16" s="48"/>
      <c r="K16" s="17"/>
      <c r="L16" s="48"/>
      <c r="M16" s="48"/>
      <c r="Q16" s="51"/>
      <c r="T16" s="51"/>
    </row>
    <row r="17" s="1" customFormat="1" ht="18" customHeight="1" spans="2:20">
      <c r="B17" s="18"/>
      <c r="C17" s="15"/>
      <c r="D17" s="19" t="s">
        <v>43</v>
      </c>
      <c r="E17" s="20" t="s">
        <v>39</v>
      </c>
      <c r="F17" s="21" t="s">
        <v>45</v>
      </c>
      <c r="G17" s="20" t="s">
        <v>22</v>
      </c>
      <c r="H17" s="20">
        <v>6</v>
      </c>
      <c r="I17" s="45"/>
      <c r="J17" s="48"/>
      <c r="K17" s="17"/>
      <c r="L17" s="48"/>
      <c r="M17" s="48"/>
      <c r="Q17" s="51"/>
      <c r="T17" s="51"/>
    </row>
    <row r="18" s="1" customFormat="1" ht="18" customHeight="1" spans="2:20">
      <c r="B18" s="18"/>
      <c r="C18" s="15"/>
      <c r="D18" s="19" t="s">
        <v>43</v>
      </c>
      <c r="E18" s="20" t="s">
        <v>39</v>
      </c>
      <c r="F18" s="21" t="s">
        <v>46</v>
      </c>
      <c r="G18" s="20" t="s">
        <v>22</v>
      </c>
      <c r="H18" s="20">
        <v>6</v>
      </c>
      <c r="I18" s="45"/>
      <c r="J18" s="48"/>
      <c r="K18" s="17"/>
      <c r="L18" s="48"/>
      <c r="M18" s="48"/>
      <c r="Q18" s="51"/>
      <c r="T18" s="51"/>
    </row>
    <row r="19" s="1" customFormat="1" ht="18" customHeight="1" spans="2:20">
      <c r="B19" s="18"/>
      <c r="C19" s="15"/>
      <c r="D19" s="19" t="s">
        <v>43</v>
      </c>
      <c r="E19" s="20" t="s">
        <v>39</v>
      </c>
      <c r="F19" s="21" t="s">
        <v>47</v>
      </c>
      <c r="G19" s="20" t="s">
        <v>22</v>
      </c>
      <c r="H19" s="20">
        <v>6</v>
      </c>
      <c r="I19" s="45"/>
      <c r="J19" s="48"/>
      <c r="K19" s="17"/>
      <c r="L19" s="48"/>
      <c r="M19" s="48"/>
      <c r="Q19" s="51"/>
      <c r="T19" s="51"/>
    </row>
    <row r="20" s="1" customFormat="1" ht="18" customHeight="1" spans="2:20">
      <c r="B20" s="18"/>
      <c r="C20" s="15"/>
      <c r="D20" s="19" t="s">
        <v>48</v>
      </c>
      <c r="E20" s="20" t="s">
        <v>39</v>
      </c>
      <c r="F20" s="21" t="s">
        <v>49</v>
      </c>
      <c r="G20" s="20" t="s">
        <v>22</v>
      </c>
      <c r="H20" s="20">
        <v>2</v>
      </c>
      <c r="I20" s="45"/>
      <c r="J20" s="48"/>
      <c r="K20" s="17"/>
      <c r="L20" s="48"/>
      <c r="M20" s="48"/>
      <c r="Q20" s="51"/>
      <c r="T20" s="51"/>
    </row>
    <row r="21" s="1" customFormat="1" ht="18" customHeight="1" spans="2:20">
      <c r="B21" s="18"/>
      <c r="C21" s="15"/>
      <c r="D21" s="19" t="s">
        <v>48</v>
      </c>
      <c r="E21" s="20" t="s">
        <v>39</v>
      </c>
      <c r="F21" s="21" t="s">
        <v>50</v>
      </c>
      <c r="G21" s="20" t="s">
        <v>22</v>
      </c>
      <c r="H21" s="20">
        <v>2</v>
      </c>
      <c r="I21" s="45"/>
      <c r="J21" s="48"/>
      <c r="K21" s="17"/>
      <c r="L21" s="48"/>
      <c r="M21" s="48"/>
      <c r="Q21" s="51"/>
      <c r="T21" s="51"/>
    </row>
    <row r="22" s="1" customFormat="1" ht="18" customHeight="1" spans="2:20">
      <c r="B22" s="18"/>
      <c r="C22" s="15"/>
      <c r="D22" s="19" t="s">
        <v>51</v>
      </c>
      <c r="E22" s="20" t="s">
        <v>39</v>
      </c>
      <c r="F22" s="21" t="s">
        <v>50</v>
      </c>
      <c r="G22" s="20" t="s">
        <v>22</v>
      </c>
      <c r="H22" s="20">
        <v>1</v>
      </c>
      <c r="I22" s="45"/>
      <c r="J22" s="48"/>
      <c r="K22" s="17"/>
      <c r="L22" s="48"/>
      <c r="M22" s="48"/>
      <c r="Q22" s="51"/>
      <c r="T22" s="51"/>
    </row>
    <row r="23" s="1" customFormat="1" ht="18" customHeight="1" spans="2:20">
      <c r="B23" s="18"/>
      <c r="C23" s="15"/>
      <c r="D23" s="19" t="s">
        <v>48</v>
      </c>
      <c r="E23" s="20" t="s">
        <v>39</v>
      </c>
      <c r="F23" s="21" t="s">
        <v>52</v>
      </c>
      <c r="G23" s="20" t="s">
        <v>22</v>
      </c>
      <c r="H23" s="20">
        <v>2</v>
      </c>
      <c r="I23" s="45"/>
      <c r="J23" s="48"/>
      <c r="K23" s="17"/>
      <c r="L23" s="48"/>
      <c r="M23" s="48"/>
      <c r="Q23" s="51"/>
      <c r="T23" s="51"/>
    </row>
    <row r="24" s="1" customFormat="1" ht="18" customHeight="1" spans="2:20">
      <c r="B24" s="18"/>
      <c r="C24" s="15"/>
      <c r="D24" s="19" t="s">
        <v>53</v>
      </c>
      <c r="E24" s="20" t="s">
        <v>39</v>
      </c>
      <c r="F24" s="21" t="s">
        <v>54</v>
      </c>
      <c r="G24" s="20" t="s">
        <v>22</v>
      </c>
      <c r="H24" s="20">
        <v>2</v>
      </c>
      <c r="I24" s="45"/>
      <c r="J24" s="48"/>
      <c r="K24" s="17"/>
      <c r="L24" s="48"/>
      <c r="M24" s="48"/>
      <c r="Q24" s="51"/>
      <c r="T24" s="51"/>
    </row>
    <row r="25" s="1" customFormat="1" ht="18" customHeight="1" spans="2:20">
      <c r="B25" s="18"/>
      <c r="C25" s="22" t="s">
        <v>55</v>
      </c>
      <c r="D25" s="16" t="s">
        <v>19</v>
      </c>
      <c r="E25" s="17" t="s">
        <v>20</v>
      </c>
      <c r="F25" s="17" t="s">
        <v>56</v>
      </c>
      <c r="G25" s="17" t="s">
        <v>22</v>
      </c>
      <c r="H25" s="17">
        <v>1</v>
      </c>
      <c r="I25" s="47" t="s">
        <v>23</v>
      </c>
      <c r="J25" s="48"/>
      <c r="K25" s="17" t="s">
        <v>56</v>
      </c>
      <c r="L25" s="48">
        <v>435</v>
      </c>
      <c r="M25" s="48">
        <v>180</v>
      </c>
      <c r="N25" s="1">
        <v>39</v>
      </c>
      <c r="O25" s="1">
        <f>L25*M25*N25*7.85/1000000</f>
        <v>23.971545</v>
      </c>
      <c r="P25" s="1">
        <v>9</v>
      </c>
      <c r="Q25" s="51">
        <f>O25*P25*H25</f>
        <v>215.743905</v>
      </c>
      <c r="T25" s="51"/>
    </row>
    <row r="26" s="1" customFormat="1" ht="18" customHeight="1" spans="2:20">
      <c r="B26" s="18"/>
      <c r="C26" s="23"/>
      <c r="D26" s="16" t="s">
        <v>57</v>
      </c>
      <c r="E26" s="17" t="s">
        <v>20</v>
      </c>
      <c r="F26" s="17" t="s">
        <v>58</v>
      </c>
      <c r="G26" s="17" t="s">
        <v>32</v>
      </c>
      <c r="H26" s="17">
        <v>1</v>
      </c>
      <c r="I26" s="47"/>
      <c r="J26" s="48"/>
      <c r="K26" s="17" t="s">
        <v>58</v>
      </c>
      <c r="L26" s="48">
        <v>295</v>
      </c>
      <c r="M26" s="48">
        <v>140</v>
      </c>
      <c r="N26" s="1">
        <v>19</v>
      </c>
      <c r="O26" s="1">
        <f>L26*M26*N26*7.85/1000000</f>
        <v>6.159895</v>
      </c>
      <c r="P26" s="1">
        <v>9</v>
      </c>
      <c r="Q26" s="51">
        <f>O26*P26*H26</f>
        <v>55.439055</v>
      </c>
      <c r="T26" s="51"/>
    </row>
    <row r="27" s="1" customFormat="1" ht="18" customHeight="1" spans="2:20">
      <c r="B27" s="18"/>
      <c r="C27" s="23"/>
      <c r="D27" s="16" t="s">
        <v>59</v>
      </c>
      <c r="E27" s="17" t="s">
        <v>20</v>
      </c>
      <c r="F27" s="17" t="s">
        <v>60</v>
      </c>
      <c r="G27" s="17" t="s">
        <v>61</v>
      </c>
      <c r="H27" s="17">
        <v>1</v>
      </c>
      <c r="I27" s="47"/>
      <c r="J27" s="48"/>
      <c r="K27" s="17" t="s">
        <v>60</v>
      </c>
      <c r="L27" s="48">
        <v>295</v>
      </c>
      <c r="M27" s="48">
        <v>140</v>
      </c>
      <c r="N27" s="1">
        <v>24</v>
      </c>
      <c r="O27" s="1">
        <f>L27*M27*N27*7.85/1000000</f>
        <v>7.78092</v>
      </c>
      <c r="P27" s="1">
        <v>9</v>
      </c>
      <c r="Q27" s="51">
        <f>O27*P27*H27</f>
        <v>70.02828</v>
      </c>
      <c r="T27" s="51"/>
    </row>
    <row r="28" s="1" customFormat="1" ht="18" customHeight="1" spans="2:20">
      <c r="B28" s="18"/>
      <c r="C28" s="23"/>
      <c r="D28" s="16" t="s">
        <v>62</v>
      </c>
      <c r="E28" s="17" t="s">
        <v>20</v>
      </c>
      <c r="F28" s="17" t="s">
        <v>63</v>
      </c>
      <c r="G28" s="17" t="s">
        <v>61</v>
      </c>
      <c r="H28" s="17">
        <v>1</v>
      </c>
      <c r="I28" s="47"/>
      <c r="J28" s="48"/>
      <c r="K28" s="17" t="s">
        <v>63</v>
      </c>
      <c r="L28" s="48">
        <v>120</v>
      </c>
      <c r="M28" s="48">
        <v>100</v>
      </c>
      <c r="N28" s="1">
        <v>55</v>
      </c>
      <c r="O28" s="1">
        <f>L28*M28*N28*7.85/1000000</f>
        <v>5.181</v>
      </c>
      <c r="P28" s="1">
        <v>9</v>
      </c>
      <c r="Q28" s="51">
        <f>O28*P28*H28</f>
        <v>46.629</v>
      </c>
      <c r="T28" s="51"/>
    </row>
    <row r="29" s="1" customFormat="1" ht="18" customHeight="1" spans="2:20">
      <c r="B29" s="18"/>
      <c r="C29" s="23"/>
      <c r="D29" s="16" t="s">
        <v>64</v>
      </c>
      <c r="E29" s="17" t="s">
        <v>20</v>
      </c>
      <c r="F29" s="17" t="s">
        <v>65</v>
      </c>
      <c r="G29" s="17" t="s">
        <v>61</v>
      </c>
      <c r="H29" s="17">
        <v>1</v>
      </c>
      <c r="I29" s="47"/>
      <c r="J29" s="48"/>
      <c r="K29" s="17" t="s">
        <v>65</v>
      </c>
      <c r="L29" s="48">
        <v>150</v>
      </c>
      <c r="M29" s="48">
        <v>100</v>
      </c>
      <c r="N29" s="1">
        <v>44</v>
      </c>
      <c r="O29" s="1">
        <f>L29*M29*N29*7.85/1000000</f>
        <v>5.181</v>
      </c>
      <c r="P29" s="1">
        <v>9</v>
      </c>
      <c r="Q29" s="51">
        <f>O29*P29*H29</f>
        <v>46.629</v>
      </c>
      <c r="T29" s="51"/>
    </row>
    <row r="30" s="1" customFormat="1" ht="18" customHeight="1" spans="2:20">
      <c r="B30" s="18"/>
      <c r="C30" s="23"/>
      <c r="D30" s="17" t="s">
        <v>30</v>
      </c>
      <c r="E30" s="17" t="s">
        <v>20</v>
      </c>
      <c r="F30" s="17" t="s">
        <v>66</v>
      </c>
      <c r="G30" s="17" t="s">
        <v>32</v>
      </c>
      <c r="H30" s="17">
        <v>2</v>
      </c>
      <c r="I30" s="47"/>
      <c r="J30" s="48"/>
      <c r="K30" s="17" t="s">
        <v>66</v>
      </c>
      <c r="L30" s="48">
        <v>140</v>
      </c>
      <c r="M30" s="48">
        <v>140</v>
      </c>
      <c r="N30" s="1">
        <v>19</v>
      </c>
      <c r="O30" s="1">
        <f>L30*M30*N30*7.85/1000000</f>
        <v>2.92334</v>
      </c>
      <c r="P30" s="1">
        <v>9</v>
      </c>
      <c r="Q30" s="51">
        <f>O30*P30*H30</f>
        <v>52.62012</v>
      </c>
      <c r="T30" s="51"/>
    </row>
    <row r="31" s="1" customFormat="1" ht="18" customHeight="1" spans="2:20">
      <c r="B31" s="18"/>
      <c r="C31" s="23"/>
      <c r="D31" s="17" t="s">
        <v>67</v>
      </c>
      <c r="E31" s="17" t="s">
        <v>68</v>
      </c>
      <c r="F31" s="17" t="s">
        <v>69</v>
      </c>
      <c r="G31" s="17" t="s">
        <v>27</v>
      </c>
      <c r="H31" s="17">
        <v>1</v>
      </c>
      <c r="I31" s="47"/>
      <c r="J31" s="48"/>
      <c r="K31" s="17" t="s">
        <v>69</v>
      </c>
      <c r="L31" s="48">
        <v>80</v>
      </c>
      <c r="M31" s="48">
        <v>70</v>
      </c>
      <c r="N31" s="1">
        <v>66</v>
      </c>
      <c r="O31" s="1">
        <f>L31*M31*N31*7.85/1000000</f>
        <v>2.90136</v>
      </c>
      <c r="P31" s="1">
        <v>53</v>
      </c>
      <c r="Q31" s="51">
        <f>O31*P31*H31</f>
        <v>153.77208</v>
      </c>
      <c r="T31" s="51"/>
    </row>
    <row r="32" s="1" customFormat="1" ht="18" customHeight="1" spans="2:20">
      <c r="B32" s="18"/>
      <c r="C32" s="23"/>
      <c r="D32" s="17" t="s">
        <v>70</v>
      </c>
      <c r="E32" s="17" t="s">
        <v>68</v>
      </c>
      <c r="F32" s="17" t="s">
        <v>71</v>
      </c>
      <c r="G32" s="17" t="s">
        <v>27</v>
      </c>
      <c r="H32" s="17">
        <v>1</v>
      </c>
      <c r="I32" s="47"/>
      <c r="J32" s="48"/>
      <c r="K32" s="17" t="s">
        <v>71</v>
      </c>
      <c r="L32" s="48">
        <v>60</v>
      </c>
      <c r="M32" s="48">
        <v>60</v>
      </c>
      <c r="N32" s="1">
        <v>45</v>
      </c>
      <c r="O32" s="1">
        <f>L32*M32*N32*7.85/1000000</f>
        <v>1.2717</v>
      </c>
      <c r="P32" s="1">
        <v>53</v>
      </c>
      <c r="Q32" s="51">
        <f>O32*P32*H32</f>
        <v>67.4001</v>
      </c>
      <c r="T32" s="51"/>
    </row>
    <row r="33" s="1" customFormat="1" ht="18" customHeight="1" spans="2:20">
      <c r="B33" s="18"/>
      <c r="C33" s="23"/>
      <c r="D33" s="16" t="s">
        <v>72</v>
      </c>
      <c r="E33" s="17" t="s">
        <v>20</v>
      </c>
      <c r="F33" s="17" t="s">
        <v>73</v>
      </c>
      <c r="G33" s="17" t="s">
        <v>61</v>
      </c>
      <c r="H33" s="17">
        <v>1</v>
      </c>
      <c r="I33" s="47"/>
      <c r="J33" s="48"/>
      <c r="K33" s="17" t="s">
        <v>73</v>
      </c>
      <c r="L33" s="48">
        <v>70</v>
      </c>
      <c r="M33" s="48">
        <v>80</v>
      </c>
      <c r="N33" s="1">
        <v>45</v>
      </c>
      <c r="O33" s="1">
        <f>L33*M33*N33*7.85/1000000</f>
        <v>1.9782</v>
      </c>
      <c r="P33" s="1">
        <v>9</v>
      </c>
      <c r="Q33" s="51">
        <f>O33*P33*H33</f>
        <v>17.8038</v>
      </c>
      <c r="T33" s="51"/>
    </row>
    <row r="34" s="1" customFormat="1" ht="18" customHeight="1" spans="2:20">
      <c r="B34" s="18"/>
      <c r="C34" s="23"/>
      <c r="D34" s="16" t="s">
        <v>33</v>
      </c>
      <c r="E34" s="17" t="s">
        <v>20</v>
      </c>
      <c r="F34" s="17" t="s">
        <v>74</v>
      </c>
      <c r="G34" s="17" t="s">
        <v>22</v>
      </c>
      <c r="H34" s="17">
        <v>1</v>
      </c>
      <c r="I34" s="47"/>
      <c r="J34" s="48"/>
      <c r="K34" s="17" t="s">
        <v>74</v>
      </c>
      <c r="L34" s="48">
        <v>435</v>
      </c>
      <c r="M34" s="48">
        <v>220</v>
      </c>
      <c r="N34" s="1">
        <v>44</v>
      </c>
      <c r="O34" s="1">
        <f>L34*M34*N34*7.85/1000000</f>
        <v>33.05478</v>
      </c>
      <c r="P34" s="1">
        <v>9</v>
      </c>
      <c r="Q34" s="51">
        <f>O34*P34*H34</f>
        <v>297.49302</v>
      </c>
      <c r="T34" s="51"/>
    </row>
    <row r="35" s="1" customFormat="1" ht="18" customHeight="1" spans="2:20">
      <c r="B35" s="18"/>
      <c r="C35" s="23"/>
      <c r="D35" s="19" t="s">
        <v>38</v>
      </c>
      <c r="E35" s="20" t="s">
        <v>39</v>
      </c>
      <c r="F35" s="21" t="s">
        <v>75</v>
      </c>
      <c r="G35" s="20" t="s">
        <v>22</v>
      </c>
      <c r="H35" s="20">
        <v>8</v>
      </c>
      <c r="I35" s="49"/>
      <c r="J35" s="48"/>
      <c r="K35" s="17"/>
      <c r="L35" s="48"/>
      <c r="M35" s="48"/>
      <c r="Q35" s="51"/>
      <c r="T35" s="51"/>
    </row>
    <row r="36" s="1" customFormat="1" ht="18" customHeight="1" spans="2:20">
      <c r="B36" s="18"/>
      <c r="C36" s="23"/>
      <c r="D36" s="19" t="s">
        <v>41</v>
      </c>
      <c r="E36" s="20" t="s">
        <v>39</v>
      </c>
      <c r="F36" s="21" t="s">
        <v>76</v>
      </c>
      <c r="G36" s="20" t="s">
        <v>22</v>
      </c>
      <c r="H36" s="20">
        <v>8</v>
      </c>
      <c r="I36" s="49"/>
      <c r="J36" s="48"/>
      <c r="K36" s="17"/>
      <c r="L36" s="48"/>
      <c r="M36" s="48"/>
      <c r="Q36" s="51"/>
      <c r="T36" s="51"/>
    </row>
    <row r="37" s="1" customFormat="1" ht="18" customHeight="1" spans="2:20">
      <c r="B37" s="18"/>
      <c r="C37" s="23"/>
      <c r="D37" s="19" t="s">
        <v>48</v>
      </c>
      <c r="E37" s="20" t="s">
        <v>39</v>
      </c>
      <c r="F37" s="21" t="s">
        <v>77</v>
      </c>
      <c r="G37" s="20" t="s">
        <v>22</v>
      </c>
      <c r="H37" s="20">
        <v>4</v>
      </c>
      <c r="I37" s="49"/>
      <c r="J37" s="48"/>
      <c r="K37" s="17"/>
      <c r="L37" s="48"/>
      <c r="M37" s="48"/>
      <c r="Q37" s="51"/>
      <c r="T37" s="51"/>
    </row>
    <row r="38" s="1" customFormat="1" ht="18" customHeight="1" spans="2:20">
      <c r="B38" s="18"/>
      <c r="C38" s="23"/>
      <c r="D38" s="19" t="s">
        <v>48</v>
      </c>
      <c r="E38" s="20" t="s">
        <v>39</v>
      </c>
      <c r="F38" s="21" t="s">
        <v>78</v>
      </c>
      <c r="G38" s="20" t="s">
        <v>22</v>
      </c>
      <c r="H38" s="20">
        <v>2</v>
      </c>
      <c r="I38" s="47"/>
      <c r="J38" s="48"/>
      <c r="K38" s="17"/>
      <c r="L38" s="48"/>
      <c r="M38" s="48"/>
      <c r="Q38" s="51"/>
      <c r="T38" s="51"/>
    </row>
    <row r="39" s="1" customFormat="1" ht="18" customHeight="1" spans="2:20">
      <c r="B39" s="18"/>
      <c r="C39" s="23"/>
      <c r="D39" s="19" t="s">
        <v>43</v>
      </c>
      <c r="E39" s="20" t="s">
        <v>39</v>
      </c>
      <c r="F39" s="21" t="s">
        <v>79</v>
      </c>
      <c r="G39" s="20" t="s">
        <v>22</v>
      </c>
      <c r="H39" s="20">
        <v>1</v>
      </c>
      <c r="I39" s="47"/>
      <c r="J39" s="48"/>
      <c r="K39" s="17"/>
      <c r="L39" s="48"/>
      <c r="M39" s="48"/>
      <c r="Q39" s="51"/>
      <c r="T39" s="51"/>
    </row>
    <row r="40" s="1" customFormat="1" ht="18" customHeight="1" spans="2:20">
      <c r="B40" s="18"/>
      <c r="C40" s="23"/>
      <c r="D40" s="19" t="s">
        <v>43</v>
      </c>
      <c r="E40" s="20" t="s">
        <v>39</v>
      </c>
      <c r="F40" s="21" t="s">
        <v>44</v>
      </c>
      <c r="G40" s="20" t="s">
        <v>22</v>
      </c>
      <c r="H40" s="20">
        <v>3</v>
      </c>
      <c r="I40" s="47"/>
      <c r="J40" s="48"/>
      <c r="K40" s="17"/>
      <c r="L40" s="48"/>
      <c r="M40" s="48"/>
      <c r="Q40" s="51"/>
      <c r="T40" s="51"/>
    </row>
    <row r="41" s="1" customFormat="1" ht="18" customHeight="1" spans="2:20">
      <c r="B41" s="18"/>
      <c r="C41" s="23"/>
      <c r="D41" s="19" t="s">
        <v>43</v>
      </c>
      <c r="E41" s="20" t="s">
        <v>39</v>
      </c>
      <c r="F41" s="21" t="s">
        <v>80</v>
      </c>
      <c r="G41" s="20" t="s">
        <v>22</v>
      </c>
      <c r="H41" s="20">
        <v>8</v>
      </c>
      <c r="I41" s="47"/>
      <c r="J41" s="48"/>
      <c r="K41" s="17"/>
      <c r="L41" s="48"/>
      <c r="M41" s="48"/>
      <c r="Q41" s="51"/>
      <c r="T41" s="51"/>
    </row>
    <row r="42" s="1" customFormat="1" ht="18" customHeight="1" spans="2:20">
      <c r="B42" s="18"/>
      <c r="C42" s="23"/>
      <c r="D42" s="19" t="s">
        <v>43</v>
      </c>
      <c r="E42" s="20" t="s">
        <v>39</v>
      </c>
      <c r="F42" s="21" t="s">
        <v>47</v>
      </c>
      <c r="G42" s="20" t="s">
        <v>22</v>
      </c>
      <c r="H42" s="20">
        <v>8</v>
      </c>
      <c r="I42" s="47"/>
      <c r="J42" s="48"/>
      <c r="K42" s="17"/>
      <c r="L42" s="48"/>
      <c r="M42" s="48"/>
      <c r="Q42" s="51"/>
      <c r="T42" s="51"/>
    </row>
    <row r="43" s="1" customFormat="1" ht="18" customHeight="1" spans="2:20">
      <c r="B43" s="18"/>
      <c r="C43" s="23"/>
      <c r="D43" s="19" t="s">
        <v>43</v>
      </c>
      <c r="E43" s="20" t="s">
        <v>39</v>
      </c>
      <c r="F43" s="21" t="s">
        <v>81</v>
      </c>
      <c r="G43" s="20" t="s">
        <v>22</v>
      </c>
      <c r="H43" s="20">
        <v>2</v>
      </c>
      <c r="I43" s="47"/>
      <c r="J43" s="48"/>
      <c r="K43" s="17"/>
      <c r="L43" s="48"/>
      <c r="M43" s="48"/>
      <c r="Q43" s="51"/>
      <c r="T43" s="51"/>
    </row>
    <row r="44" s="1" customFormat="1" ht="18" customHeight="1" spans="2:20">
      <c r="B44" s="18"/>
      <c r="C44" s="23"/>
      <c r="D44" s="19" t="s">
        <v>53</v>
      </c>
      <c r="E44" s="20" t="s">
        <v>39</v>
      </c>
      <c r="F44" s="21" t="s">
        <v>82</v>
      </c>
      <c r="G44" s="20" t="s">
        <v>22</v>
      </c>
      <c r="H44" s="20">
        <v>2</v>
      </c>
      <c r="I44" s="47"/>
      <c r="J44" s="48"/>
      <c r="K44" s="17"/>
      <c r="L44" s="48"/>
      <c r="M44" s="48"/>
      <c r="Q44" s="51"/>
      <c r="T44" s="51"/>
    </row>
    <row r="45" s="1" customFormat="1" ht="18" customHeight="1" spans="2:20">
      <c r="B45" s="18"/>
      <c r="C45" s="23"/>
      <c r="D45" s="24" t="s">
        <v>83</v>
      </c>
      <c r="E45" s="25" t="s">
        <v>84</v>
      </c>
      <c r="F45" s="26" t="s">
        <v>85</v>
      </c>
      <c r="G45" s="25" t="s">
        <v>22</v>
      </c>
      <c r="H45" s="25">
        <v>2</v>
      </c>
      <c r="I45" s="47"/>
      <c r="J45" s="48"/>
      <c r="K45" s="17"/>
      <c r="L45" s="48"/>
      <c r="M45" s="48"/>
      <c r="Q45" s="51"/>
      <c r="T45" s="51"/>
    </row>
    <row r="46" s="1" customFormat="1" ht="30" customHeight="1" spans="2:20">
      <c r="B46" s="18"/>
      <c r="C46" s="27"/>
      <c r="D46" s="24" t="s">
        <v>83</v>
      </c>
      <c r="E46" s="25" t="s">
        <v>84</v>
      </c>
      <c r="F46" s="28" t="s">
        <v>86</v>
      </c>
      <c r="G46" s="25" t="s">
        <v>22</v>
      </c>
      <c r="H46" s="25">
        <v>1</v>
      </c>
      <c r="I46" s="47"/>
      <c r="J46" s="48"/>
      <c r="K46" s="17"/>
      <c r="L46" s="48"/>
      <c r="M46" s="48"/>
      <c r="Q46" s="51"/>
      <c r="T46" s="51"/>
    </row>
    <row r="47" s="1" customFormat="1" ht="18" customHeight="1" spans="2:20">
      <c r="B47" s="14">
        <v>2</v>
      </c>
      <c r="C47" s="15" t="s">
        <v>87</v>
      </c>
      <c r="D47" s="16" t="s">
        <v>19</v>
      </c>
      <c r="E47" s="17" t="s">
        <v>20</v>
      </c>
      <c r="F47" s="17" t="s">
        <v>88</v>
      </c>
      <c r="G47" s="29" t="s">
        <v>22</v>
      </c>
      <c r="H47" s="29">
        <v>1</v>
      </c>
      <c r="I47" s="47" t="s">
        <v>23</v>
      </c>
      <c r="J47" s="48"/>
      <c r="K47" s="17" t="s">
        <v>88</v>
      </c>
      <c r="L47" s="48">
        <v>440</v>
      </c>
      <c r="M47" s="48">
        <v>260</v>
      </c>
      <c r="N47" s="1">
        <v>39</v>
      </c>
      <c r="O47" s="1">
        <f t="shared" ref="O46:O74" si="0">L47*M47*N47*7.85/1000000</f>
        <v>35.02356</v>
      </c>
      <c r="P47" s="1">
        <v>9</v>
      </c>
      <c r="Q47" s="51">
        <f>O47*P47*H47</f>
        <v>315.21204</v>
      </c>
      <c r="T47" s="51"/>
    </row>
    <row r="48" s="1" customFormat="1" ht="18" customHeight="1" spans="2:20">
      <c r="B48" s="18"/>
      <c r="C48" s="15"/>
      <c r="D48" s="16" t="s">
        <v>57</v>
      </c>
      <c r="E48" s="17" t="s">
        <v>20</v>
      </c>
      <c r="F48" s="17" t="s">
        <v>89</v>
      </c>
      <c r="G48" s="29" t="s">
        <v>22</v>
      </c>
      <c r="H48" s="29">
        <v>1</v>
      </c>
      <c r="I48" s="47"/>
      <c r="J48" s="48"/>
      <c r="K48" s="17" t="s">
        <v>89</v>
      </c>
      <c r="L48" s="48">
        <v>160</v>
      </c>
      <c r="M48" s="48">
        <v>110</v>
      </c>
      <c r="N48" s="1">
        <v>39</v>
      </c>
      <c r="O48" s="1">
        <f t="shared" si="0"/>
        <v>5.38824</v>
      </c>
      <c r="P48" s="1">
        <v>9</v>
      </c>
      <c r="Q48" s="51">
        <f>O48*P48*H48</f>
        <v>48.49416</v>
      </c>
      <c r="T48" s="51"/>
    </row>
    <row r="49" s="1" customFormat="1" ht="18" customHeight="1" spans="2:20">
      <c r="B49" s="18"/>
      <c r="C49" s="15"/>
      <c r="D49" s="16" t="s">
        <v>90</v>
      </c>
      <c r="E49" s="17" t="s">
        <v>25</v>
      </c>
      <c r="F49" s="17" t="s">
        <v>91</v>
      </c>
      <c r="G49" s="29" t="s">
        <v>27</v>
      </c>
      <c r="H49" s="29">
        <v>1</v>
      </c>
      <c r="I49" s="47"/>
      <c r="J49" s="48"/>
      <c r="K49" s="17" t="s">
        <v>91</v>
      </c>
      <c r="L49" s="48">
        <v>160</v>
      </c>
      <c r="M49" s="48">
        <v>110</v>
      </c>
      <c r="N49" s="1">
        <v>49</v>
      </c>
      <c r="O49" s="1">
        <f t="shared" si="0"/>
        <v>6.76984</v>
      </c>
      <c r="P49" s="1">
        <v>53</v>
      </c>
      <c r="Q49" s="51">
        <f>O49*P49*H49</f>
        <v>358.80152</v>
      </c>
      <c r="S49" s="1">
        <v>11.5</v>
      </c>
      <c r="T49" s="51">
        <f>O49*S49*H49</f>
        <v>77.85316</v>
      </c>
    </row>
    <row r="50" s="1" customFormat="1" ht="18" customHeight="1" spans="2:21">
      <c r="B50" s="18"/>
      <c r="C50" s="15"/>
      <c r="D50" s="17" t="s">
        <v>24</v>
      </c>
      <c r="E50" s="17" t="s">
        <v>25</v>
      </c>
      <c r="F50" s="17" t="s">
        <v>92</v>
      </c>
      <c r="G50" s="29" t="s">
        <v>27</v>
      </c>
      <c r="H50" s="29">
        <v>1</v>
      </c>
      <c r="I50" s="47"/>
      <c r="J50" s="48"/>
      <c r="K50" s="17" t="s">
        <v>92</v>
      </c>
      <c r="L50" s="48">
        <v>220</v>
      </c>
      <c r="M50" s="48">
        <v>185</v>
      </c>
      <c r="N50" s="1">
        <v>49</v>
      </c>
      <c r="O50" s="1">
        <f t="shared" si="0"/>
        <v>15.655255</v>
      </c>
      <c r="P50" s="1">
        <v>53</v>
      </c>
      <c r="Q50" s="51">
        <f>O50*P50*H50</f>
        <v>829.728515</v>
      </c>
      <c r="S50" s="1">
        <v>11.5</v>
      </c>
      <c r="T50" s="51">
        <f>O50*S50*H50</f>
        <v>180.0354325</v>
      </c>
      <c r="U50" s="1">
        <f>O50*65</f>
        <v>1017.591575</v>
      </c>
    </row>
    <row r="51" s="1" customFormat="1" ht="18" customHeight="1" spans="2:20">
      <c r="B51" s="18"/>
      <c r="C51" s="15"/>
      <c r="D51" s="17" t="s">
        <v>93</v>
      </c>
      <c r="E51" s="17" t="s">
        <v>94</v>
      </c>
      <c r="F51" s="17" t="s">
        <v>95</v>
      </c>
      <c r="G51" s="29" t="s">
        <v>96</v>
      </c>
      <c r="H51" s="29">
        <v>1</v>
      </c>
      <c r="I51" s="47"/>
      <c r="J51" s="48"/>
      <c r="K51" s="17" t="s">
        <v>95</v>
      </c>
      <c r="L51" s="48">
        <v>180</v>
      </c>
      <c r="M51" s="48">
        <v>70</v>
      </c>
      <c r="N51" s="1">
        <v>45</v>
      </c>
      <c r="O51" s="1">
        <f t="shared" si="0"/>
        <v>4.45095</v>
      </c>
      <c r="P51" s="1">
        <v>19</v>
      </c>
      <c r="Q51" s="51">
        <f>O51*P51*H51</f>
        <v>84.56805</v>
      </c>
      <c r="T51" s="51"/>
    </row>
    <row r="52" s="1" customFormat="1" ht="18" customHeight="1" spans="2:20">
      <c r="B52" s="18"/>
      <c r="C52" s="15"/>
      <c r="D52" s="17" t="s">
        <v>97</v>
      </c>
      <c r="E52" s="17" t="s">
        <v>20</v>
      </c>
      <c r="F52" s="17" t="s">
        <v>98</v>
      </c>
      <c r="G52" s="29" t="s">
        <v>22</v>
      </c>
      <c r="H52" s="29">
        <v>1</v>
      </c>
      <c r="I52" s="47"/>
      <c r="J52" s="48"/>
      <c r="K52" s="17" t="s">
        <v>98</v>
      </c>
      <c r="L52" s="48">
        <v>310</v>
      </c>
      <c r="M52" s="48">
        <v>270</v>
      </c>
      <c r="N52" s="1">
        <v>49</v>
      </c>
      <c r="O52" s="1">
        <f t="shared" si="0"/>
        <v>32.195205</v>
      </c>
      <c r="P52" s="1">
        <v>9</v>
      </c>
      <c r="Q52" s="51">
        <f>O52*P52*H52</f>
        <v>289.756845</v>
      </c>
      <c r="T52" s="51"/>
    </row>
    <row r="53" s="1" customFormat="1" ht="18" customHeight="1" spans="2:20">
      <c r="B53" s="18"/>
      <c r="C53" s="15"/>
      <c r="D53" s="17" t="s">
        <v>99</v>
      </c>
      <c r="E53" s="17" t="s">
        <v>20</v>
      </c>
      <c r="F53" s="17" t="s">
        <v>100</v>
      </c>
      <c r="G53" s="29" t="s">
        <v>22</v>
      </c>
      <c r="H53" s="29">
        <v>1</v>
      </c>
      <c r="I53" s="47"/>
      <c r="J53" s="48"/>
      <c r="K53" s="17" t="s">
        <v>100</v>
      </c>
      <c r="L53" s="48">
        <v>310</v>
      </c>
      <c r="M53" s="48">
        <v>270</v>
      </c>
      <c r="N53" s="1">
        <v>39</v>
      </c>
      <c r="O53" s="1">
        <f t="shared" si="0"/>
        <v>25.624755</v>
      </c>
      <c r="P53" s="1">
        <v>9</v>
      </c>
      <c r="Q53" s="51">
        <f>O53*P53*H53</f>
        <v>230.622795</v>
      </c>
      <c r="T53" s="51"/>
    </row>
    <row r="54" s="1" customFormat="1" ht="18" customHeight="1" spans="2:20">
      <c r="B54" s="18"/>
      <c r="C54" s="15"/>
      <c r="D54" s="17" t="s">
        <v>33</v>
      </c>
      <c r="E54" s="17" t="s">
        <v>20</v>
      </c>
      <c r="F54" s="17" t="s">
        <v>101</v>
      </c>
      <c r="G54" s="29" t="s">
        <v>22</v>
      </c>
      <c r="H54" s="29">
        <v>1</v>
      </c>
      <c r="I54" s="47"/>
      <c r="J54" s="48"/>
      <c r="K54" s="17" t="s">
        <v>101</v>
      </c>
      <c r="L54" s="48">
        <v>440</v>
      </c>
      <c r="M54" s="48">
        <v>330</v>
      </c>
      <c r="N54" s="1">
        <v>49</v>
      </c>
      <c r="O54" s="1">
        <f t="shared" si="0"/>
        <v>55.85118</v>
      </c>
      <c r="P54" s="1">
        <v>9</v>
      </c>
      <c r="Q54" s="51">
        <f>O54*P54*H54</f>
        <v>502.66062</v>
      </c>
      <c r="T54" s="51"/>
    </row>
    <row r="55" s="1" customFormat="1" ht="18" customHeight="1" spans="2:20">
      <c r="B55" s="18"/>
      <c r="C55" s="15"/>
      <c r="D55" s="17" t="s">
        <v>35</v>
      </c>
      <c r="E55" s="17" t="s">
        <v>20</v>
      </c>
      <c r="F55" s="17" t="s">
        <v>102</v>
      </c>
      <c r="G55" s="29" t="s">
        <v>22</v>
      </c>
      <c r="H55" s="29">
        <v>3</v>
      </c>
      <c r="I55" s="47" t="s">
        <v>103</v>
      </c>
      <c r="J55" s="48"/>
      <c r="K55" s="17" t="s">
        <v>102</v>
      </c>
      <c r="L55" s="48">
        <v>330</v>
      </c>
      <c r="M55" s="48">
        <v>38</v>
      </c>
      <c r="N55" s="1">
        <v>39</v>
      </c>
      <c r="O55" s="1">
        <f t="shared" si="0"/>
        <v>3.839121</v>
      </c>
      <c r="P55" s="1">
        <v>9</v>
      </c>
      <c r="Q55" s="51">
        <f>O55*P55*H55</f>
        <v>103.656267</v>
      </c>
      <c r="T55" s="51"/>
    </row>
    <row r="56" s="1" customFormat="1" ht="18" customHeight="1" spans="2:20">
      <c r="B56" s="18"/>
      <c r="C56" s="15"/>
      <c r="D56" s="30" t="s">
        <v>104</v>
      </c>
      <c r="E56" s="31" t="s">
        <v>39</v>
      </c>
      <c r="F56" s="31" t="s">
        <v>105</v>
      </c>
      <c r="G56" s="32" t="s">
        <v>22</v>
      </c>
      <c r="H56" s="32">
        <v>1</v>
      </c>
      <c r="I56" s="47"/>
      <c r="J56" s="48"/>
      <c r="K56" s="25"/>
      <c r="L56" s="48"/>
      <c r="M56" s="48"/>
      <c r="Q56" s="51"/>
      <c r="T56" s="51">
        <f>O56*S56*H56</f>
        <v>0</v>
      </c>
    </row>
    <row r="57" s="1" customFormat="1" ht="18" customHeight="1" spans="2:20">
      <c r="B57" s="18"/>
      <c r="C57" s="15"/>
      <c r="D57" s="30" t="s">
        <v>106</v>
      </c>
      <c r="E57" s="31" t="s">
        <v>39</v>
      </c>
      <c r="F57" s="31" t="s">
        <v>107</v>
      </c>
      <c r="G57" s="32" t="s">
        <v>22</v>
      </c>
      <c r="H57" s="32">
        <v>1</v>
      </c>
      <c r="I57" s="47"/>
      <c r="J57" s="48"/>
      <c r="K57" s="25"/>
      <c r="L57" s="48"/>
      <c r="M57" s="48"/>
      <c r="Q57" s="51"/>
      <c r="T57" s="51"/>
    </row>
    <row r="58" s="1" customFormat="1" ht="18" customHeight="1" spans="2:20">
      <c r="B58" s="18"/>
      <c r="C58" s="15"/>
      <c r="D58" s="30" t="s">
        <v>108</v>
      </c>
      <c r="E58" s="31" t="s">
        <v>39</v>
      </c>
      <c r="F58" s="33" t="s">
        <v>109</v>
      </c>
      <c r="G58" s="32" t="s">
        <v>22</v>
      </c>
      <c r="H58" s="32">
        <v>1</v>
      </c>
      <c r="I58" s="47"/>
      <c r="J58" s="48"/>
      <c r="K58" s="25"/>
      <c r="L58" s="48"/>
      <c r="M58" s="48"/>
      <c r="Q58" s="51"/>
      <c r="T58" s="51"/>
    </row>
    <row r="59" s="1" customFormat="1" ht="18" customHeight="1" spans="2:20">
      <c r="B59" s="18"/>
      <c r="C59" s="15"/>
      <c r="D59" s="30" t="s">
        <v>110</v>
      </c>
      <c r="E59" s="31" t="s">
        <v>39</v>
      </c>
      <c r="F59" s="33" t="s">
        <v>111</v>
      </c>
      <c r="G59" s="34" t="s">
        <v>22</v>
      </c>
      <c r="H59" s="32">
        <v>1</v>
      </c>
      <c r="I59" s="47"/>
      <c r="J59" s="48"/>
      <c r="K59" s="50"/>
      <c r="L59" s="48"/>
      <c r="M59" s="48"/>
      <c r="Q59" s="51"/>
      <c r="T59" s="51">
        <f>O59*S59*H59</f>
        <v>0</v>
      </c>
    </row>
    <row r="60" s="1" customFormat="1" ht="18" customHeight="1" spans="2:20">
      <c r="B60" s="18"/>
      <c r="C60" s="15"/>
      <c r="D60" s="35" t="s">
        <v>53</v>
      </c>
      <c r="E60" s="31" t="s">
        <v>39</v>
      </c>
      <c r="F60" s="33" t="s">
        <v>112</v>
      </c>
      <c r="G60" s="32" t="s">
        <v>22</v>
      </c>
      <c r="H60" s="32">
        <v>2</v>
      </c>
      <c r="I60" s="47"/>
      <c r="J60" s="48"/>
      <c r="K60" s="50"/>
      <c r="L60" s="48"/>
      <c r="M60" s="48"/>
      <c r="Q60" s="51"/>
      <c r="T60" s="51"/>
    </row>
    <row r="61" s="1" customFormat="1" ht="18" customHeight="1" spans="2:20">
      <c r="B61" s="18"/>
      <c r="C61" s="15"/>
      <c r="D61" s="20" t="s">
        <v>113</v>
      </c>
      <c r="E61" s="20" t="s">
        <v>39</v>
      </c>
      <c r="F61" s="21" t="s">
        <v>114</v>
      </c>
      <c r="G61" s="20" t="s">
        <v>22</v>
      </c>
      <c r="H61" s="20">
        <v>8</v>
      </c>
      <c r="I61" s="47"/>
      <c r="J61" s="48"/>
      <c r="K61" s="50"/>
      <c r="L61" s="48"/>
      <c r="M61" s="48"/>
      <c r="Q61" s="51"/>
      <c r="T61" s="51"/>
    </row>
    <row r="62" s="1" customFormat="1" ht="18" customHeight="1" spans="2:20">
      <c r="B62" s="18"/>
      <c r="C62" s="15"/>
      <c r="D62" s="20" t="s">
        <v>115</v>
      </c>
      <c r="E62" s="20" t="s">
        <v>39</v>
      </c>
      <c r="F62" s="21" t="s">
        <v>116</v>
      </c>
      <c r="G62" s="20" t="s">
        <v>22</v>
      </c>
      <c r="H62" s="20">
        <v>8</v>
      </c>
      <c r="I62" s="47"/>
      <c r="J62" s="48"/>
      <c r="K62" s="50"/>
      <c r="L62" s="48"/>
      <c r="M62" s="48"/>
      <c r="Q62" s="51"/>
      <c r="T62" s="51"/>
    </row>
    <row r="63" s="1" customFormat="1" ht="18" customHeight="1" spans="2:20">
      <c r="B63" s="18"/>
      <c r="C63" s="15"/>
      <c r="D63" s="20" t="s">
        <v>117</v>
      </c>
      <c r="E63" s="20" t="s">
        <v>39</v>
      </c>
      <c r="F63" s="21" t="s">
        <v>118</v>
      </c>
      <c r="G63" s="20" t="s">
        <v>22</v>
      </c>
      <c r="H63" s="20">
        <v>10</v>
      </c>
      <c r="I63" s="47"/>
      <c r="J63" s="48"/>
      <c r="K63" s="50"/>
      <c r="L63" s="48"/>
      <c r="M63" s="48"/>
      <c r="Q63" s="51"/>
      <c r="T63" s="51"/>
    </row>
    <row r="64" s="1" customFormat="1" ht="18" customHeight="1" spans="2:20">
      <c r="B64" s="18"/>
      <c r="C64" s="15"/>
      <c r="D64" s="20" t="s">
        <v>119</v>
      </c>
      <c r="E64" s="20" t="s">
        <v>39</v>
      </c>
      <c r="F64" s="21" t="s">
        <v>120</v>
      </c>
      <c r="G64" s="20" t="s">
        <v>22</v>
      </c>
      <c r="H64" s="20">
        <v>2</v>
      </c>
      <c r="I64" s="47"/>
      <c r="J64" s="48"/>
      <c r="K64" s="50"/>
      <c r="L64" s="48"/>
      <c r="M64" s="48"/>
      <c r="Q64" s="51"/>
      <c r="T64" s="51"/>
    </row>
    <row r="65" s="1" customFormat="1" ht="18" customHeight="1" spans="2:20">
      <c r="B65" s="18"/>
      <c r="C65" s="15"/>
      <c r="D65" s="20" t="s">
        <v>121</v>
      </c>
      <c r="E65" s="20" t="s">
        <v>39</v>
      </c>
      <c r="F65" s="21" t="s">
        <v>122</v>
      </c>
      <c r="G65" s="20" t="s">
        <v>22</v>
      </c>
      <c r="H65" s="20">
        <v>2</v>
      </c>
      <c r="I65" s="47"/>
      <c r="J65" s="48"/>
      <c r="K65" s="50"/>
      <c r="L65" s="48"/>
      <c r="M65" s="48"/>
      <c r="Q65" s="51"/>
      <c r="T65" s="51"/>
    </row>
    <row r="66" s="1" customFormat="1" ht="18" customHeight="1" spans="2:20">
      <c r="B66" s="18"/>
      <c r="C66" s="15"/>
      <c r="D66" s="20" t="s">
        <v>123</v>
      </c>
      <c r="E66" s="20" t="s">
        <v>39</v>
      </c>
      <c r="F66" s="21" t="s">
        <v>124</v>
      </c>
      <c r="G66" s="20" t="s">
        <v>22</v>
      </c>
      <c r="H66" s="20">
        <v>8</v>
      </c>
      <c r="I66" s="47"/>
      <c r="J66" s="48"/>
      <c r="K66" s="50"/>
      <c r="L66" s="48"/>
      <c r="M66" s="48"/>
      <c r="Q66" s="51"/>
      <c r="T66" s="51"/>
    </row>
    <row r="67" s="1" customFormat="1" ht="18" customHeight="1" spans="2:20">
      <c r="B67" s="18"/>
      <c r="C67" s="15"/>
      <c r="D67" s="19" t="s">
        <v>125</v>
      </c>
      <c r="E67" s="20" t="s">
        <v>39</v>
      </c>
      <c r="F67" s="21" t="s">
        <v>126</v>
      </c>
      <c r="G67" s="20" t="s">
        <v>22</v>
      </c>
      <c r="H67" s="20">
        <v>2</v>
      </c>
      <c r="I67" s="47"/>
      <c r="J67" s="48"/>
      <c r="K67" s="50"/>
      <c r="L67" s="48"/>
      <c r="M67" s="48"/>
      <c r="Q67" s="51"/>
      <c r="T67" s="51"/>
    </row>
    <row r="68" s="1" customFormat="1" ht="18" customHeight="1" spans="2:20">
      <c r="B68" s="52"/>
      <c r="C68" s="15"/>
      <c r="D68" s="19" t="s">
        <v>127</v>
      </c>
      <c r="E68" s="20" t="s">
        <v>39</v>
      </c>
      <c r="F68" s="21" t="s">
        <v>128</v>
      </c>
      <c r="G68" s="20" t="s">
        <v>22</v>
      </c>
      <c r="H68" s="20">
        <v>6</v>
      </c>
      <c r="I68" s="47"/>
      <c r="J68" s="48"/>
      <c r="K68" s="50"/>
      <c r="L68" s="48"/>
      <c r="M68" s="48"/>
      <c r="Q68" s="51"/>
      <c r="T68" s="51">
        <f>O68*S68*H68</f>
        <v>0</v>
      </c>
    </row>
    <row r="69" s="1" customFormat="1" ht="18" customHeight="1" spans="2:20">
      <c r="B69" s="18">
        <v>3</v>
      </c>
      <c r="C69" s="15" t="s">
        <v>129</v>
      </c>
      <c r="D69" s="16" t="s">
        <v>19</v>
      </c>
      <c r="E69" s="17" t="s">
        <v>20</v>
      </c>
      <c r="F69" s="17" t="s">
        <v>130</v>
      </c>
      <c r="G69" s="29" t="s">
        <v>22</v>
      </c>
      <c r="H69" s="29">
        <v>1</v>
      </c>
      <c r="I69" s="47" t="s">
        <v>23</v>
      </c>
      <c r="J69" s="48"/>
      <c r="K69" s="17" t="s">
        <v>130</v>
      </c>
      <c r="L69" s="48">
        <v>380</v>
      </c>
      <c r="M69" s="48">
        <v>220</v>
      </c>
      <c r="N69" s="1">
        <v>39</v>
      </c>
      <c r="O69" s="1">
        <f t="shared" si="0"/>
        <v>25.59414</v>
      </c>
      <c r="P69" s="1">
        <v>9</v>
      </c>
      <c r="Q69" s="51">
        <f>O69*P69*H69</f>
        <v>230.34726</v>
      </c>
      <c r="T69" s="51"/>
    </row>
    <row r="70" s="1" customFormat="1" ht="18" customHeight="1" spans="2:20">
      <c r="B70" s="18"/>
      <c r="C70" s="15"/>
      <c r="D70" s="16" t="s">
        <v>90</v>
      </c>
      <c r="E70" s="17" t="s">
        <v>25</v>
      </c>
      <c r="F70" s="17" t="s">
        <v>131</v>
      </c>
      <c r="G70" s="29" t="s">
        <v>27</v>
      </c>
      <c r="H70" s="29">
        <v>1</v>
      </c>
      <c r="I70" s="47"/>
      <c r="J70" s="48"/>
      <c r="K70" s="17" t="s">
        <v>132</v>
      </c>
      <c r="L70" s="48">
        <v>90</v>
      </c>
      <c r="M70" s="48">
        <v>45</v>
      </c>
      <c r="N70" s="1">
        <v>74</v>
      </c>
      <c r="O70" s="1">
        <f t="shared" si="0"/>
        <v>2.352645</v>
      </c>
      <c r="P70" s="1">
        <v>53</v>
      </c>
      <c r="Q70" s="51">
        <f>O70*P70*H70</f>
        <v>124.690185</v>
      </c>
      <c r="S70" s="1">
        <v>9.5</v>
      </c>
      <c r="T70" s="51">
        <f>O70*S70*H70</f>
        <v>22.3501275</v>
      </c>
    </row>
    <row r="71" s="1" customFormat="1" ht="18" customHeight="1" spans="2:20">
      <c r="B71" s="18"/>
      <c r="C71" s="15"/>
      <c r="D71" s="17" t="s">
        <v>133</v>
      </c>
      <c r="E71" s="17" t="s">
        <v>25</v>
      </c>
      <c r="F71" s="17" t="s">
        <v>134</v>
      </c>
      <c r="G71" s="29" t="s">
        <v>27</v>
      </c>
      <c r="H71" s="29">
        <v>1</v>
      </c>
      <c r="I71" s="47"/>
      <c r="J71" s="48"/>
      <c r="K71" s="17" t="s">
        <v>134</v>
      </c>
      <c r="L71" s="48">
        <v>180</v>
      </c>
      <c r="M71" s="48">
        <v>75</v>
      </c>
      <c r="N71" s="1">
        <v>50</v>
      </c>
      <c r="O71" s="1">
        <f t="shared" si="0"/>
        <v>5.29875</v>
      </c>
      <c r="P71" s="1">
        <v>53</v>
      </c>
      <c r="Q71" s="51">
        <f>O71*P71*H71</f>
        <v>280.83375</v>
      </c>
      <c r="S71" s="1">
        <v>9.5</v>
      </c>
      <c r="T71" s="51">
        <f>O71*S71*H71</f>
        <v>50.338125</v>
      </c>
    </row>
    <row r="72" s="1" customFormat="1" ht="18" customHeight="1" spans="2:20">
      <c r="B72" s="18"/>
      <c r="C72" s="15"/>
      <c r="D72" s="17" t="s">
        <v>97</v>
      </c>
      <c r="E72" s="17" t="s">
        <v>94</v>
      </c>
      <c r="F72" s="17" t="s">
        <v>135</v>
      </c>
      <c r="G72" s="29" t="s">
        <v>96</v>
      </c>
      <c r="H72" s="29">
        <v>1</v>
      </c>
      <c r="I72" s="47"/>
      <c r="J72" s="48"/>
      <c r="K72" s="17" t="s">
        <v>135</v>
      </c>
      <c r="L72" s="48">
        <v>230</v>
      </c>
      <c r="M72" s="48">
        <v>160</v>
      </c>
      <c r="N72" s="1">
        <v>49</v>
      </c>
      <c r="O72" s="1">
        <f t="shared" si="0"/>
        <v>14.15512</v>
      </c>
      <c r="P72" s="1">
        <v>19</v>
      </c>
      <c r="Q72" s="51">
        <f>O72*P72*H72</f>
        <v>268.94728</v>
      </c>
      <c r="S72" s="1">
        <v>9.5</v>
      </c>
      <c r="T72" s="51">
        <f>O72*S72*H72</f>
        <v>134.47364</v>
      </c>
    </row>
    <row r="73" s="1" customFormat="1" ht="18" customHeight="1" spans="2:20">
      <c r="B73" s="18"/>
      <c r="C73" s="15"/>
      <c r="D73" s="16" t="s">
        <v>72</v>
      </c>
      <c r="E73" s="17" t="s">
        <v>20</v>
      </c>
      <c r="F73" s="17" t="s">
        <v>136</v>
      </c>
      <c r="G73" s="29" t="s">
        <v>61</v>
      </c>
      <c r="H73" s="29">
        <v>1</v>
      </c>
      <c r="I73" s="47"/>
      <c r="J73" s="48"/>
      <c r="K73" s="17" t="s">
        <v>136</v>
      </c>
      <c r="L73" s="48">
        <v>100</v>
      </c>
      <c r="M73" s="48">
        <v>50</v>
      </c>
      <c r="N73" s="1">
        <v>29</v>
      </c>
      <c r="O73" s="1">
        <f t="shared" si="0"/>
        <v>1.13825</v>
      </c>
      <c r="P73" s="1">
        <v>9</v>
      </c>
      <c r="Q73" s="51">
        <f>O73*P73*H73</f>
        <v>10.24425</v>
      </c>
      <c r="T73" s="51"/>
    </row>
    <row r="74" s="1" customFormat="1" ht="18" customHeight="1" spans="2:20">
      <c r="B74" s="18"/>
      <c r="C74" s="15"/>
      <c r="D74" s="17" t="s">
        <v>33</v>
      </c>
      <c r="E74" s="17" t="s">
        <v>20</v>
      </c>
      <c r="F74" s="17" t="s">
        <v>137</v>
      </c>
      <c r="G74" s="29" t="s">
        <v>22</v>
      </c>
      <c r="H74" s="29">
        <v>1</v>
      </c>
      <c r="I74" s="47"/>
      <c r="J74" s="48"/>
      <c r="K74" s="17" t="s">
        <v>137</v>
      </c>
      <c r="L74" s="48">
        <v>380</v>
      </c>
      <c r="M74" s="48">
        <v>220</v>
      </c>
      <c r="N74" s="1">
        <v>59</v>
      </c>
      <c r="O74" s="1">
        <f t="shared" si="0"/>
        <v>38.71934</v>
      </c>
      <c r="P74" s="1">
        <v>9</v>
      </c>
      <c r="Q74" s="51">
        <f>O74*P74*H74</f>
        <v>348.47406</v>
      </c>
      <c r="T74" s="51"/>
    </row>
    <row r="75" s="1" customFormat="1" ht="18" customHeight="1" spans="2:20">
      <c r="B75" s="18"/>
      <c r="C75" s="15"/>
      <c r="D75" s="20" t="s">
        <v>113</v>
      </c>
      <c r="E75" s="20" t="s">
        <v>39</v>
      </c>
      <c r="F75" s="21" t="s">
        <v>138</v>
      </c>
      <c r="G75" s="20" t="s">
        <v>22</v>
      </c>
      <c r="H75" s="20">
        <v>1</v>
      </c>
      <c r="I75" s="47"/>
      <c r="J75" s="48"/>
      <c r="K75" s="17"/>
      <c r="L75" s="48"/>
      <c r="M75" s="48"/>
      <c r="Q75" s="51"/>
      <c r="T75" s="51"/>
    </row>
    <row r="76" s="1" customFormat="1" ht="18" customHeight="1" spans="2:20">
      <c r="B76" s="18"/>
      <c r="C76" s="15"/>
      <c r="D76" s="20" t="s">
        <v>115</v>
      </c>
      <c r="E76" s="20" t="s">
        <v>39</v>
      </c>
      <c r="F76" s="21" t="s">
        <v>139</v>
      </c>
      <c r="G76" s="20" t="s">
        <v>22</v>
      </c>
      <c r="H76" s="20">
        <v>4</v>
      </c>
      <c r="I76" s="47"/>
      <c r="J76" s="48"/>
      <c r="K76" s="17"/>
      <c r="L76" s="48"/>
      <c r="M76" s="48"/>
      <c r="Q76" s="51"/>
      <c r="T76" s="51"/>
    </row>
    <row r="77" s="1" customFormat="1" ht="18" customHeight="1" spans="2:20">
      <c r="B77" s="18"/>
      <c r="C77" s="15"/>
      <c r="D77" s="20" t="s">
        <v>117</v>
      </c>
      <c r="E77" s="20" t="s">
        <v>39</v>
      </c>
      <c r="F77" s="21" t="s">
        <v>118</v>
      </c>
      <c r="G77" s="20" t="s">
        <v>22</v>
      </c>
      <c r="H77" s="20">
        <v>4</v>
      </c>
      <c r="I77" s="47"/>
      <c r="J77" s="48"/>
      <c r="K77" s="17"/>
      <c r="L77" s="48"/>
      <c r="M77" s="48"/>
      <c r="Q77" s="51"/>
      <c r="T77" s="51"/>
    </row>
    <row r="78" s="1" customFormat="1" ht="18" customHeight="1" spans="2:20">
      <c r="B78" s="18"/>
      <c r="C78" s="15"/>
      <c r="D78" s="31" t="s">
        <v>119</v>
      </c>
      <c r="E78" s="31" t="s">
        <v>39</v>
      </c>
      <c r="F78" s="33" t="s">
        <v>140</v>
      </c>
      <c r="G78" s="31" t="s">
        <v>22</v>
      </c>
      <c r="H78" s="31">
        <v>1</v>
      </c>
      <c r="I78" s="47"/>
      <c r="J78" s="48"/>
      <c r="K78" s="17"/>
      <c r="L78" s="48"/>
      <c r="M78" s="48"/>
      <c r="Q78" s="51"/>
      <c r="T78" s="51"/>
    </row>
    <row r="79" s="1" customFormat="1" ht="18" customHeight="1" spans="2:20">
      <c r="B79" s="18"/>
      <c r="C79" s="15"/>
      <c r="D79" s="31" t="s">
        <v>121</v>
      </c>
      <c r="E79" s="31" t="s">
        <v>39</v>
      </c>
      <c r="F79" s="33" t="s">
        <v>141</v>
      </c>
      <c r="G79" s="31" t="s">
        <v>22</v>
      </c>
      <c r="H79" s="32">
        <v>4</v>
      </c>
      <c r="I79" s="47"/>
      <c r="J79" s="48"/>
      <c r="K79" s="17"/>
      <c r="L79" s="48"/>
      <c r="M79" s="48"/>
      <c r="Q79" s="51"/>
      <c r="T79" s="51"/>
    </row>
    <row r="80" s="1" customFormat="1" ht="18" customHeight="1" spans="2:20">
      <c r="B80" s="18"/>
      <c r="C80" s="15"/>
      <c r="D80" s="30" t="s">
        <v>142</v>
      </c>
      <c r="E80" s="31" t="s">
        <v>39</v>
      </c>
      <c r="F80" s="33" t="s">
        <v>143</v>
      </c>
      <c r="G80" s="31" t="s">
        <v>22</v>
      </c>
      <c r="H80" s="31">
        <v>1</v>
      </c>
      <c r="I80" s="47"/>
      <c r="J80" s="48"/>
      <c r="K80" s="17"/>
      <c r="L80" s="48"/>
      <c r="M80" s="48"/>
      <c r="Q80" s="51"/>
      <c r="T80" s="51"/>
    </row>
    <row r="81" s="1" customFormat="1" ht="18" customHeight="1" spans="2:20">
      <c r="B81" s="18"/>
      <c r="C81" s="15"/>
      <c r="D81" s="30" t="s">
        <v>125</v>
      </c>
      <c r="E81" s="31" t="s">
        <v>39</v>
      </c>
      <c r="F81" s="33" t="s">
        <v>144</v>
      </c>
      <c r="G81" s="31" t="s">
        <v>22</v>
      </c>
      <c r="H81" s="31">
        <v>2</v>
      </c>
      <c r="I81" s="47"/>
      <c r="J81" s="48"/>
      <c r="K81" s="17"/>
      <c r="L81" s="48"/>
      <c r="M81" s="48"/>
      <c r="Q81" s="51"/>
      <c r="T81" s="51"/>
    </row>
    <row r="82" s="1" customFormat="1" ht="18" customHeight="1" spans="2:20">
      <c r="B82" s="18"/>
      <c r="C82" s="15"/>
      <c r="D82" s="30" t="s">
        <v>127</v>
      </c>
      <c r="E82" s="31" t="s">
        <v>39</v>
      </c>
      <c r="F82" s="33" t="s">
        <v>128</v>
      </c>
      <c r="G82" s="31" t="s">
        <v>22</v>
      </c>
      <c r="H82" s="31">
        <v>2</v>
      </c>
      <c r="I82" s="47"/>
      <c r="J82" s="48"/>
      <c r="K82" s="17"/>
      <c r="L82" s="48"/>
      <c r="M82" s="48"/>
      <c r="Q82" s="51"/>
      <c r="T82" s="51"/>
    </row>
    <row r="83" s="1" customFormat="1" ht="18" customHeight="1" spans="2:17">
      <c r="B83" s="18"/>
      <c r="C83" s="15"/>
      <c r="D83" s="30" t="s">
        <v>145</v>
      </c>
      <c r="E83" s="31" t="s">
        <v>39</v>
      </c>
      <c r="F83" s="33" t="s">
        <v>146</v>
      </c>
      <c r="G83" s="32" t="s">
        <v>22</v>
      </c>
      <c r="H83" s="32">
        <v>2</v>
      </c>
      <c r="I83" s="49"/>
      <c r="J83" s="48"/>
      <c r="K83" s="17"/>
      <c r="L83" s="48"/>
      <c r="M83" s="48"/>
      <c r="Q83" s="51"/>
    </row>
    <row r="84" s="1" customFormat="1" ht="18" customHeight="1" spans="2:17">
      <c r="B84" s="18"/>
      <c r="C84" s="15"/>
      <c r="D84" s="35" t="s">
        <v>53</v>
      </c>
      <c r="E84" s="31" t="s">
        <v>39</v>
      </c>
      <c r="F84" s="33" t="s">
        <v>147</v>
      </c>
      <c r="G84" s="32" t="s">
        <v>22</v>
      </c>
      <c r="H84" s="32">
        <v>2</v>
      </c>
      <c r="I84" s="49"/>
      <c r="J84" s="48"/>
      <c r="K84" s="17"/>
      <c r="L84" s="48"/>
      <c r="M84" s="48"/>
      <c r="Q84" s="51"/>
    </row>
    <row r="85" ht="86" customHeight="1" spans="2:21">
      <c r="B85" s="53" t="s">
        <v>148</v>
      </c>
      <c r="C85" s="54"/>
      <c r="D85" s="54"/>
      <c r="E85" s="54"/>
      <c r="F85" s="54"/>
      <c r="G85" s="54"/>
      <c r="H85" s="54"/>
      <c r="I85" s="59"/>
      <c r="J85" s="60"/>
      <c r="K85" s="60"/>
      <c r="Q85">
        <f>SUM(Q8:Q74)</f>
        <v>7314.9291007</v>
      </c>
      <c r="R85">
        <f>SUM(R47:R84)</f>
        <v>0</v>
      </c>
      <c r="T85">
        <f>SUM(T8:T74)</f>
        <v>465.050485</v>
      </c>
      <c r="U85">
        <f>U50</f>
        <v>1017.591575</v>
      </c>
    </row>
    <row r="86" ht="42.75" customHeight="1" spans="2:11">
      <c r="B86" s="55" t="s">
        <v>149</v>
      </c>
      <c r="C86" s="56"/>
      <c r="D86" s="56"/>
      <c r="E86" s="56"/>
      <c r="F86" s="56"/>
      <c r="G86" s="56"/>
      <c r="H86" s="56"/>
      <c r="I86" s="61"/>
      <c r="J86" s="62"/>
      <c r="K86" s="62"/>
    </row>
    <row r="87" ht="3" customHeight="1" spans="2:9">
      <c r="B87" s="57"/>
      <c r="C87" s="58"/>
      <c r="D87" s="58"/>
      <c r="E87" s="58"/>
      <c r="F87" s="58"/>
      <c r="G87" s="58"/>
      <c r="H87" s="58"/>
      <c r="I87" s="63"/>
    </row>
  </sheetData>
  <mergeCells count="21">
    <mergeCell ref="B3:I3"/>
    <mergeCell ref="B4:I4"/>
    <mergeCell ref="B5:D5"/>
    <mergeCell ref="E5:F5"/>
    <mergeCell ref="G5:I5"/>
    <mergeCell ref="B6:F6"/>
    <mergeCell ref="G6:I6"/>
    <mergeCell ref="B85:I85"/>
    <mergeCell ref="B86:I86"/>
    <mergeCell ref="B8:B46"/>
    <mergeCell ref="B47:B68"/>
    <mergeCell ref="B69:B84"/>
    <mergeCell ref="C8:C24"/>
    <mergeCell ref="C25:C46"/>
    <mergeCell ref="C47:C68"/>
    <mergeCell ref="C69:C84"/>
    <mergeCell ref="I8:I12"/>
    <mergeCell ref="I25:I34"/>
    <mergeCell ref="I47:I54"/>
    <mergeCell ref="I56:I59"/>
    <mergeCell ref="I69:I74"/>
  </mergeCells>
  <printOptions horizontalCentered="1" verticalCentered="1"/>
  <pageMargins left="0" right="0" top="0" bottom="0" header="0.313888888888889" footer="0.313888888888889"/>
  <pageSetup paperSize="9" scale="9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2021-09-06T01:52:00Z</dcterms:created>
  <cp:lastPrinted>2021-09-08T09:10:00Z</cp:lastPrinted>
  <dcterms:modified xsi:type="dcterms:W3CDTF">2023-11-15T06:01:20Z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