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45"/>
  </bookViews>
  <sheets>
    <sheet name="零件清单" sheetId="1" r:id="rId1"/>
  </sheets>
  <definedNames>
    <definedName name="_xlnm.Print_Area" localSheetId="0">零件清单!$B$2:$I$21</definedName>
  </definedNames>
  <calcPr calcId="144525"/>
</workbook>
</file>

<file path=xl/sharedStrings.xml><?xml version="1.0" encoding="utf-8"?>
<sst xmlns="http://schemas.openxmlformats.org/spreadsheetml/2006/main" count="44">
  <si>
    <r>
      <rPr>
        <b/>
        <sz val="22"/>
        <color theme="1"/>
        <rFont val="宋体"/>
        <charset val="134"/>
        <scheme val="minor"/>
      </rPr>
      <t>河北光华荣昌汽车部件有限公司</t>
    </r>
    <r>
      <rPr>
        <b/>
        <sz val="11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模板材料请购单</t>
    </r>
  </si>
  <si>
    <t>欧马可滑轨地脚-冲铆模具自制物料</t>
  </si>
  <si>
    <r>
      <rPr>
        <sz val="12"/>
        <color theme="1"/>
        <rFont val="宋体"/>
        <charset val="134"/>
        <scheme val="minor"/>
      </rPr>
      <t>项目代码:</t>
    </r>
    <r>
      <rPr>
        <u/>
        <sz val="12"/>
        <color theme="1"/>
        <rFont val="宋体"/>
        <charset val="134"/>
        <scheme val="minor"/>
      </rPr>
      <t xml:space="preserve"> ZY</t>
    </r>
  </si>
  <si>
    <r>
      <rPr>
        <sz val="12"/>
        <color theme="1"/>
        <rFont val="宋体"/>
        <charset val="134"/>
        <scheme val="minor"/>
      </rPr>
      <t>产品名称：</t>
    </r>
    <r>
      <rPr>
        <u/>
        <sz val="12"/>
        <color theme="1"/>
        <rFont val="宋体"/>
        <charset val="134"/>
        <scheme val="minor"/>
      </rPr>
      <t>欧马可滑轨地脚_</t>
    </r>
  </si>
  <si>
    <r>
      <rPr>
        <sz val="12"/>
        <color theme="1"/>
        <rFont val="宋体"/>
        <charset val="134"/>
        <scheme val="minor"/>
      </rPr>
      <t xml:space="preserve">      申请日期：</t>
    </r>
    <r>
      <rPr>
        <u/>
        <sz val="12"/>
        <color theme="1"/>
        <rFont val="宋体"/>
        <charset val="134"/>
        <scheme val="minor"/>
      </rPr>
      <t>2023.9.7</t>
    </r>
  </si>
  <si>
    <r>
      <rPr>
        <sz val="12"/>
        <color theme="1"/>
        <rFont val="宋体"/>
        <charset val="134"/>
        <scheme val="minor"/>
      </rPr>
      <t>本司模号：__</t>
    </r>
    <r>
      <rPr>
        <u/>
        <sz val="12"/>
        <color theme="1"/>
        <rFont val="宋体"/>
        <charset val="134"/>
        <scheme val="minor"/>
      </rPr>
      <t>4套冲压铆接模具，详见下表</t>
    </r>
    <r>
      <rPr>
        <sz val="12"/>
        <color theme="1"/>
        <rFont val="宋体"/>
        <charset val="134"/>
        <scheme val="minor"/>
      </rPr>
      <t xml:space="preserve">___        </t>
    </r>
  </si>
  <si>
    <r>
      <rPr>
        <sz val="12"/>
        <color theme="1"/>
        <rFont val="宋体"/>
        <charset val="134"/>
        <scheme val="minor"/>
      </rPr>
      <t xml:space="preserve">      需求日期：</t>
    </r>
    <r>
      <rPr>
        <u/>
        <sz val="12"/>
        <color theme="1"/>
        <rFont val="宋体"/>
        <charset val="134"/>
        <scheme val="minor"/>
      </rPr>
      <t xml:space="preserve"> 2023.9.17 </t>
    </r>
  </si>
  <si>
    <t>序号</t>
  </si>
  <si>
    <t>代码</t>
  </si>
  <si>
    <t>模板名称</t>
  </si>
  <si>
    <t>材质</t>
  </si>
  <si>
    <t>规格（L*W*T）</t>
  </si>
  <si>
    <t>热处理</t>
  </si>
  <si>
    <t>数量/PCS</t>
  </si>
  <si>
    <t>备注</t>
  </si>
  <si>
    <t>标准件</t>
  </si>
  <si>
    <t>单价</t>
  </si>
  <si>
    <t>热处理总价</t>
  </si>
  <si>
    <t>TD总价</t>
  </si>
  <si>
    <t>基础款冲铆模具-OP10
减震款冲铆模具-OP10</t>
  </si>
  <si>
    <t>上模座</t>
  </si>
  <si>
    <t>45#</t>
  </si>
  <si>
    <t>260*200*30</t>
  </si>
  <si>
    <t>/</t>
  </si>
  <si>
    <t>周边倒角C2</t>
  </si>
  <si>
    <t>下模块</t>
  </si>
  <si>
    <t>165*135*63</t>
  </si>
  <si>
    <t>下模座</t>
  </si>
  <si>
    <t>490*260*30</t>
  </si>
  <si>
    <t>定位支撑板</t>
  </si>
  <si>
    <t>160*85*39</t>
  </si>
  <si>
    <t>冲铆压块</t>
  </si>
  <si>
    <t>Cr12MoV</t>
  </si>
  <si>
    <t>120*105*70</t>
  </si>
  <si>
    <t>外导柱导套</t>
  </si>
  <si>
    <t>龙腾件</t>
  </si>
  <si>
    <t>Φ25-160</t>
  </si>
  <si>
    <t>基础款冲铆模具-OP20
减震款冲铆模具-OP20</t>
  </si>
  <si>
    <t>140*125*63</t>
  </si>
  <si>
    <t>560*260*30</t>
  </si>
  <si>
    <t>定位块</t>
  </si>
  <si>
    <t>50*50*44</t>
  </si>
  <si>
    <r>
      <rPr>
        <b/>
        <sz val="11"/>
        <color theme="1"/>
        <rFont val="宋体"/>
        <charset val="134"/>
        <scheme val="minor"/>
      </rPr>
      <t xml:space="preserve"> 备注：
      1.非热处理板材厚度公差为+0.3/+0.6，需热处理板材厚度公差为+0.4/+0.5；
      2.除特殊注明外，板材四周均倒角C2.0；
      3.相同名称的模板高度必须相等；
      4.供应商材料的材质，规格必须严格按照上述要求，否则视对本厂造成损失的程度进行适
        当的扣款或索赔</t>
    </r>
    <r>
      <rPr>
        <sz val="11"/>
        <color theme="1"/>
        <rFont val="宋体"/>
        <charset val="134"/>
        <scheme val="minor"/>
      </rPr>
      <t xml:space="preserve">
</t>
    </r>
  </si>
  <si>
    <t xml:space="preserve">  编辑：___________ 审核：________________________  批准：____________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</si>
</sst>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&quot;￥&quot;#,##0.0;&quot;￥&quot;\-#,##0.0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4" borderId="12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26" borderId="13" applyNumberFormat="0" applyAlignment="0" applyProtection="0">
      <alignment vertical="center"/>
    </xf>
    <xf numFmtId="0" fontId="18" fillId="26" borderId="11" applyNumberFormat="0" applyAlignment="0" applyProtection="0">
      <alignment vertical="center"/>
    </xf>
    <xf numFmtId="0" fontId="20" fillId="29" borderId="1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4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0" fillId="0" borderId="9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7" fillId="0" borderId="10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176" fontId="1" fillId="0" borderId="0" xfId="0" applyNumberFormat="1" applyFo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U21"/>
  <sheetViews>
    <sheetView tabSelected="1" workbookViewId="0">
      <selection activeCell="K20" sqref="K20"/>
    </sheetView>
  </sheetViews>
  <sheetFormatPr defaultColWidth="9" defaultRowHeight="13.5"/>
  <cols>
    <col min="2" max="2" width="5.875" customWidth="1"/>
    <col min="3" max="3" width="11.875" customWidth="1"/>
    <col min="4" max="4" width="16.125" customWidth="1"/>
    <col min="5" max="5" width="10.5" customWidth="1"/>
    <col min="6" max="6" width="21.375" customWidth="1"/>
    <col min="7" max="7" width="10.375" customWidth="1"/>
    <col min="8" max="9" width="11.125" customWidth="1"/>
    <col min="10" max="11" width="9" customWidth="1"/>
    <col min="13" max="13" width="9.375"/>
    <col min="15" max="15" width="10.125"/>
    <col min="17" max="17" width="11.5"/>
    <col min="18" max="18" width="12.625"/>
  </cols>
  <sheetData>
    <row r="1" ht="14.25"/>
    <row r="2" ht="5" customHeight="1" spans="2:9">
      <c r="B2" s="2"/>
      <c r="C2" s="3"/>
      <c r="D2" s="3"/>
      <c r="E2" s="3"/>
      <c r="F2" s="3"/>
      <c r="G2" s="3"/>
      <c r="H2" s="3"/>
      <c r="I2" s="25"/>
    </row>
    <row r="3" ht="51" customHeight="1" spans="2:11">
      <c r="B3" s="4" t="s">
        <v>0</v>
      </c>
      <c r="C3" s="5"/>
      <c r="D3" s="5"/>
      <c r="E3" s="5"/>
      <c r="F3" s="5"/>
      <c r="G3" s="5"/>
      <c r="H3" s="5"/>
      <c r="I3" s="26"/>
      <c r="J3" s="27"/>
      <c r="K3" s="27"/>
    </row>
    <row r="4" ht="14.25" customHeight="1" spans="2:11">
      <c r="B4" s="6" t="s">
        <v>1</v>
      </c>
      <c r="C4" s="7"/>
      <c r="D4" s="7"/>
      <c r="E4" s="7"/>
      <c r="F4" s="7"/>
      <c r="G4" s="7"/>
      <c r="H4" s="7"/>
      <c r="I4" s="28"/>
      <c r="J4" s="29"/>
      <c r="K4" s="29"/>
    </row>
    <row r="5" ht="21" customHeight="1" spans="2:11">
      <c r="B5" s="8" t="s">
        <v>2</v>
      </c>
      <c r="C5" s="9"/>
      <c r="D5" s="9"/>
      <c r="E5" s="9" t="s">
        <v>3</v>
      </c>
      <c r="F5" s="9"/>
      <c r="G5" s="10" t="s">
        <v>4</v>
      </c>
      <c r="H5" s="10"/>
      <c r="I5" s="30"/>
      <c r="J5" s="31"/>
      <c r="K5" s="31"/>
    </row>
    <row r="6" ht="21" customHeight="1" spans="2:11">
      <c r="B6" s="8" t="s">
        <v>5</v>
      </c>
      <c r="C6" s="9"/>
      <c r="D6" s="9"/>
      <c r="E6" s="9"/>
      <c r="F6" s="9"/>
      <c r="G6" s="9" t="s">
        <v>6</v>
      </c>
      <c r="H6" s="9"/>
      <c r="I6" s="32"/>
      <c r="J6" s="33"/>
      <c r="K6" s="33"/>
    </row>
    <row r="7" ht="20" customHeight="1" spans="2:21">
      <c r="B7" s="11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3" t="s">
        <v>13</v>
      </c>
      <c r="I7" s="34" t="s">
        <v>14</v>
      </c>
      <c r="J7" s="35"/>
      <c r="K7" s="35"/>
      <c r="L7" s="27"/>
      <c r="M7" s="27"/>
      <c r="R7" t="s">
        <v>15</v>
      </c>
      <c r="S7" t="s">
        <v>16</v>
      </c>
      <c r="T7" t="s">
        <v>17</v>
      </c>
      <c r="U7" t="s">
        <v>18</v>
      </c>
    </row>
    <row r="8" s="1" customFormat="1" ht="18" customHeight="1" spans="2:20">
      <c r="B8" s="14">
        <v>1</v>
      </c>
      <c r="C8" s="15" t="s">
        <v>19</v>
      </c>
      <c r="D8" s="16" t="s">
        <v>20</v>
      </c>
      <c r="E8" s="17" t="s">
        <v>21</v>
      </c>
      <c r="F8" s="17" t="s">
        <v>22</v>
      </c>
      <c r="G8" s="17" t="s">
        <v>23</v>
      </c>
      <c r="H8" s="18">
        <v>2</v>
      </c>
      <c r="I8" s="36" t="s">
        <v>24</v>
      </c>
      <c r="J8" s="37"/>
      <c r="K8" s="17" t="s">
        <v>22</v>
      </c>
      <c r="L8" s="37">
        <v>260</v>
      </c>
      <c r="M8" s="37">
        <v>200</v>
      </c>
      <c r="N8" s="1">
        <v>30</v>
      </c>
      <c r="O8" s="1">
        <f>L8*M8*N8*7.85/1000000</f>
        <v>12.246</v>
      </c>
      <c r="P8" s="1">
        <v>7.5</v>
      </c>
      <c r="Q8" s="43">
        <f>O8*P8*H8</f>
        <v>183.69</v>
      </c>
      <c r="T8" s="43">
        <f>O8*H8*S8</f>
        <v>0</v>
      </c>
    </row>
    <row r="9" s="1" customFormat="1" ht="18" customHeight="1" spans="2:20">
      <c r="B9" s="14"/>
      <c r="C9" s="15"/>
      <c r="D9" s="17" t="s">
        <v>25</v>
      </c>
      <c r="E9" s="17" t="s">
        <v>21</v>
      </c>
      <c r="F9" s="17" t="s">
        <v>26</v>
      </c>
      <c r="G9" s="17" t="s">
        <v>23</v>
      </c>
      <c r="H9" s="18">
        <v>2</v>
      </c>
      <c r="I9" s="36"/>
      <c r="J9" s="37"/>
      <c r="K9" s="17" t="s">
        <v>26</v>
      </c>
      <c r="L9" s="37">
        <v>165</v>
      </c>
      <c r="M9" s="37">
        <v>135</v>
      </c>
      <c r="N9" s="1">
        <v>63</v>
      </c>
      <c r="O9" s="1">
        <f>L9*M9*N9*7.85/1000000</f>
        <v>11.01610125</v>
      </c>
      <c r="P9" s="1">
        <v>7.5</v>
      </c>
      <c r="Q9" s="43">
        <f>O9*P9*H9</f>
        <v>165.24151875</v>
      </c>
      <c r="T9" s="43">
        <f>O9*H9*S9</f>
        <v>0</v>
      </c>
    </row>
    <row r="10" s="1" customFormat="1" ht="18" customHeight="1" spans="2:20">
      <c r="B10" s="14"/>
      <c r="C10" s="15"/>
      <c r="D10" s="16" t="s">
        <v>27</v>
      </c>
      <c r="E10" s="17" t="s">
        <v>21</v>
      </c>
      <c r="F10" s="17" t="s">
        <v>28</v>
      </c>
      <c r="G10" s="17" t="s">
        <v>23</v>
      </c>
      <c r="H10" s="18">
        <v>2</v>
      </c>
      <c r="I10" s="36"/>
      <c r="J10" s="37"/>
      <c r="K10" s="17" t="s">
        <v>28</v>
      </c>
      <c r="L10" s="37">
        <v>490</v>
      </c>
      <c r="M10" s="37">
        <v>260</v>
      </c>
      <c r="N10" s="1">
        <v>30</v>
      </c>
      <c r="O10" s="1">
        <f>L10*M10*N10*7.85/1000000</f>
        <v>30.0027</v>
      </c>
      <c r="P10" s="1">
        <v>7.5</v>
      </c>
      <c r="Q10" s="43">
        <f>O10*P10*H10</f>
        <v>450.0405</v>
      </c>
      <c r="T10" s="43">
        <f>O10*H10*S10</f>
        <v>0</v>
      </c>
    </row>
    <row r="11" s="1" customFormat="1" ht="18" customHeight="1" spans="2:20">
      <c r="B11" s="14"/>
      <c r="C11" s="15"/>
      <c r="D11" s="19" t="s">
        <v>29</v>
      </c>
      <c r="E11" s="17" t="s">
        <v>21</v>
      </c>
      <c r="F11" s="17" t="s">
        <v>30</v>
      </c>
      <c r="G11" s="17" t="s">
        <v>23</v>
      </c>
      <c r="H11" s="18">
        <v>4</v>
      </c>
      <c r="I11" s="36"/>
      <c r="J11" s="37"/>
      <c r="K11" s="17" t="s">
        <v>30</v>
      </c>
      <c r="L11" s="37">
        <v>160</v>
      </c>
      <c r="M11" s="37">
        <v>85</v>
      </c>
      <c r="N11" s="1">
        <v>39</v>
      </c>
      <c r="O11" s="1">
        <f>L11*M11*N11*7.85/1000000</f>
        <v>4.16364</v>
      </c>
      <c r="P11" s="1">
        <v>7.5</v>
      </c>
      <c r="Q11" s="43">
        <f>O11*P11*H11</f>
        <v>124.9092</v>
      </c>
      <c r="T11" s="43">
        <f>O11*H11*S11</f>
        <v>0</v>
      </c>
    </row>
    <row r="12" s="1" customFormat="1" ht="18" customHeight="1" spans="2:20">
      <c r="B12" s="14"/>
      <c r="C12" s="15"/>
      <c r="D12" s="19" t="s">
        <v>31</v>
      </c>
      <c r="E12" s="17" t="s">
        <v>32</v>
      </c>
      <c r="F12" s="17" t="s">
        <v>33</v>
      </c>
      <c r="G12" s="17" t="s">
        <v>23</v>
      </c>
      <c r="H12" s="18">
        <v>1</v>
      </c>
      <c r="I12" s="36"/>
      <c r="J12" s="37"/>
      <c r="K12" s="17" t="s">
        <v>33</v>
      </c>
      <c r="L12" s="37">
        <v>120</v>
      </c>
      <c r="M12" s="37">
        <v>105</v>
      </c>
      <c r="N12" s="1">
        <v>70</v>
      </c>
      <c r="O12" s="1">
        <f>L12*M12*N12*7.85/1000000</f>
        <v>6.9237</v>
      </c>
      <c r="P12" s="1">
        <v>16</v>
      </c>
      <c r="Q12" s="43">
        <f>O12*P12*H12</f>
        <v>110.7792</v>
      </c>
      <c r="T12" s="43"/>
    </row>
    <row r="13" s="1" customFormat="1" ht="18" customHeight="1" spans="2:20">
      <c r="B13" s="14"/>
      <c r="C13" s="15"/>
      <c r="D13" s="20" t="s">
        <v>34</v>
      </c>
      <c r="E13" s="17" t="s">
        <v>35</v>
      </c>
      <c r="F13" s="17" t="s">
        <v>36</v>
      </c>
      <c r="G13" s="17" t="s">
        <v>23</v>
      </c>
      <c r="H13" s="18">
        <v>4</v>
      </c>
      <c r="I13" s="38"/>
      <c r="J13" s="37"/>
      <c r="K13" s="17"/>
      <c r="L13" s="37"/>
      <c r="M13" s="37"/>
      <c r="Q13" s="43"/>
      <c r="R13" s="1">
        <v>400</v>
      </c>
      <c r="T13" s="43"/>
    </row>
    <row r="14" s="1" customFormat="1" ht="18" customHeight="1" spans="2:20">
      <c r="B14" s="14">
        <v>2</v>
      </c>
      <c r="C14" s="15" t="s">
        <v>37</v>
      </c>
      <c r="D14" s="16" t="s">
        <v>20</v>
      </c>
      <c r="E14" s="17" t="s">
        <v>21</v>
      </c>
      <c r="F14" s="17" t="s">
        <v>22</v>
      </c>
      <c r="G14" s="17" t="s">
        <v>23</v>
      </c>
      <c r="H14" s="18">
        <v>2</v>
      </c>
      <c r="I14" s="36" t="s">
        <v>24</v>
      </c>
      <c r="J14" s="37"/>
      <c r="K14" s="17" t="s">
        <v>22</v>
      </c>
      <c r="L14" s="37">
        <v>260</v>
      </c>
      <c r="M14" s="37">
        <v>200</v>
      </c>
      <c r="N14" s="1">
        <v>30</v>
      </c>
      <c r="O14" s="1">
        <f>L14*M14*N14*7.85/1000000</f>
        <v>12.246</v>
      </c>
      <c r="P14" s="1">
        <v>7.5</v>
      </c>
      <c r="Q14" s="43">
        <f t="shared" ref="Q13:Q18" si="0">O14*P14*H14</f>
        <v>183.69</v>
      </c>
      <c r="T14" s="43">
        <f>O14*H14*S14</f>
        <v>0</v>
      </c>
    </row>
    <row r="15" s="1" customFormat="1" ht="18" customHeight="1" spans="2:20">
      <c r="B15" s="14"/>
      <c r="C15" s="15"/>
      <c r="D15" s="17" t="s">
        <v>25</v>
      </c>
      <c r="E15" s="17" t="s">
        <v>21</v>
      </c>
      <c r="F15" s="17" t="s">
        <v>38</v>
      </c>
      <c r="G15" s="17" t="s">
        <v>23</v>
      </c>
      <c r="H15" s="18">
        <v>2</v>
      </c>
      <c r="I15" s="36"/>
      <c r="J15" s="37"/>
      <c r="K15" s="17" t="s">
        <v>38</v>
      </c>
      <c r="L15" s="37">
        <v>140</v>
      </c>
      <c r="M15" s="37">
        <v>125</v>
      </c>
      <c r="N15" s="1">
        <v>63</v>
      </c>
      <c r="O15" s="1">
        <f>L15*M15*N15*7.85/1000000</f>
        <v>8.654625</v>
      </c>
      <c r="P15" s="1">
        <v>7.5</v>
      </c>
      <c r="Q15" s="43">
        <f t="shared" si="0"/>
        <v>129.819375</v>
      </c>
      <c r="T15" s="43">
        <f>O15*H15*S15</f>
        <v>0</v>
      </c>
    </row>
    <row r="16" s="1" customFormat="1" ht="18" customHeight="1" spans="2:20">
      <c r="B16" s="14"/>
      <c r="C16" s="15"/>
      <c r="D16" s="16" t="s">
        <v>27</v>
      </c>
      <c r="E16" s="17" t="s">
        <v>21</v>
      </c>
      <c r="F16" s="17" t="s">
        <v>39</v>
      </c>
      <c r="G16" s="17" t="s">
        <v>23</v>
      </c>
      <c r="H16" s="18">
        <v>2</v>
      </c>
      <c r="I16" s="36"/>
      <c r="J16" s="37"/>
      <c r="K16" s="17" t="s">
        <v>39</v>
      </c>
      <c r="L16" s="37">
        <v>560</v>
      </c>
      <c r="M16" s="37">
        <v>260</v>
      </c>
      <c r="N16" s="1">
        <v>30</v>
      </c>
      <c r="O16" s="1">
        <f>L16*M16*N16*7.85/1000000</f>
        <v>34.2888</v>
      </c>
      <c r="P16" s="1">
        <v>7.5</v>
      </c>
      <c r="Q16" s="43">
        <f t="shared" si="0"/>
        <v>514.332</v>
      </c>
      <c r="T16" s="43">
        <f>O16*H16*S16</f>
        <v>0</v>
      </c>
    </row>
    <row r="17" s="1" customFormat="1" ht="18" customHeight="1" spans="2:20">
      <c r="B17" s="14"/>
      <c r="C17" s="15"/>
      <c r="D17" s="19" t="s">
        <v>29</v>
      </c>
      <c r="E17" s="17" t="s">
        <v>21</v>
      </c>
      <c r="F17" s="17" t="s">
        <v>30</v>
      </c>
      <c r="G17" s="17" t="s">
        <v>23</v>
      </c>
      <c r="H17" s="18">
        <v>2</v>
      </c>
      <c r="I17" s="36"/>
      <c r="J17" s="37"/>
      <c r="K17" s="17" t="s">
        <v>30</v>
      </c>
      <c r="L17" s="37">
        <v>160</v>
      </c>
      <c r="M17" s="37">
        <v>85</v>
      </c>
      <c r="N17" s="1">
        <v>39</v>
      </c>
      <c r="O17" s="1">
        <f>L17*M17*N17*7.85/1000000</f>
        <v>4.16364</v>
      </c>
      <c r="P17" s="1">
        <v>7.5</v>
      </c>
      <c r="Q17" s="43">
        <f t="shared" si="0"/>
        <v>62.4546</v>
      </c>
      <c r="T17" s="43">
        <f>O17*H17*S17</f>
        <v>0</v>
      </c>
    </row>
    <row r="18" s="1" customFormat="1" ht="18" customHeight="1" spans="2:20">
      <c r="B18" s="14"/>
      <c r="C18" s="15"/>
      <c r="D18" s="19" t="s">
        <v>40</v>
      </c>
      <c r="E18" s="17" t="s">
        <v>21</v>
      </c>
      <c r="F18" s="17" t="s">
        <v>41</v>
      </c>
      <c r="G18" s="17" t="s">
        <v>23</v>
      </c>
      <c r="H18" s="18">
        <v>4</v>
      </c>
      <c r="I18" s="36"/>
      <c r="J18" s="37"/>
      <c r="K18" s="17" t="s">
        <v>41</v>
      </c>
      <c r="L18" s="37">
        <v>50</v>
      </c>
      <c r="M18" s="37">
        <v>50</v>
      </c>
      <c r="N18" s="1">
        <v>44</v>
      </c>
      <c r="O18" s="1">
        <f>L18*M18*N18*7.85/1000000</f>
        <v>0.8635</v>
      </c>
      <c r="P18" s="1">
        <v>7.5</v>
      </c>
      <c r="Q18" s="43">
        <f t="shared" si="0"/>
        <v>25.905</v>
      </c>
      <c r="T18" s="43"/>
    </row>
    <row r="19" s="1" customFormat="1" ht="18" customHeight="1" spans="2:20">
      <c r="B19" s="14"/>
      <c r="C19" s="15"/>
      <c r="D19" s="20" t="s">
        <v>34</v>
      </c>
      <c r="E19" s="17" t="s">
        <v>35</v>
      </c>
      <c r="F19" s="17" t="s">
        <v>36</v>
      </c>
      <c r="G19" s="17" t="s">
        <v>23</v>
      </c>
      <c r="H19" s="18">
        <v>4</v>
      </c>
      <c r="I19" s="38"/>
      <c r="J19" s="37"/>
      <c r="K19" s="17"/>
      <c r="L19" s="37"/>
      <c r="M19" s="37"/>
      <c r="Q19" s="43"/>
      <c r="R19" s="1">
        <v>400</v>
      </c>
      <c r="T19" s="43"/>
    </row>
    <row r="20" ht="86" customHeight="1" spans="2:21">
      <c r="B20" s="21" t="s">
        <v>42</v>
      </c>
      <c r="C20" s="22"/>
      <c r="D20" s="22"/>
      <c r="E20" s="22"/>
      <c r="F20" s="22"/>
      <c r="G20" s="22"/>
      <c r="H20" s="22"/>
      <c r="I20" s="39"/>
      <c r="J20" s="40"/>
      <c r="K20" s="40"/>
      <c r="Q20">
        <f>SUM(Q8:Q13)</f>
        <v>1034.66041875</v>
      </c>
      <c r="R20">
        <v>800</v>
      </c>
      <c r="S20" s="1"/>
      <c r="T20" s="43">
        <f>SUM(T8:T11)</f>
        <v>0</v>
      </c>
      <c r="U20" s="1"/>
    </row>
    <row r="21" ht="42.75" customHeight="1" spans="2:11">
      <c r="B21" s="23" t="s">
        <v>43</v>
      </c>
      <c r="C21" s="24"/>
      <c r="D21" s="24"/>
      <c r="E21" s="24"/>
      <c r="F21" s="24"/>
      <c r="G21" s="24"/>
      <c r="H21" s="24"/>
      <c r="I21" s="41"/>
      <c r="J21" s="42"/>
      <c r="K21" s="42"/>
    </row>
  </sheetData>
  <mergeCells count="15">
    <mergeCell ref="B3:I3"/>
    <mergeCell ref="B4:I4"/>
    <mergeCell ref="B5:D5"/>
    <mergeCell ref="E5:F5"/>
    <mergeCell ref="G5:I5"/>
    <mergeCell ref="B6:F6"/>
    <mergeCell ref="G6:I6"/>
    <mergeCell ref="B20:I20"/>
    <mergeCell ref="B21:I21"/>
    <mergeCell ref="B8:B13"/>
    <mergeCell ref="B14:B19"/>
    <mergeCell ref="C8:C13"/>
    <mergeCell ref="C14:C19"/>
    <mergeCell ref="I8:I11"/>
    <mergeCell ref="I14:I17"/>
  </mergeCells>
  <printOptions horizontalCentered="1" verticalCentered="1"/>
  <pageMargins left="0" right="0" top="0" bottom="0" header="0.313888888888889" footer="0.313888888888889"/>
  <pageSetup paperSize="9" scale="93" orientation="portrait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零件清单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dcterms:created xsi:type="dcterms:W3CDTF">2021-09-06T01:52:00Z</dcterms:created>
  <cp:lastPrinted>2021-09-08T09:10:00Z</cp:lastPrinted>
  <dcterms:modified xsi:type="dcterms:W3CDTF">2023-09-09T00:22:38Z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  <property fmtid="{D5CDD505-2E9C-101B-9397-08002B2CF9AE}" pid="3" name="ICV">
    <vt:lpwstr>E6B999036A14432F89A934AB0AF90EDE</vt:lpwstr>
  </property>
</Properties>
</file>