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零件清单" sheetId="1" r:id="rId1"/>
  </sheets>
  <definedNames>
    <definedName name="_xlnm.Print_Area" localSheetId="0">零件清单!$B$2:$I$22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<sst xmlns="http://schemas.openxmlformats.org/spreadsheetml/2006/main" count="67" uniqueCount="38">
  <si>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焊台材料请购单</t>
    </r>
  </si>
  <si>
    <t>欧马可焊胎备料物料</t>
  </si>
  <si>
    <t xml:space="preserve">   产品料号：_____________   </t>
  </si>
  <si>
    <t xml:space="preserve">  产品名称：欧马可焊胎</t>
  </si>
  <si>
    <r>
      <rPr>
        <sz val="12"/>
        <color theme="1"/>
        <rFont val="宋体"/>
        <charset val="134"/>
        <scheme val="minor"/>
      </rPr>
      <t xml:space="preserve">      申请日期：</t>
    </r>
    <r>
      <rPr>
        <u/>
        <sz val="12"/>
        <color theme="1"/>
        <rFont val="宋体"/>
        <charset val="134"/>
        <scheme val="minor"/>
      </rPr>
      <t xml:space="preserve"> 2023.2.2</t>
    </r>
  </si>
  <si>
    <r>
      <rPr>
        <sz val="12"/>
        <color theme="1"/>
        <rFont val="宋体"/>
        <charset val="134"/>
        <scheme val="minor"/>
      </rPr>
      <t xml:space="preserve">     本司焊台：__</t>
    </r>
    <r>
      <rPr>
        <u/>
        <sz val="12"/>
        <color theme="1"/>
        <rFont val="宋体"/>
        <charset val="134"/>
        <scheme val="minor"/>
      </rPr>
      <t>靠背管架总成焊胎、背管架焊接总成焊胎、基础款背骨架焊接总成焊胎、减震款背骨架焊接总成焊胎、</t>
    </r>
    <r>
      <rPr>
        <sz val="12"/>
        <color theme="1"/>
        <rFont val="宋体"/>
        <charset val="134"/>
        <scheme val="minor"/>
      </rPr>
      <t>主驾调角器焊胎</t>
    </r>
    <r>
      <rPr>
        <u/>
        <sz val="12"/>
        <color theme="1"/>
        <rFont val="宋体"/>
        <charset val="134"/>
        <scheme val="minor"/>
      </rPr>
      <t>_</t>
    </r>
    <r>
      <rPr>
        <sz val="12"/>
        <color theme="1"/>
        <rFont val="宋体"/>
        <charset val="134"/>
        <scheme val="minor"/>
      </rPr>
      <t xml:space="preserve">_        </t>
    </r>
  </si>
  <si>
    <r>
      <rPr>
        <sz val="12"/>
        <color theme="1"/>
        <rFont val="宋体"/>
        <charset val="134"/>
        <scheme val="minor"/>
      </rP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2023.2.2</t>
    </r>
  </si>
  <si>
    <t>序号</t>
  </si>
  <si>
    <t>代码</t>
  </si>
  <si>
    <t>模板名称</t>
  </si>
  <si>
    <t>材质</t>
  </si>
  <si>
    <t>规格（T*W*L）</t>
  </si>
  <si>
    <t>热处理</t>
  </si>
  <si>
    <t>数量
（PCS）</t>
  </si>
  <si>
    <t>备注</t>
  </si>
  <si>
    <t>长</t>
  </si>
  <si>
    <t>宽</t>
  </si>
  <si>
    <t>高</t>
  </si>
  <si>
    <t>重量</t>
  </si>
  <si>
    <t>每公斤价格</t>
  </si>
  <si>
    <t>靠背管架总成焊胎</t>
  </si>
  <si>
    <t>底板</t>
  </si>
  <si>
    <t>45#</t>
  </si>
  <si>
    <t>600*600*20</t>
  </si>
  <si>
    <t>/</t>
  </si>
  <si>
    <t>背管架焊接总成焊胎</t>
  </si>
  <si>
    <t>基础款背骨架焊接总成焊胎</t>
  </si>
  <si>
    <t>600*800*20</t>
  </si>
  <si>
    <t>减震款背骨架焊接总成焊胎</t>
  </si>
  <si>
    <t>主驾调角器焊胎</t>
  </si>
  <si>
    <t>250*400*20</t>
  </si>
  <si>
    <t>定位柱</t>
  </si>
  <si>
    <t>¢40*1000</t>
  </si>
  <si>
    <t>¢20*1000</t>
  </si>
  <si>
    <t>定位块</t>
  </si>
  <si>
    <t>500*1000*40</t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</si>
  <si>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
        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</si>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</sst>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1" applyNumberFormat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55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176" fontId="0" fillId="0" borderId="0" xfId="0" applyNumberFormat="1" applyAlignment="1">
      <alignment vertical="center"/>
    </xf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4" xfId="0" applyBorder="1"/>
    <xf numFmtId="0" fontId="0" fillId="0" borderId="14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6" fillId="0" borderId="1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6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2"/>
  <sheetViews>
    <sheetView tabSelected="1" topLeftCell="D4" workbookViewId="0">
      <selection activeCell="L7" sqref="L7:Q12"/>
    </sheetView>
  </sheetViews>
  <sheetFormatPr defaultColWidth="9" defaultRowHeight="14"/>
  <cols>
    <col min="2" max="2" width="8.12727272727273" customWidth="1"/>
    <col min="3" max="3" width="11.8727272727273" customWidth="1"/>
    <col min="4" max="4" width="16.1272727272727" customWidth="1"/>
    <col min="5" max="5" width="10.5" customWidth="1"/>
    <col min="6" max="6" width="21.3727272727273" customWidth="1"/>
    <col min="7" max="7" width="10.3727272727273" customWidth="1"/>
    <col min="8" max="8" width="10" customWidth="1"/>
    <col min="9" max="9" width="14.7545454545455" customWidth="1"/>
    <col min="10" max="10" width="7.54545454545455" customWidth="1"/>
    <col min="11" max="11" width="13.9090909090909" customWidth="1"/>
    <col min="14" max="14" width="9" style="1"/>
    <col min="15" max="15" width="9.72727272727273" style="2"/>
    <col min="17" max="17" width="10.6363636363636" style="3" customWidth="1"/>
  </cols>
  <sheetData>
    <row r="1" ht="14.75"/>
    <row r="2" spans="2:9">
      <c r="B2" s="4"/>
      <c r="C2" s="5"/>
      <c r="D2" s="5"/>
      <c r="E2" s="5"/>
      <c r="F2" s="5"/>
      <c r="G2" s="5"/>
      <c r="H2" s="5"/>
      <c r="I2" s="32"/>
    </row>
    <row r="3" ht="51" customHeight="1" spans="2:10">
      <c r="B3" s="6" t="s">
        <v>0</v>
      </c>
      <c r="C3" s="7"/>
      <c r="D3" s="7"/>
      <c r="E3" s="7"/>
      <c r="F3" s="7"/>
      <c r="G3" s="7"/>
      <c r="H3" s="7"/>
      <c r="I3" s="33"/>
      <c r="J3" s="34"/>
    </row>
    <row r="4" ht="14.25" customHeight="1" spans="2:10">
      <c r="B4" s="8" t="s">
        <v>1</v>
      </c>
      <c r="C4" s="9"/>
      <c r="D4" s="9"/>
      <c r="E4" s="9"/>
      <c r="F4" s="9"/>
      <c r="G4" s="9"/>
      <c r="H4" s="9"/>
      <c r="I4" s="35"/>
      <c r="J4" s="36"/>
    </row>
    <row r="5" ht="21" customHeight="1" spans="2:10">
      <c r="B5" s="10" t="s">
        <v>2</v>
      </c>
      <c r="C5" s="11"/>
      <c r="D5" s="11"/>
      <c r="E5" s="12" t="s">
        <v>3</v>
      </c>
      <c r="F5" s="12"/>
      <c r="G5" s="12" t="s">
        <v>4</v>
      </c>
      <c r="H5" s="12"/>
      <c r="I5" s="37"/>
      <c r="J5" s="38"/>
    </row>
    <row r="6" ht="42" customHeight="1" spans="2:10">
      <c r="B6" s="13" t="s">
        <v>5</v>
      </c>
      <c r="C6" s="14"/>
      <c r="D6" s="14"/>
      <c r="E6" s="14"/>
      <c r="F6" s="14"/>
      <c r="G6" s="14" t="s">
        <v>6</v>
      </c>
      <c r="H6" s="14"/>
      <c r="I6" s="39"/>
      <c r="J6" s="40"/>
    </row>
    <row r="7" ht="34.5" customHeight="1" spans="2:16">
      <c r="B7" s="15" t="s">
        <v>7</v>
      </c>
      <c r="C7" s="16" t="s">
        <v>8</v>
      </c>
      <c r="D7" s="16" t="s">
        <v>9</v>
      </c>
      <c r="E7" s="16" t="s">
        <v>10</v>
      </c>
      <c r="F7" s="16" t="s">
        <v>11</v>
      </c>
      <c r="G7" s="16" t="s">
        <v>12</v>
      </c>
      <c r="H7" s="17" t="s">
        <v>13</v>
      </c>
      <c r="I7" s="41" t="s">
        <v>14</v>
      </c>
      <c r="J7" s="42"/>
      <c r="L7" s="34" t="s">
        <v>15</v>
      </c>
      <c r="M7" s="34" t="s">
        <v>16</v>
      </c>
      <c r="N7" s="34" t="s">
        <v>17</v>
      </c>
      <c r="O7" s="3" t="s">
        <v>18</v>
      </c>
      <c r="P7" s="43" t="s">
        <v>19</v>
      </c>
    </row>
    <row r="8" ht="35.1" customHeight="1" spans="2:17">
      <c r="B8" s="18">
        <v>1</v>
      </c>
      <c r="C8" s="19" t="s">
        <v>20</v>
      </c>
      <c r="D8" s="20" t="s">
        <v>21</v>
      </c>
      <c r="E8" s="21" t="s">
        <v>22</v>
      </c>
      <c r="F8" s="21" t="s">
        <v>23</v>
      </c>
      <c r="G8" s="21" t="s">
        <v>24</v>
      </c>
      <c r="H8" s="21">
        <v>1</v>
      </c>
      <c r="I8" s="44"/>
      <c r="J8" s="45"/>
      <c r="K8" s="21" t="s">
        <v>23</v>
      </c>
      <c r="L8" s="46">
        <v>600</v>
      </c>
      <c r="M8" s="46">
        <v>600</v>
      </c>
      <c r="N8" s="46">
        <v>20</v>
      </c>
      <c r="O8" s="47">
        <f t="shared" ref="O8:O14" si="0">L8*M8*N8*7.85/1000000</f>
        <v>56.52</v>
      </c>
      <c r="P8" s="46">
        <v>9</v>
      </c>
      <c r="Q8" s="47">
        <f t="shared" ref="Q8:Q15" si="1">O8*P8*H8</f>
        <v>508.68</v>
      </c>
    </row>
    <row r="9" ht="35.1" customHeight="1" spans="2:17">
      <c r="B9" s="18">
        <v>2</v>
      </c>
      <c r="C9" s="19" t="s">
        <v>25</v>
      </c>
      <c r="D9" s="20" t="s">
        <v>21</v>
      </c>
      <c r="E9" s="21" t="s">
        <v>22</v>
      </c>
      <c r="F9" s="21" t="s">
        <v>23</v>
      </c>
      <c r="G9" s="21" t="s">
        <v>24</v>
      </c>
      <c r="H9" s="21">
        <v>1</v>
      </c>
      <c r="I9" s="48"/>
      <c r="J9" s="45"/>
      <c r="K9" s="21" t="s">
        <v>23</v>
      </c>
      <c r="L9" s="46">
        <v>600</v>
      </c>
      <c r="M9" s="46">
        <v>600</v>
      </c>
      <c r="N9" s="46">
        <v>20</v>
      </c>
      <c r="O9" s="47">
        <f t="shared" si="0"/>
        <v>56.52</v>
      </c>
      <c r="P9" s="46">
        <v>9</v>
      </c>
      <c r="Q9" s="47">
        <f t="shared" si="1"/>
        <v>508.68</v>
      </c>
    </row>
    <row r="10" ht="35.1" customHeight="1" spans="2:17">
      <c r="B10" s="18">
        <v>3</v>
      </c>
      <c r="C10" s="22" t="s">
        <v>26</v>
      </c>
      <c r="D10" s="20" t="s">
        <v>21</v>
      </c>
      <c r="E10" s="21" t="s">
        <v>22</v>
      </c>
      <c r="F10" s="21" t="s">
        <v>27</v>
      </c>
      <c r="G10" s="21" t="s">
        <v>24</v>
      </c>
      <c r="H10" s="21">
        <v>2</v>
      </c>
      <c r="I10" s="48"/>
      <c r="J10" s="45"/>
      <c r="K10" s="21" t="s">
        <v>27</v>
      </c>
      <c r="L10" s="46">
        <v>600</v>
      </c>
      <c r="M10" s="46">
        <v>800</v>
      </c>
      <c r="N10" s="46">
        <v>20</v>
      </c>
      <c r="O10" s="47">
        <f t="shared" si="0"/>
        <v>75.36</v>
      </c>
      <c r="P10" s="46">
        <v>9</v>
      </c>
      <c r="Q10" s="47">
        <f t="shared" si="1"/>
        <v>1356.48</v>
      </c>
    </row>
    <row r="11" ht="35.1" customHeight="1" spans="2:17">
      <c r="B11" s="18">
        <v>4</v>
      </c>
      <c r="C11" s="22" t="s">
        <v>28</v>
      </c>
      <c r="D11" s="20" t="s">
        <v>21</v>
      </c>
      <c r="E11" s="21" t="s">
        <v>22</v>
      </c>
      <c r="F11" s="21" t="s">
        <v>27</v>
      </c>
      <c r="G11" s="21" t="s">
        <v>24</v>
      </c>
      <c r="H11" s="21">
        <v>2</v>
      </c>
      <c r="I11" s="48"/>
      <c r="J11" s="45"/>
      <c r="K11" s="21" t="s">
        <v>27</v>
      </c>
      <c r="L11" s="46">
        <v>600</v>
      </c>
      <c r="M11" s="46">
        <v>800</v>
      </c>
      <c r="N11" s="46">
        <v>20</v>
      </c>
      <c r="O11" s="47">
        <f t="shared" si="0"/>
        <v>75.36</v>
      </c>
      <c r="P11" s="46">
        <v>9</v>
      </c>
      <c r="Q11" s="47">
        <f t="shared" si="1"/>
        <v>1356.48</v>
      </c>
    </row>
    <row r="12" ht="35.1" customHeight="1" spans="2:17">
      <c r="B12" s="18">
        <v>5</v>
      </c>
      <c r="C12" s="11" t="s">
        <v>29</v>
      </c>
      <c r="D12" s="20" t="s">
        <v>21</v>
      </c>
      <c r="E12" s="21" t="s">
        <v>22</v>
      </c>
      <c r="F12" s="21" t="s">
        <v>30</v>
      </c>
      <c r="G12" s="21" t="s">
        <v>24</v>
      </c>
      <c r="H12" s="21">
        <v>1</v>
      </c>
      <c r="I12" s="48"/>
      <c r="J12" s="45"/>
      <c r="K12" s="21" t="s">
        <v>30</v>
      </c>
      <c r="L12" s="46">
        <v>250</v>
      </c>
      <c r="M12" s="46">
        <v>400</v>
      </c>
      <c r="N12" s="46">
        <v>20</v>
      </c>
      <c r="O12" s="47">
        <f t="shared" si="0"/>
        <v>15.7</v>
      </c>
      <c r="P12" s="46">
        <v>9</v>
      </c>
      <c r="Q12" s="47">
        <f t="shared" si="1"/>
        <v>141.3</v>
      </c>
    </row>
    <row r="13" ht="35.1" customHeight="1" spans="2:17">
      <c r="B13" s="18">
        <v>6</v>
      </c>
      <c r="C13" s="12"/>
      <c r="D13" s="20" t="s">
        <v>31</v>
      </c>
      <c r="E13" s="21" t="s">
        <v>22</v>
      </c>
      <c r="F13" s="21" t="s">
        <v>32</v>
      </c>
      <c r="G13" s="21" t="s">
        <v>24</v>
      </c>
      <c r="H13" s="21">
        <v>5</v>
      </c>
      <c r="I13" s="48"/>
      <c r="J13" s="45"/>
      <c r="K13" s="21" t="s">
        <v>32</v>
      </c>
      <c r="L13" s="46">
        <v>1000</v>
      </c>
      <c r="M13" s="46">
        <v>40</v>
      </c>
      <c r="N13" s="46">
        <v>40</v>
      </c>
      <c r="O13" s="47">
        <f>3.14*N13/2*M13/2*L13*7.85/1000000</f>
        <v>9.8596</v>
      </c>
      <c r="P13" s="46">
        <v>9</v>
      </c>
      <c r="Q13" s="47">
        <f t="shared" si="1"/>
        <v>443.682</v>
      </c>
    </row>
    <row r="14" ht="35.1" customHeight="1" spans="2:17">
      <c r="B14" s="18">
        <v>8</v>
      </c>
      <c r="C14" s="12"/>
      <c r="D14" s="20" t="s">
        <v>31</v>
      </c>
      <c r="E14" s="21" t="s">
        <v>22</v>
      </c>
      <c r="F14" s="21" t="s">
        <v>33</v>
      </c>
      <c r="G14" s="21" t="s">
        <v>24</v>
      </c>
      <c r="H14" s="23">
        <v>5</v>
      </c>
      <c r="I14" s="49"/>
      <c r="K14" s="21" t="s">
        <v>33</v>
      </c>
      <c r="L14" s="46">
        <v>1000</v>
      </c>
      <c r="M14" s="46">
        <v>20</v>
      </c>
      <c r="N14" s="46">
        <v>20</v>
      </c>
      <c r="O14" s="47">
        <f>3.14*N14/2*M14/2*L14*7.85/1000000</f>
        <v>2.4649</v>
      </c>
      <c r="P14" s="46">
        <v>9</v>
      </c>
      <c r="Q14" s="47">
        <f t="shared" si="1"/>
        <v>110.9205</v>
      </c>
    </row>
    <row r="15" ht="35.1" customHeight="1" spans="2:17">
      <c r="B15" s="18">
        <v>9</v>
      </c>
      <c r="C15" s="12"/>
      <c r="D15" s="24" t="s">
        <v>34</v>
      </c>
      <c r="E15" s="21" t="s">
        <v>22</v>
      </c>
      <c r="F15" s="21" t="s">
        <v>35</v>
      </c>
      <c r="G15" s="21" t="s">
        <v>24</v>
      </c>
      <c r="H15" s="25">
        <v>1</v>
      </c>
      <c r="I15" s="48"/>
      <c r="J15" s="45"/>
      <c r="K15" s="21" t="s">
        <v>35</v>
      </c>
      <c r="L15" s="46">
        <v>500</v>
      </c>
      <c r="M15" s="46">
        <v>1000</v>
      </c>
      <c r="N15" s="46">
        <v>40</v>
      </c>
      <c r="O15" s="47">
        <f>L15*M15*N15*7.85/1000000</f>
        <v>157</v>
      </c>
      <c r="P15" s="46">
        <v>9</v>
      </c>
      <c r="Q15" s="47">
        <f t="shared" si="1"/>
        <v>1413</v>
      </c>
    </row>
    <row r="16" ht="35.1" customHeight="1" spans="2:17">
      <c r="B16" s="18">
        <v>10</v>
      </c>
      <c r="C16" s="12"/>
      <c r="D16" s="20"/>
      <c r="E16" s="21"/>
      <c r="F16" s="21"/>
      <c r="G16" s="21"/>
      <c r="H16" s="21"/>
      <c r="I16" s="48"/>
      <c r="J16" s="45"/>
      <c r="Q16" s="3">
        <f>SUM(Q8:Q15)</f>
        <v>5839.2225</v>
      </c>
    </row>
    <row r="17" ht="35.1" customHeight="1" spans="2:10">
      <c r="B17" s="18">
        <v>11</v>
      </c>
      <c r="C17" s="12"/>
      <c r="D17" s="24"/>
      <c r="E17" s="21"/>
      <c r="F17" s="21"/>
      <c r="G17" s="21"/>
      <c r="H17" s="23"/>
      <c r="I17" s="48"/>
      <c r="J17" s="45"/>
    </row>
    <row r="18" ht="35.1" customHeight="1" spans="2:10">
      <c r="B18" s="18">
        <v>12</v>
      </c>
      <c r="C18" s="12"/>
      <c r="D18" s="24"/>
      <c r="E18" s="21"/>
      <c r="F18" s="21"/>
      <c r="G18" s="21"/>
      <c r="H18" s="25"/>
      <c r="I18" s="48"/>
      <c r="J18" s="45"/>
    </row>
    <row r="19" ht="35.1" customHeight="1" spans="2:10">
      <c r="B19" s="18">
        <v>13</v>
      </c>
      <c r="C19" s="11"/>
      <c r="D19" s="20"/>
      <c r="E19" s="21"/>
      <c r="F19" s="21"/>
      <c r="G19" s="21"/>
      <c r="H19" s="21"/>
      <c r="I19" s="48"/>
      <c r="J19" s="45"/>
    </row>
    <row r="20" ht="96.75" customHeight="1" spans="2:10">
      <c r="B20" s="26" t="s">
        <v>36</v>
      </c>
      <c r="C20" s="27"/>
      <c r="D20" s="27"/>
      <c r="E20" s="27"/>
      <c r="F20" s="27"/>
      <c r="G20" s="27"/>
      <c r="H20" s="27"/>
      <c r="I20" s="50"/>
      <c r="J20" s="51"/>
    </row>
    <row r="21" ht="42.75" customHeight="1" spans="2:10">
      <c r="B21" s="28" t="s">
        <v>37</v>
      </c>
      <c r="C21" s="29"/>
      <c r="D21" s="29"/>
      <c r="E21" s="29"/>
      <c r="F21" s="29"/>
      <c r="G21" s="29"/>
      <c r="H21" s="29"/>
      <c r="I21" s="52"/>
      <c r="J21" s="53"/>
    </row>
    <row r="22" ht="9" customHeight="1" spans="2:9">
      <c r="B22" s="30"/>
      <c r="C22" s="31"/>
      <c r="D22" s="31"/>
      <c r="E22" s="31"/>
      <c r="F22" s="31"/>
      <c r="G22" s="31"/>
      <c r="H22" s="31"/>
      <c r="I22" s="54"/>
    </row>
  </sheetData>
  <mergeCells count="9">
    <mergeCell ref="B3:I3"/>
    <mergeCell ref="B4:I4"/>
    <mergeCell ref="B5:D5"/>
    <mergeCell ref="E5:F5"/>
    <mergeCell ref="G5:I5"/>
    <mergeCell ref="B6:F6"/>
    <mergeCell ref="G6:I6"/>
    <mergeCell ref="B20:I20"/>
    <mergeCell ref="B21:I21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冯敬乾</cp:lastModifiedBy>
  <dcterms:created xsi:type="dcterms:W3CDTF">2021-09-06T01:52:00Z</dcterms:created>
  <cp:lastPrinted>2021-09-08T09:10:00Z</cp:lastPrinted>
  <dcterms:modified xsi:type="dcterms:W3CDTF">2023-05-22T09:16:43Z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E6B999036A14432F89A934AB0AF90EDE</vt:lpwstr>
  </property>
</Properties>
</file>