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零件清单" sheetId="1" r:id="rId1"/>
  </sheets>
  <definedNames>
    <definedName name="_xlnm.Print_Area" localSheetId="0">零件清单!$B$2:$I$59</definedName>
  </definedNames>
  <calcPr calcId="144525"/>
</workbook>
</file>

<file path=xl/sharedStrings.xml><?xml version="1.0" encoding="utf-8"?>
<sst xmlns="http://schemas.openxmlformats.org/spreadsheetml/2006/main" count="114">
  <si>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</si>
  <si>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轻卡外绞架支撑板-折弯、冲孔模具-零件清单重开冲孔模具-物料</t>
  </si>
  <si>
    <r>
      <rPr>
        <sz val="12"/>
        <color theme="1"/>
        <rFont val="宋体"/>
        <charset val="134"/>
        <scheme val="minor"/>
      </rPr>
      <t>项目代码:</t>
    </r>
    <r>
      <rPr>
        <u/>
        <sz val="12"/>
        <color theme="1"/>
        <rFont val="宋体"/>
        <charset val="134"/>
        <scheme val="minor"/>
      </rPr>
      <t xml:space="preserve"> 轻卡减震</t>
    </r>
  </si>
  <si>
    <r>
      <rPr>
        <sz val="12"/>
        <color theme="1"/>
        <rFont val="宋体"/>
        <charset val="134"/>
        <scheme val="minor"/>
      </rPr>
      <t>产品名称：</t>
    </r>
    <r>
      <rPr>
        <u/>
        <sz val="12"/>
        <color theme="1"/>
        <rFont val="宋体"/>
        <charset val="134"/>
        <scheme val="minor"/>
      </rPr>
      <t>轻卡外绞架支撑板_</t>
    </r>
  </si>
  <si>
    <r>
      <rPr>
        <sz val="12"/>
        <color theme="1"/>
        <rFont val="宋体"/>
        <charset val="134"/>
        <scheme val="minor"/>
      </rPr>
      <t xml:space="preserve">      申请日期：</t>
    </r>
    <r>
      <rPr>
        <u/>
        <sz val="12"/>
        <color theme="1"/>
        <rFont val="宋体"/>
        <charset val="134"/>
        <scheme val="minor"/>
      </rPr>
      <t>2023.12.21</t>
    </r>
  </si>
  <si>
    <r>
      <rPr>
        <sz val="12"/>
        <color theme="1"/>
        <rFont val="宋体"/>
        <charset val="134"/>
        <scheme val="minor"/>
      </rPr>
      <t>本司模号：__</t>
    </r>
    <r>
      <rPr>
        <u/>
        <sz val="12"/>
        <color theme="1"/>
        <rFont val="宋体"/>
        <charset val="134"/>
        <scheme val="minor"/>
      </rPr>
      <t>SLT0010547-折弯模、冲孔模</t>
    </r>
    <r>
      <rPr>
        <sz val="12"/>
        <color theme="1"/>
        <rFont val="宋体"/>
        <charset val="134"/>
        <scheme val="minor"/>
      </rPr>
      <t xml:space="preserve">       </t>
    </r>
  </si>
  <si>
    <r>
      <rPr>
        <sz val="12"/>
        <color theme="1"/>
        <rFont val="宋体"/>
        <charset val="134"/>
        <scheme val="minor"/>
      </rP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2023.12.28 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</si>
  <si>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</si>
  <si>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</si>
  <si>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</si>
  <si>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</si>
  <si>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</si>
  <si>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</si>
  <si>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</si>
  <si>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</si>
  <si>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SLT0010547-折弯模</t>
  </si>
  <si>
    <t>上模座</t>
  </si>
  <si>
    <t>45#</t>
  </si>
  <si>
    <t>560*280*39</t>
  </si>
  <si>
    <t>/</t>
  </si>
  <si>
    <t>周边倒角C2</t>
  </si>
  <si>
    <t>上凸模</t>
  </si>
  <si>
    <t>Cr12MoV</t>
  </si>
  <si>
    <t>380*85*70</t>
  </si>
  <si>
    <t>54-58HRC</t>
  </si>
  <si>
    <t>折弯镶块1</t>
  </si>
  <si>
    <t>130*100*49</t>
  </si>
  <si>
    <t>折弯镶块2</t>
  </si>
  <si>
    <t>120*100*69</t>
  </si>
  <si>
    <t>顶料块</t>
  </si>
  <si>
    <t>195*100*69</t>
  </si>
  <si>
    <t>40-45HRC</t>
  </si>
  <si>
    <t>定位块</t>
  </si>
  <si>
    <t>70*50*23</t>
  </si>
  <si>
    <t>下模板</t>
  </si>
  <si>
    <t>458*180*49</t>
  </si>
  <si>
    <t>下垫板</t>
  </si>
  <si>
    <t>458*180*39</t>
  </si>
  <si>
    <t>下模座</t>
  </si>
  <si>
    <t>560*280*49</t>
  </si>
  <si>
    <t>下垫脚1</t>
  </si>
  <si>
    <t>280*49*59</t>
  </si>
  <si>
    <t>59等高研磨</t>
  </si>
  <si>
    <t>下垫脚2</t>
  </si>
  <si>
    <t>190*79*59</t>
  </si>
  <si>
    <t>氮气弹簧</t>
  </si>
  <si>
    <t>龙腾件</t>
  </si>
  <si>
    <r>
      <rPr>
        <sz val="11"/>
        <rFont val="宋体"/>
        <charset val="134"/>
      </rPr>
      <t>GSV750</t>
    </r>
    <r>
      <rPr>
        <sz val="10"/>
        <rFont val="宋体"/>
        <charset val="134"/>
      </rPr>
      <t>-50</t>
    </r>
  </si>
  <si>
    <t>等高套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</si>
  <si>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8-50</t>
    </r>
  </si>
  <si>
    <t>内六角螺栓1</t>
  </si>
  <si>
    <t>M8-10</t>
  </si>
  <si>
    <t>内六角螺栓2</t>
  </si>
  <si>
    <t>M8-50</t>
  </si>
  <si>
    <t>内六角螺栓3</t>
  </si>
  <si>
    <t>M8-70</t>
  </si>
  <si>
    <t>内六角螺栓4</t>
  </si>
  <si>
    <t>M6-30</t>
  </si>
  <si>
    <t>内六角螺栓5</t>
  </si>
  <si>
    <t>M12-60</t>
  </si>
  <si>
    <t>内六角螺栓6</t>
  </si>
  <si>
    <t>M12-50</t>
  </si>
  <si>
    <t>内螺纹圆柱销1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</si>
  <si>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12-60</t>
    </r>
  </si>
  <si>
    <t>内螺纹圆柱销2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</si>
  <si>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6-30</t>
    </r>
  </si>
  <si>
    <t>外导柱导套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</si>
  <si>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32-210</t>
    </r>
  </si>
  <si>
    <t>SLT0010547-冲孔模</t>
  </si>
  <si>
    <t>530*240*39</t>
  </si>
  <si>
    <t>上垫板</t>
  </si>
  <si>
    <t>430*140*19</t>
  </si>
  <si>
    <t>上夹板</t>
  </si>
  <si>
    <t>430*140*29</t>
  </si>
  <si>
    <t>36-40HRC</t>
  </si>
  <si>
    <t>卸料板1</t>
  </si>
  <si>
    <t>220*140*36</t>
  </si>
  <si>
    <t>卸料板2</t>
  </si>
  <si>
    <t>160*140*19</t>
  </si>
  <si>
    <t>下模板1</t>
  </si>
  <si>
    <t>208*100*39</t>
  </si>
  <si>
    <t>下模板2</t>
  </si>
  <si>
    <t>DC53</t>
  </si>
  <si>
    <t>115*110*59</t>
  </si>
  <si>
    <t>58-62HRC</t>
  </si>
  <si>
    <t>180*60*9</t>
  </si>
  <si>
    <t>56*29*54</t>
  </si>
  <si>
    <t>冲孔冲头1</t>
  </si>
  <si>
    <t>MISUMI</t>
  </si>
  <si>
    <t>APAS25-100-P24.08</t>
  </si>
  <si>
    <t>冲孔冲头2</t>
  </si>
  <si>
    <t>APAS13-LC83-P12.58</t>
  </si>
  <si>
    <t>冲孔镶块P1</t>
  </si>
  <si>
    <t>EMHD25-LC38.5-P13.7</t>
  </si>
  <si>
    <t>冲孔镶块P2</t>
  </si>
  <si>
    <t>EMHD38-22-P25.2</t>
  </si>
  <si>
    <t>绿色弹簧（扁）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</si>
  <si>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40-60</t>
    </r>
  </si>
  <si>
    <t>等高套1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</si>
  <si>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10-80</t>
    </r>
  </si>
  <si>
    <t>等高套2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</si>
  <si>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10-60</t>
    </r>
  </si>
  <si>
    <t>M10-60</t>
  </si>
  <si>
    <t>M10-80</t>
  </si>
  <si>
    <t>M10-100</t>
  </si>
  <si>
    <t>M6-20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</si>
  <si>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6-20</t>
    </r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</si>
  <si>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12-80</t>
    </r>
  </si>
  <si>
    <t>内螺纹圆柱销3</t>
  </si>
  <si>
    <t>Φ10-60</t>
  </si>
  <si>
    <r>
      <rPr>
        <sz val="11"/>
        <rFont val="宋体"/>
        <charset val="134"/>
      </rPr>
      <t>Φ</t>
    </r>
    <r>
      <rPr>
        <sz val="10"/>
        <rFont val="宋体"/>
        <charset val="134"/>
      </rPr>
      <t>32-190</t>
    </r>
  </si>
  <si>
    <t>另1根用库存</t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</si>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</sst>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￥&quot;#,##0.0;&quot;￥&quot;\-#,##0.0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0" fillId="0" borderId="1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9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14" xfId="0" applyBorder="1"/>
    <xf numFmtId="176" fontId="1" fillId="0" borderId="0" xfId="0" applyNumberFormat="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59"/>
  <sheetViews>
    <sheetView tabSelected="1" workbookViewId="0">
      <selection activeCell="F40" sqref="F40"/>
    </sheetView>
  </sheetViews>
  <sheetFormatPr defaultColWidth="9" defaultRowHeight="13.5"/>
  <cols>
    <col min="2" max="2" width="5.875" customWidth="1"/>
    <col min="3" max="3" width="11.875" customWidth="1"/>
    <col min="4" max="4" width="16.125" customWidth="1"/>
    <col min="5" max="5" width="10.5" customWidth="1"/>
    <col min="6" max="6" width="21.375" customWidth="1"/>
    <col min="7" max="7" width="10.375" customWidth="1"/>
    <col min="8" max="9" width="11.125" customWidth="1"/>
    <col min="10" max="11" width="9" customWidth="1"/>
    <col min="13" max="13" width="9.375"/>
    <col min="14" max="14" width="9.25"/>
    <col min="15" max="15" width="10.125"/>
    <col min="17" max="17" width="11.5"/>
    <col min="18" max="18" width="12.625"/>
  </cols>
  <sheetData>
    <row r="1" ht="14.25"/>
    <row r="2" ht="5" customHeight="1" spans="2:9">
      <c r="B2" s="2"/>
      <c r="C2" s="3"/>
      <c r="D2" s="3"/>
      <c r="E2" s="3"/>
      <c r="F2" s="3"/>
      <c r="G2" s="3"/>
      <c r="H2" s="3"/>
      <c r="I2" s="26"/>
    </row>
    <row r="3" ht="51" customHeight="1" spans="2:11">
      <c r="B3" s="4" t="s">
        <v>0</v>
      </c>
      <c r="C3" s="5"/>
      <c r="D3" s="5"/>
      <c r="E3" s="5"/>
      <c r="F3" s="5"/>
      <c r="G3" s="5"/>
      <c r="H3" s="5"/>
      <c r="I3" s="27"/>
      <c r="J3" s="28"/>
      <c r="K3" s="28"/>
    </row>
    <row r="4" ht="14.25" customHeight="1" spans="2:11">
      <c r="B4" s="6" t="s">
        <v>1</v>
      </c>
      <c r="C4" s="7"/>
      <c r="D4" s="7"/>
      <c r="E4" s="7"/>
      <c r="F4" s="7"/>
      <c r="G4" s="7"/>
      <c r="H4" s="7"/>
      <c r="I4" s="29"/>
      <c r="J4" s="30"/>
      <c r="K4" s="30"/>
    </row>
    <row r="5" ht="21" customHeight="1" spans="2:11">
      <c r="B5" s="8" t="s">
        <v>2</v>
      </c>
      <c r="C5" s="9"/>
      <c r="D5" s="9"/>
      <c r="E5" s="9" t="s">
        <v>3</v>
      </c>
      <c r="F5" s="9"/>
      <c r="G5" s="10" t="s">
        <v>4</v>
      </c>
      <c r="H5" s="10"/>
      <c r="I5" s="31"/>
      <c r="J5" s="32"/>
      <c r="K5" s="32"/>
    </row>
    <row r="6" ht="21" customHeight="1" spans="2:11">
      <c r="B6" s="8" t="s">
        <v>5</v>
      </c>
      <c r="C6" s="9"/>
      <c r="D6" s="9"/>
      <c r="E6" s="9"/>
      <c r="F6" s="9"/>
      <c r="G6" s="9" t="s">
        <v>6</v>
      </c>
      <c r="H6" s="9"/>
      <c r="I6" s="33"/>
      <c r="J6" s="34"/>
      <c r="K6" s="34"/>
    </row>
    <row r="7" ht="20" customHeight="1" spans="2:13">
      <c r="B7" s="11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3" t="s">
        <v>13</v>
      </c>
      <c r="I7" s="35" t="s">
        <v>14</v>
      </c>
      <c r="J7" s="36"/>
      <c r="K7" s="36"/>
      <c r="L7" s="28"/>
      <c r="M7" s="28"/>
    </row>
    <row r="8" s="1" customFormat="1" ht="18" customHeight="1" spans="2:17">
      <c r="B8" s="14">
        <v>1</v>
      </c>
      <c r="C8" s="15" t="s">
        <v>15</v>
      </c>
      <c r="D8" s="16" t="s">
        <v>16</v>
      </c>
      <c r="E8" s="17" t="s">
        <v>17</v>
      </c>
      <c r="F8" s="17" t="s">
        <v>18</v>
      </c>
      <c r="G8" s="17" t="s">
        <v>19</v>
      </c>
      <c r="H8" s="17">
        <v>1</v>
      </c>
      <c r="I8" s="37" t="s">
        <v>20</v>
      </c>
      <c r="J8" s="38"/>
      <c r="K8" s="17"/>
      <c r="L8" s="38"/>
      <c r="M8" s="38"/>
      <c r="O8" s="1">
        <f>L8*M8*N8*7.85/1000000</f>
        <v>0</v>
      </c>
      <c r="P8" s="1">
        <v>9</v>
      </c>
      <c r="Q8" s="47">
        <f>O8*P8*H8</f>
        <v>0</v>
      </c>
    </row>
    <row r="9" s="1" customFormat="1" ht="18" customHeight="1" spans="2:17">
      <c r="B9" s="14">
        <v>2</v>
      </c>
      <c r="C9" s="15"/>
      <c r="D9" s="16" t="s">
        <v>21</v>
      </c>
      <c r="E9" s="17" t="s">
        <v>22</v>
      </c>
      <c r="F9" s="17" t="s">
        <v>23</v>
      </c>
      <c r="G9" s="17" t="s">
        <v>24</v>
      </c>
      <c r="H9" s="17">
        <v>1</v>
      </c>
      <c r="I9" s="37"/>
      <c r="J9" s="38"/>
      <c r="K9" s="17"/>
      <c r="L9" s="38"/>
      <c r="M9" s="38"/>
      <c r="Q9" s="47"/>
    </row>
    <row r="10" s="1" customFormat="1" ht="18" customHeight="1" spans="2:17">
      <c r="B10" s="14">
        <v>3</v>
      </c>
      <c r="C10" s="15"/>
      <c r="D10" s="16" t="s">
        <v>25</v>
      </c>
      <c r="E10" s="17" t="s">
        <v>22</v>
      </c>
      <c r="F10" s="17" t="s">
        <v>26</v>
      </c>
      <c r="G10" s="17" t="s">
        <v>24</v>
      </c>
      <c r="H10" s="17">
        <v>1</v>
      </c>
      <c r="I10" s="37"/>
      <c r="J10" s="38"/>
      <c r="K10" s="17"/>
      <c r="L10" s="38"/>
      <c r="M10" s="38"/>
      <c r="Q10" s="47"/>
    </row>
    <row r="11" s="1" customFormat="1" ht="18" customHeight="1" spans="2:17">
      <c r="B11" s="14">
        <v>4</v>
      </c>
      <c r="C11" s="15"/>
      <c r="D11" s="16" t="s">
        <v>27</v>
      </c>
      <c r="E11" s="17" t="s">
        <v>22</v>
      </c>
      <c r="F11" s="17" t="s">
        <v>28</v>
      </c>
      <c r="G11" s="17" t="s">
        <v>24</v>
      </c>
      <c r="H11" s="17">
        <v>1</v>
      </c>
      <c r="I11" s="37"/>
      <c r="J11" s="38"/>
      <c r="K11" s="17"/>
      <c r="L11" s="38"/>
      <c r="M11" s="38"/>
      <c r="Q11" s="47"/>
    </row>
    <row r="12" s="1" customFormat="1" ht="18" customHeight="1" spans="2:17">
      <c r="B12" s="14">
        <v>5</v>
      </c>
      <c r="C12" s="15"/>
      <c r="D12" s="16" t="s">
        <v>29</v>
      </c>
      <c r="E12" s="17" t="s">
        <v>17</v>
      </c>
      <c r="F12" s="17" t="s">
        <v>30</v>
      </c>
      <c r="G12" s="17" t="s">
        <v>31</v>
      </c>
      <c r="H12" s="17">
        <v>1</v>
      </c>
      <c r="I12" s="37"/>
      <c r="J12" s="38"/>
      <c r="K12" s="17"/>
      <c r="L12" s="38"/>
      <c r="M12" s="38"/>
      <c r="Q12" s="47"/>
    </row>
    <row r="13" s="1" customFormat="1" ht="18" customHeight="1" spans="2:17">
      <c r="B13" s="14">
        <v>6</v>
      </c>
      <c r="C13" s="15"/>
      <c r="D13" s="16" t="s">
        <v>32</v>
      </c>
      <c r="E13" s="17" t="s">
        <v>17</v>
      </c>
      <c r="F13" s="17" t="s">
        <v>33</v>
      </c>
      <c r="G13" s="17" t="s">
        <v>31</v>
      </c>
      <c r="H13" s="17">
        <v>1</v>
      </c>
      <c r="I13" s="37"/>
      <c r="J13" s="38"/>
      <c r="K13" s="17"/>
      <c r="L13" s="38"/>
      <c r="M13" s="38"/>
      <c r="Q13" s="47"/>
    </row>
    <row r="14" s="1" customFormat="1" ht="18" customHeight="1" spans="2:17">
      <c r="B14" s="14">
        <v>7</v>
      </c>
      <c r="C14" s="15"/>
      <c r="D14" s="16" t="s">
        <v>34</v>
      </c>
      <c r="E14" s="17" t="s">
        <v>17</v>
      </c>
      <c r="F14" s="17" t="s">
        <v>35</v>
      </c>
      <c r="G14" s="17" t="s">
        <v>19</v>
      </c>
      <c r="H14" s="17">
        <v>1</v>
      </c>
      <c r="I14" s="37"/>
      <c r="J14" s="38"/>
      <c r="K14" s="17"/>
      <c r="L14" s="38"/>
      <c r="M14" s="38"/>
      <c r="O14" s="1">
        <f>L14*M14*N14*7.85/1000000</f>
        <v>0</v>
      </c>
      <c r="P14" s="1">
        <v>9</v>
      </c>
      <c r="Q14" s="47">
        <f>O14*P14*H14</f>
        <v>0</v>
      </c>
    </row>
    <row r="15" s="1" customFormat="1" ht="18" customHeight="1" spans="2:17">
      <c r="B15" s="14">
        <v>8</v>
      </c>
      <c r="C15" s="15"/>
      <c r="D15" s="16" t="s">
        <v>36</v>
      </c>
      <c r="E15" s="17" t="s">
        <v>17</v>
      </c>
      <c r="F15" s="17" t="s">
        <v>37</v>
      </c>
      <c r="G15" s="17" t="s">
        <v>19</v>
      </c>
      <c r="H15" s="17">
        <v>1</v>
      </c>
      <c r="I15" s="37"/>
      <c r="J15" s="38"/>
      <c r="K15" s="17"/>
      <c r="L15" s="38"/>
      <c r="M15" s="38"/>
      <c r="Q15" s="47"/>
    </row>
    <row r="16" s="1" customFormat="1" ht="18" customHeight="1" spans="2:17">
      <c r="B16" s="14">
        <v>9</v>
      </c>
      <c r="C16" s="15"/>
      <c r="D16" s="17" t="s">
        <v>38</v>
      </c>
      <c r="E16" s="17" t="s">
        <v>17</v>
      </c>
      <c r="F16" s="17" t="s">
        <v>39</v>
      </c>
      <c r="G16" s="17" t="s">
        <v>19</v>
      </c>
      <c r="H16" s="17">
        <v>1</v>
      </c>
      <c r="I16" s="37"/>
      <c r="J16" s="38"/>
      <c r="K16" s="17"/>
      <c r="L16" s="38"/>
      <c r="M16" s="38"/>
      <c r="O16" s="1">
        <f>L16*M16*N16*7.85/1000000</f>
        <v>0</v>
      </c>
      <c r="P16" s="1">
        <v>19</v>
      </c>
      <c r="Q16" s="47">
        <f>O16*P16*H16</f>
        <v>0</v>
      </c>
    </row>
    <row r="17" s="1" customFormat="1" ht="18" customHeight="1" spans="2:17">
      <c r="B17" s="14">
        <v>10</v>
      </c>
      <c r="C17" s="15"/>
      <c r="D17" s="17" t="s">
        <v>40</v>
      </c>
      <c r="E17" s="17" t="s">
        <v>17</v>
      </c>
      <c r="F17" s="17" t="s">
        <v>41</v>
      </c>
      <c r="G17" s="17" t="s">
        <v>19</v>
      </c>
      <c r="H17" s="17">
        <v>2</v>
      </c>
      <c r="I17" s="39" t="s">
        <v>42</v>
      </c>
      <c r="J17" s="38"/>
      <c r="K17" s="17"/>
      <c r="L17" s="38"/>
      <c r="M17" s="38"/>
      <c r="O17" s="1">
        <f>L17*M17*N17*7.85/1000000</f>
        <v>0</v>
      </c>
      <c r="P17" s="1">
        <v>9</v>
      </c>
      <c r="Q17" s="47">
        <f>O17*P17*H17</f>
        <v>0</v>
      </c>
    </row>
    <row r="18" s="1" customFormat="1" ht="18" customHeight="1" spans="2:17">
      <c r="B18" s="14">
        <v>11</v>
      </c>
      <c r="C18" s="15"/>
      <c r="D18" s="17" t="s">
        <v>43</v>
      </c>
      <c r="E18" s="17" t="s">
        <v>17</v>
      </c>
      <c r="F18" s="17" t="s">
        <v>44</v>
      </c>
      <c r="G18" s="17" t="s">
        <v>19</v>
      </c>
      <c r="H18" s="17">
        <v>1</v>
      </c>
      <c r="I18" s="37"/>
      <c r="J18" s="38"/>
      <c r="K18" s="17"/>
      <c r="L18" s="38"/>
      <c r="M18" s="38"/>
      <c r="O18" s="1">
        <f>L18*M18*N18*7.85/1000000</f>
        <v>0</v>
      </c>
      <c r="P18" s="1">
        <v>9</v>
      </c>
      <c r="Q18" s="47">
        <f>O18*P18*H18</f>
        <v>0</v>
      </c>
    </row>
    <row r="19" s="1" customFormat="1" ht="18" customHeight="1" spans="2:17">
      <c r="B19" s="14">
        <v>12</v>
      </c>
      <c r="C19" s="15"/>
      <c r="D19" s="16" t="s">
        <v>45</v>
      </c>
      <c r="E19" s="17" t="s">
        <v>46</v>
      </c>
      <c r="F19" s="18" t="s">
        <v>47</v>
      </c>
      <c r="G19" s="17" t="s">
        <v>19</v>
      </c>
      <c r="H19" s="17">
        <v>2</v>
      </c>
      <c r="I19" s="40"/>
      <c r="J19" s="38"/>
      <c r="K19" s="17"/>
      <c r="L19" s="38"/>
      <c r="M19" s="38"/>
      <c r="Q19" s="47"/>
    </row>
    <row r="20" s="1" customFormat="1" ht="18" customHeight="1" spans="2:17">
      <c r="B20" s="14">
        <v>13</v>
      </c>
      <c r="C20" s="15"/>
      <c r="D20" s="16" t="s">
        <v>48</v>
      </c>
      <c r="E20" s="17" t="s">
        <v>46</v>
      </c>
      <c r="F20" s="18" t="s">
        <v>49</v>
      </c>
      <c r="G20" s="17" t="s">
        <v>19</v>
      </c>
      <c r="H20" s="17">
        <v>2</v>
      </c>
      <c r="I20" s="40"/>
      <c r="J20" s="38"/>
      <c r="K20" s="17"/>
      <c r="L20" s="38"/>
      <c r="M20" s="38"/>
      <c r="Q20" s="47"/>
    </row>
    <row r="21" s="1" customFormat="1" ht="18" customHeight="1" spans="2:17">
      <c r="B21" s="14">
        <v>14</v>
      </c>
      <c r="C21" s="15"/>
      <c r="D21" s="16" t="s">
        <v>50</v>
      </c>
      <c r="E21" s="17" t="s">
        <v>46</v>
      </c>
      <c r="F21" s="18" t="s">
        <v>51</v>
      </c>
      <c r="G21" s="17" t="s">
        <v>19</v>
      </c>
      <c r="H21" s="17">
        <v>4</v>
      </c>
      <c r="I21" s="40"/>
      <c r="J21" s="38"/>
      <c r="K21" s="17"/>
      <c r="L21" s="38"/>
      <c r="M21" s="38"/>
      <c r="Q21" s="47"/>
    </row>
    <row r="22" s="1" customFormat="1" ht="18" customHeight="1" spans="2:17">
      <c r="B22" s="14">
        <v>15</v>
      </c>
      <c r="C22" s="15"/>
      <c r="D22" s="16" t="s">
        <v>52</v>
      </c>
      <c r="E22" s="17" t="s">
        <v>46</v>
      </c>
      <c r="F22" s="17" t="s">
        <v>53</v>
      </c>
      <c r="G22" s="17" t="s">
        <v>19</v>
      </c>
      <c r="H22" s="17">
        <v>2</v>
      </c>
      <c r="I22" s="40"/>
      <c r="J22" s="38"/>
      <c r="K22" s="17"/>
      <c r="L22" s="38"/>
      <c r="M22" s="38"/>
      <c r="Q22" s="47"/>
    </row>
    <row r="23" s="1" customFormat="1" ht="18" customHeight="1" spans="2:17">
      <c r="B23" s="14">
        <v>16</v>
      </c>
      <c r="C23" s="15"/>
      <c r="D23" s="16" t="s">
        <v>54</v>
      </c>
      <c r="E23" s="17" t="s">
        <v>46</v>
      </c>
      <c r="F23" s="17" t="s">
        <v>55</v>
      </c>
      <c r="G23" s="17" t="s">
        <v>19</v>
      </c>
      <c r="H23" s="17">
        <v>4</v>
      </c>
      <c r="I23" s="40"/>
      <c r="J23" s="38"/>
      <c r="K23" s="17"/>
      <c r="L23" s="38"/>
      <c r="M23" s="38"/>
      <c r="Q23" s="47"/>
    </row>
    <row r="24" s="1" customFormat="1" ht="18" customHeight="1" spans="2:17">
      <c r="B24" s="14">
        <v>17</v>
      </c>
      <c r="C24" s="15"/>
      <c r="D24" s="16" t="s">
        <v>56</v>
      </c>
      <c r="E24" s="17" t="s">
        <v>46</v>
      </c>
      <c r="F24" s="17" t="s">
        <v>57</v>
      </c>
      <c r="G24" s="17" t="s">
        <v>19</v>
      </c>
      <c r="H24" s="17">
        <v>1</v>
      </c>
      <c r="I24" s="40"/>
      <c r="J24" s="38"/>
      <c r="K24" s="17"/>
      <c r="L24" s="38"/>
      <c r="M24" s="38"/>
      <c r="Q24" s="47"/>
    </row>
    <row r="25" s="1" customFormat="1" ht="18" customHeight="1" spans="2:17">
      <c r="B25" s="14">
        <v>18</v>
      </c>
      <c r="C25" s="15"/>
      <c r="D25" s="16" t="s">
        <v>58</v>
      </c>
      <c r="E25" s="17" t="s">
        <v>46</v>
      </c>
      <c r="F25" s="17" t="s">
        <v>59</v>
      </c>
      <c r="G25" s="17" t="s">
        <v>19</v>
      </c>
      <c r="H25" s="17">
        <v>13</v>
      </c>
      <c r="I25" s="40"/>
      <c r="J25" s="38"/>
      <c r="K25" s="17"/>
      <c r="L25" s="38"/>
      <c r="M25" s="38"/>
      <c r="Q25" s="47"/>
    </row>
    <row r="26" s="1" customFormat="1" ht="18" customHeight="1" spans="2:17">
      <c r="B26" s="14">
        <v>19</v>
      </c>
      <c r="C26" s="15"/>
      <c r="D26" s="16" t="s">
        <v>60</v>
      </c>
      <c r="E26" s="17" t="s">
        <v>46</v>
      </c>
      <c r="F26" s="17" t="s">
        <v>61</v>
      </c>
      <c r="G26" s="17" t="s">
        <v>19</v>
      </c>
      <c r="H26" s="17">
        <v>8</v>
      </c>
      <c r="I26" s="40"/>
      <c r="J26" s="38"/>
      <c r="K26" s="17"/>
      <c r="L26" s="38"/>
      <c r="M26" s="38"/>
      <c r="Q26" s="47"/>
    </row>
    <row r="27" s="1" customFormat="1" ht="18" customHeight="1" spans="2:17">
      <c r="B27" s="14">
        <v>20</v>
      </c>
      <c r="C27" s="15"/>
      <c r="D27" s="16" t="s">
        <v>62</v>
      </c>
      <c r="E27" s="17" t="s">
        <v>46</v>
      </c>
      <c r="F27" s="18" t="s">
        <v>63</v>
      </c>
      <c r="G27" s="17" t="s">
        <v>19</v>
      </c>
      <c r="H27" s="17">
        <v>11</v>
      </c>
      <c r="I27" s="40"/>
      <c r="J27" s="38"/>
      <c r="K27" s="17"/>
      <c r="L27" s="38"/>
      <c r="M27" s="38"/>
      <c r="Q27" s="47"/>
    </row>
    <row r="28" s="1" customFormat="1" ht="18" customHeight="1" spans="2:17">
      <c r="B28" s="14">
        <v>21</v>
      </c>
      <c r="C28" s="15"/>
      <c r="D28" s="16" t="s">
        <v>64</v>
      </c>
      <c r="E28" s="17" t="s">
        <v>46</v>
      </c>
      <c r="F28" s="18" t="s">
        <v>65</v>
      </c>
      <c r="G28" s="17" t="s">
        <v>19</v>
      </c>
      <c r="H28" s="17">
        <v>2</v>
      </c>
      <c r="I28" s="40"/>
      <c r="J28" s="38"/>
      <c r="K28" s="17"/>
      <c r="L28" s="38"/>
      <c r="M28" s="38"/>
      <c r="Q28" s="47"/>
    </row>
    <row r="29" s="1" customFormat="1" ht="18" customHeight="1" spans="2:17">
      <c r="B29" s="14">
        <v>22</v>
      </c>
      <c r="C29" s="15"/>
      <c r="D29" s="17" t="s">
        <v>66</v>
      </c>
      <c r="E29" s="17" t="s">
        <v>46</v>
      </c>
      <c r="F29" s="18" t="s">
        <v>67</v>
      </c>
      <c r="G29" s="17" t="s">
        <v>19</v>
      </c>
      <c r="H29" s="17">
        <v>2</v>
      </c>
      <c r="I29" s="40"/>
      <c r="J29" s="38"/>
      <c r="K29" s="17"/>
      <c r="L29" s="38"/>
      <c r="M29" s="38"/>
      <c r="Q29" s="47"/>
    </row>
    <row r="30" s="1" customFormat="1" ht="18" customHeight="1" spans="2:17">
      <c r="B30" s="14">
        <v>1</v>
      </c>
      <c r="C30" s="15" t="s">
        <v>68</v>
      </c>
      <c r="D30" s="16" t="s">
        <v>16</v>
      </c>
      <c r="E30" s="17" t="s">
        <v>17</v>
      </c>
      <c r="F30" s="17" t="s">
        <v>69</v>
      </c>
      <c r="G30" s="17" t="s">
        <v>19</v>
      </c>
      <c r="H30" s="17">
        <v>1</v>
      </c>
      <c r="I30" s="37" t="s">
        <v>20</v>
      </c>
      <c r="J30" s="38"/>
      <c r="K30" s="17"/>
      <c r="L30" s="38"/>
      <c r="M30" s="38"/>
      <c r="O30" s="1">
        <f>L30*M30*N30*7.85/1000000</f>
        <v>0</v>
      </c>
      <c r="P30" s="1">
        <v>9</v>
      </c>
      <c r="Q30" s="47">
        <f>O30*P30*H30</f>
        <v>0</v>
      </c>
    </row>
    <row r="31" s="1" customFormat="1" ht="18" customHeight="1" spans="2:17">
      <c r="B31" s="14">
        <v>2</v>
      </c>
      <c r="C31" s="15"/>
      <c r="D31" s="16" t="s">
        <v>70</v>
      </c>
      <c r="E31" s="17" t="s">
        <v>17</v>
      </c>
      <c r="F31" s="17" t="s">
        <v>71</v>
      </c>
      <c r="G31" s="17" t="s">
        <v>31</v>
      </c>
      <c r="H31" s="17">
        <v>1</v>
      </c>
      <c r="I31" s="37"/>
      <c r="J31" s="38"/>
      <c r="K31" s="17"/>
      <c r="L31" s="38"/>
      <c r="M31" s="38"/>
      <c r="Q31" s="47"/>
    </row>
    <row r="32" s="1" customFormat="1" ht="18" customHeight="1" spans="2:17">
      <c r="B32" s="14">
        <v>3</v>
      </c>
      <c r="C32" s="15"/>
      <c r="D32" s="16" t="s">
        <v>72</v>
      </c>
      <c r="E32" s="17" t="s">
        <v>17</v>
      </c>
      <c r="F32" s="17" t="s">
        <v>73</v>
      </c>
      <c r="G32" s="17" t="s">
        <v>74</v>
      </c>
      <c r="H32" s="17">
        <v>1</v>
      </c>
      <c r="I32" s="37"/>
      <c r="J32" s="38"/>
      <c r="K32" s="17"/>
      <c r="L32" s="38"/>
      <c r="M32" s="38"/>
      <c r="O32" s="1">
        <f>L32*M32*N32*7.85/1000000</f>
        <v>0</v>
      </c>
      <c r="P32" s="1">
        <v>9</v>
      </c>
      <c r="Q32" s="47">
        <f>O32*P32*H32</f>
        <v>0</v>
      </c>
    </row>
    <row r="33" s="1" customFormat="1" ht="18" customHeight="1" spans="2:17">
      <c r="B33" s="14">
        <v>4</v>
      </c>
      <c r="C33" s="15"/>
      <c r="D33" s="16" t="s">
        <v>75</v>
      </c>
      <c r="E33" s="17" t="s">
        <v>17</v>
      </c>
      <c r="F33" s="17" t="s">
        <v>76</v>
      </c>
      <c r="G33" s="17" t="s">
        <v>31</v>
      </c>
      <c r="H33" s="17">
        <v>1</v>
      </c>
      <c r="I33" s="37"/>
      <c r="J33" s="38"/>
      <c r="K33" s="17"/>
      <c r="L33" s="38"/>
      <c r="M33" s="38"/>
      <c r="Q33" s="47"/>
    </row>
    <row r="34" s="1" customFormat="1" ht="18" customHeight="1" spans="2:17">
      <c r="B34" s="14">
        <v>5</v>
      </c>
      <c r="C34" s="15"/>
      <c r="D34" s="16" t="s">
        <v>77</v>
      </c>
      <c r="E34" s="17" t="s">
        <v>17</v>
      </c>
      <c r="F34" s="17" t="s">
        <v>78</v>
      </c>
      <c r="G34" s="17" t="s">
        <v>31</v>
      </c>
      <c r="H34" s="17">
        <v>1</v>
      </c>
      <c r="I34" s="37"/>
      <c r="J34" s="38"/>
      <c r="K34" s="17"/>
      <c r="L34" s="38"/>
      <c r="M34" s="38"/>
      <c r="Q34" s="47"/>
    </row>
    <row r="35" s="1" customFormat="1" ht="18" customHeight="1" spans="2:17">
      <c r="B35" s="14">
        <v>6</v>
      </c>
      <c r="C35" s="15"/>
      <c r="D35" s="17" t="s">
        <v>79</v>
      </c>
      <c r="E35" s="17" t="s">
        <v>17</v>
      </c>
      <c r="F35" s="17" t="s">
        <v>80</v>
      </c>
      <c r="G35" s="17" t="s">
        <v>74</v>
      </c>
      <c r="H35" s="17">
        <v>1</v>
      </c>
      <c r="I35" s="37"/>
      <c r="J35" s="38"/>
      <c r="K35" s="17"/>
      <c r="L35" s="38"/>
      <c r="M35" s="38"/>
      <c r="O35" s="1">
        <f>L35*M35*N35*7.85/1000000</f>
        <v>0</v>
      </c>
      <c r="P35" s="1">
        <v>19</v>
      </c>
      <c r="Q35" s="47">
        <f>O35*P35*H35</f>
        <v>0</v>
      </c>
    </row>
    <row r="36" s="1" customFormat="1" ht="18" customHeight="1" spans="2:17">
      <c r="B36" s="14">
        <v>7</v>
      </c>
      <c r="C36" s="15"/>
      <c r="D36" s="17" t="s">
        <v>81</v>
      </c>
      <c r="E36" s="17" t="s">
        <v>82</v>
      </c>
      <c r="F36" s="17" t="s">
        <v>83</v>
      </c>
      <c r="G36" s="17" t="s">
        <v>84</v>
      </c>
      <c r="H36" s="17">
        <v>1</v>
      </c>
      <c r="I36" s="37"/>
      <c r="J36" s="38"/>
      <c r="K36" s="17"/>
      <c r="L36" s="38"/>
      <c r="M36" s="38"/>
      <c r="Q36" s="47"/>
    </row>
    <row r="37" s="1" customFormat="1" ht="18" customHeight="1" spans="2:17">
      <c r="B37" s="14">
        <v>8</v>
      </c>
      <c r="C37" s="15"/>
      <c r="D37" s="17" t="s">
        <v>36</v>
      </c>
      <c r="E37" s="17" t="s">
        <v>17</v>
      </c>
      <c r="F37" s="17" t="s">
        <v>85</v>
      </c>
      <c r="G37" s="17" t="s">
        <v>31</v>
      </c>
      <c r="H37" s="17">
        <v>1</v>
      </c>
      <c r="I37" s="37"/>
      <c r="J37" s="38"/>
      <c r="K37" s="17"/>
      <c r="L37" s="38"/>
      <c r="M37" s="38"/>
      <c r="O37" s="1">
        <f>L37*M37*N37*7.85/1000000</f>
        <v>0</v>
      </c>
      <c r="P37" s="1">
        <v>9</v>
      </c>
      <c r="Q37" s="47">
        <f>O37*P37*H37</f>
        <v>0</v>
      </c>
    </row>
    <row r="38" s="1" customFormat="1" ht="18" customHeight="1" spans="2:17">
      <c r="B38" s="14">
        <v>9</v>
      </c>
      <c r="C38" s="15"/>
      <c r="D38" s="17" t="s">
        <v>38</v>
      </c>
      <c r="E38" s="17" t="s">
        <v>17</v>
      </c>
      <c r="F38" s="17" t="s">
        <v>69</v>
      </c>
      <c r="G38" s="17" t="s">
        <v>19</v>
      </c>
      <c r="H38" s="17">
        <v>1</v>
      </c>
      <c r="I38" s="37"/>
      <c r="J38" s="38"/>
      <c r="K38" s="17"/>
      <c r="L38" s="38"/>
      <c r="M38" s="38"/>
      <c r="O38" s="1">
        <f>L38*M38*N38*7.85/1000000</f>
        <v>0</v>
      </c>
      <c r="P38" s="1">
        <v>9</v>
      </c>
      <c r="Q38" s="47">
        <f>O38*P38*H38</f>
        <v>0</v>
      </c>
    </row>
    <row r="39" s="1" customFormat="1" ht="18" customHeight="1" spans="2:17">
      <c r="B39" s="14">
        <v>10</v>
      </c>
      <c r="C39" s="15"/>
      <c r="D39" s="17" t="s">
        <v>32</v>
      </c>
      <c r="E39" s="17" t="s">
        <v>17</v>
      </c>
      <c r="F39" s="17" t="s">
        <v>86</v>
      </c>
      <c r="G39" s="17" t="s">
        <v>19</v>
      </c>
      <c r="H39" s="17">
        <v>1</v>
      </c>
      <c r="I39" s="37"/>
      <c r="J39" s="38"/>
      <c r="K39" s="41"/>
      <c r="L39" s="38"/>
      <c r="M39" s="38"/>
      <c r="Q39" s="47"/>
    </row>
    <row r="40" s="1" customFormat="1" ht="18" customHeight="1" spans="2:17">
      <c r="B40" s="14">
        <v>11</v>
      </c>
      <c r="C40" s="15"/>
      <c r="D40" s="17" t="s">
        <v>87</v>
      </c>
      <c r="E40" s="17" t="s">
        <v>88</v>
      </c>
      <c r="F40" s="19" t="s">
        <v>89</v>
      </c>
      <c r="G40" s="17" t="s">
        <v>19</v>
      </c>
      <c r="H40" s="17">
        <v>1</v>
      </c>
      <c r="I40" s="40"/>
      <c r="J40" s="38"/>
      <c r="K40" s="38"/>
      <c r="L40" s="38"/>
      <c r="M40" s="38"/>
      <c r="Q40" s="47">
        <v>200</v>
      </c>
    </row>
    <row r="41" s="1" customFormat="1" ht="18" customHeight="1" spans="2:17">
      <c r="B41" s="14">
        <v>12</v>
      </c>
      <c r="C41" s="15"/>
      <c r="D41" s="17" t="s">
        <v>90</v>
      </c>
      <c r="E41" s="17" t="s">
        <v>88</v>
      </c>
      <c r="F41" s="19" t="s">
        <v>91</v>
      </c>
      <c r="G41" s="17" t="s">
        <v>19</v>
      </c>
      <c r="H41" s="17">
        <v>1</v>
      </c>
      <c r="I41" s="40"/>
      <c r="J41" s="38"/>
      <c r="K41" s="38"/>
      <c r="L41" s="38"/>
      <c r="M41" s="38"/>
      <c r="Q41" s="47"/>
    </row>
    <row r="42" s="1" customFormat="1" ht="18" customHeight="1" spans="2:17">
      <c r="B42" s="14"/>
      <c r="C42" s="15"/>
      <c r="D42" s="17" t="s">
        <v>92</v>
      </c>
      <c r="E42" s="17" t="s">
        <v>88</v>
      </c>
      <c r="F42" s="19" t="s">
        <v>93</v>
      </c>
      <c r="G42" s="17" t="s">
        <v>19</v>
      </c>
      <c r="H42" s="17">
        <v>1</v>
      </c>
      <c r="I42" s="40"/>
      <c r="J42" s="38"/>
      <c r="K42" s="38"/>
      <c r="L42" s="38"/>
      <c r="M42" s="38"/>
      <c r="Q42" s="47"/>
    </row>
    <row r="43" s="1" customFormat="1" ht="18" customHeight="1" spans="2:17">
      <c r="B43" s="14"/>
      <c r="C43" s="15"/>
      <c r="D43" s="17" t="s">
        <v>94</v>
      </c>
      <c r="E43" s="17" t="s">
        <v>88</v>
      </c>
      <c r="F43" s="19" t="s">
        <v>95</v>
      </c>
      <c r="G43" s="17" t="s">
        <v>19</v>
      </c>
      <c r="H43" s="17">
        <v>1</v>
      </c>
      <c r="I43" s="40"/>
      <c r="J43" s="38"/>
      <c r="K43" s="38"/>
      <c r="L43" s="38"/>
      <c r="M43" s="38"/>
      <c r="Q43" s="47"/>
    </row>
    <row r="44" s="1" customFormat="1" ht="18" customHeight="1" spans="2:17">
      <c r="B44" s="14">
        <v>13</v>
      </c>
      <c r="C44" s="15"/>
      <c r="D44" s="16" t="s">
        <v>96</v>
      </c>
      <c r="E44" s="17" t="s">
        <v>46</v>
      </c>
      <c r="F44" s="18" t="s">
        <v>97</v>
      </c>
      <c r="G44" s="17" t="s">
        <v>19</v>
      </c>
      <c r="H44" s="17">
        <v>12</v>
      </c>
      <c r="I44" s="40"/>
      <c r="J44" s="38"/>
      <c r="K44" s="17"/>
      <c r="L44" s="38"/>
      <c r="M44" s="38"/>
      <c r="Q44" s="47">
        <v>50</v>
      </c>
    </row>
    <row r="45" s="1" customFormat="1" ht="18" customHeight="1" spans="2:17">
      <c r="B45" s="14">
        <v>14</v>
      </c>
      <c r="C45" s="15"/>
      <c r="D45" s="16" t="s">
        <v>98</v>
      </c>
      <c r="E45" s="17" t="s">
        <v>46</v>
      </c>
      <c r="F45" s="18" t="s">
        <v>99</v>
      </c>
      <c r="G45" s="17" t="s">
        <v>19</v>
      </c>
      <c r="H45" s="17">
        <v>4</v>
      </c>
      <c r="I45" s="40"/>
      <c r="J45" s="38"/>
      <c r="K45" s="17"/>
      <c r="L45" s="38"/>
      <c r="M45" s="38"/>
      <c r="Q45" s="47"/>
    </row>
    <row r="46" s="1" customFormat="1" ht="18" customHeight="1" spans="2:17">
      <c r="B46" s="14">
        <v>15</v>
      </c>
      <c r="C46" s="15"/>
      <c r="D46" s="16" t="s">
        <v>100</v>
      </c>
      <c r="E46" s="17" t="s">
        <v>46</v>
      </c>
      <c r="F46" s="18" t="s">
        <v>101</v>
      </c>
      <c r="G46" s="17" t="s">
        <v>19</v>
      </c>
      <c r="H46" s="17">
        <v>4</v>
      </c>
      <c r="I46" s="40"/>
      <c r="J46" s="38"/>
      <c r="K46" s="17"/>
      <c r="L46" s="38"/>
      <c r="M46" s="38"/>
      <c r="Q46" s="47"/>
    </row>
    <row r="47" s="1" customFormat="1" ht="18" customHeight="1" spans="2:17">
      <c r="B47" s="14">
        <v>16</v>
      </c>
      <c r="C47" s="15"/>
      <c r="D47" s="16" t="s">
        <v>50</v>
      </c>
      <c r="E47" s="17" t="s">
        <v>46</v>
      </c>
      <c r="F47" s="17" t="s">
        <v>102</v>
      </c>
      <c r="G47" s="17" t="s">
        <v>19</v>
      </c>
      <c r="H47" s="17">
        <v>7</v>
      </c>
      <c r="I47" s="40"/>
      <c r="J47" s="38"/>
      <c r="K47" s="17"/>
      <c r="L47" s="38"/>
      <c r="M47" s="38"/>
      <c r="Q47" s="47"/>
    </row>
    <row r="48" s="1" customFormat="1" ht="18" customHeight="1" spans="2:17">
      <c r="B48" s="14">
        <v>17</v>
      </c>
      <c r="C48" s="15"/>
      <c r="D48" s="16" t="s">
        <v>52</v>
      </c>
      <c r="E48" s="17" t="s">
        <v>46</v>
      </c>
      <c r="F48" s="17" t="s">
        <v>103</v>
      </c>
      <c r="G48" s="17" t="s">
        <v>19</v>
      </c>
      <c r="H48" s="17">
        <v>4</v>
      </c>
      <c r="I48" s="40"/>
      <c r="J48" s="38"/>
      <c r="K48" s="17"/>
      <c r="L48" s="38"/>
      <c r="M48" s="38"/>
      <c r="Q48" s="47"/>
    </row>
    <row r="49" s="1" customFormat="1" ht="18" customHeight="1" spans="2:17">
      <c r="B49" s="14">
        <v>18</v>
      </c>
      <c r="C49" s="15"/>
      <c r="D49" s="16" t="s">
        <v>54</v>
      </c>
      <c r="E49" s="17" t="s">
        <v>46</v>
      </c>
      <c r="F49" s="17" t="s">
        <v>104</v>
      </c>
      <c r="G49" s="17" t="s">
        <v>19</v>
      </c>
      <c r="H49" s="17">
        <v>4</v>
      </c>
      <c r="I49" s="40"/>
      <c r="J49" s="38"/>
      <c r="K49" s="17"/>
      <c r="L49" s="38"/>
      <c r="M49" s="38"/>
      <c r="Q49" s="47"/>
    </row>
    <row r="50" s="1" customFormat="1" ht="18" customHeight="1" spans="2:17">
      <c r="B50" s="14">
        <v>19</v>
      </c>
      <c r="C50" s="15"/>
      <c r="D50" s="16" t="s">
        <v>56</v>
      </c>
      <c r="E50" s="17" t="s">
        <v>46</v>
      </c>
      <c r="F50" s="17" t="s">
        <v>53</v>
      </c>
      <c r="G50" s="17" t="s">
        <v>19</v>
      </c>
      <c r="H50" s="17">
        <v>4</v>
      </c>
      <c r="I50" s="40"/>
      <c r="J50" s="38"/>
      <c r="K50" s="17"/>
      <c r="L50" s="38"/>
      <c r="M50" s="38"/>
      <c r="Q50" s="47"/>
    </row>
    <row r="51" s="1" customFormat="1" ht="18" customHeight="1" spans="2:17">
      <c r="B51" s="14">
        <v>20</v>
      </c>
      <c r="C51" s="15"/>
      <c r="D51" s="16" t="s">
        <v>58</v>
      </c>
      <c r="E51" s="17" t="s">
        <v>46</v>
      </c>
      <c r="F51" s="17" t="s">
        <v>105</v>
      </c>
      <c r="G51" s="17" t="s">
        <v>19</v>
      </c>
      <c r="H51" s="17">
        <v>2</v>
      </c>
      <c r="I51" s="40"/>
      <c r="J51" s="38"/>
      <c r="K51" s="17"/>
      <c r="L51" s="38"/>
      <c r="M51" s="38"/>
      <c r="Q51" s="47"/>
    </row>
    <row r="52" s="1" customFormat="1" ht="18" customHeight="1" spans="2:17">
      <c r="B52" s="14">
        <v>21</v>
      </c>
      <c r="C52" s="15"/>
      <c r="D52" s="16" t="s">
        <v>60</v>
      </c>
      <c r="E52" s="17" t="s">
        <v>46</v>
      </c>
      <c r="F52" s="17" t="s">
        <v>57</v>
      </c>
      <c r="G52" s="17" t="s">
        <v>19</v>
      </c>
      <c r="H52" s="17">
        <v>1</v>
      </c>
      <c r="I52" s="40"/>
      <c r="J52" s="38"/>
      <c r="K52" s="17"/>
      <c r="L52" s="38"/>
      <c r="M52" s="38"/>
      <c r="Q52" s="47"/>
    </row>
    <row r="53" s="1" customFormat="1" ht="18" customHeight="1" spans="2:17">
      <c r="B53" s="14">
        <v>22</v>
      </c>
      <c r="C53" s="15"/>
      <c r="D53" s="16" t="s">
        <v>62</v>
      </c>
      <c r="E53" s="17" t="s">
        <v>46</v>
      </c>
      <c r="F53" s="18" t="s">
        <v>106</v>
      </c>
      <c r="G53" s="17" t="s">
        <v>19</v>
      </c>
      <c r="H53" s="17">
        <v>4</v>
      </c>
      <c r="I53" s="40"/>
      <c r="J53" s="38"/>
      <c r="K53" s="17"/>
      <c r="L53" s="38"/>
      <c r="M53" s="38"/>
      <c r="Q53" s="47"/>
    </row>
    <row r="54" s="1" customFormat="1" ht="18" customHeight="1" spans="2:17">
      <c r="B54" s="14">
        <v>23</v>
      </c>
      <c r="C54" s="15"/>
      <c r="D54" s="16" t="s">
        <v>64</v>
      </c>
      <c r="E54" s="17" t="s">
        <v>46</v>
      </c>
      <c r="F54" s="18" t="s">
        <v>107</v>
      </c>
      <c r="G54" s="17" t="s">
        <v>19</v>
      </c>
      <c r="H54" s="17">
        <v>2</v>
      </c>
      <c r="I54" s="40"/>
      <c r="J54" s="38"/>
      <c r="K54" s="17"/>
      <c r="L54" s="38"/>
      <c r="M54" s="38"/>
      <c r="Q54" s="47"/>
    </row>
    <row r="55" s="1" customFormat="1" ht="18" customHeight="1" spans="2:17">
      <c r="B55" s="14">
        <v>24</v>
      </c>
      <c r="C55" s="15"/>
      <c r="D55" s="16" t="s">
        <v>108</v>
      </c>
      <c r="E55" s="17" t="s">
        <v>46</v>
      </c>
      <c r="F55" s="18" t="s">
        <v>109</v>
      </c>
      <c r="G55" s="17" t="s">
        <v>19</v>
      </c>
      <c r="H55" s="17">
        <v>4</v>
      </c>
      <c r="I55" s="40"/>
      <c r="J55" s="38"/>
      <c r="K55" s="17"/>
      <c r="L55" s="38"/>
      <c r="M55" s="38"/>
      <c r="Q55" s="47"/>
    </row>
    <row r="56" s="1" customFormat="1" ht="18" customHeight="1" spans="2:17">
      <c r="B56" s="14">
        <v>25</v>
      </c>
      <c r="C56" s="15"/>
      <c r="D56" s="17" t="s">
        <v>66</v>
      </c>
      <c r="E56" s="17" t="s">
        <v>46</v>
      </c>
      <c r="F56" s="18" t="s">
        <v>110</v>
      </c>
      <c r="G56" s="17" t="s">
        <v>19</v>
      </c>
      <c r="H56" s="17">
        <v>1</v>
      </c>
      <c r="I56" s="40" t="s">
        <v>111</v>
      </c>
      <c r="J56" s="38"/>
      <c r="K56" s="17"/>
      <c r="L56" s="38"/>
      <c r="M56" s="38"/>
      <c r="Q56" s="47"/>
    </row>
    <row r="57" ht="86" customHeight="1" spans="2:11">
      <c r="B57" s="20" t="s">
        <v>112</v>
      </c>
      <c r="C57" s="21"/>
      <c r="D57" s="21"/>
      <c r="E57" s="21"/>
      <c r="F57" s="21"/>
      <c r="G57" s="21"/>
      <c r="H57" s="21"/>
      <c r="I57" s="42"/>
      <c r="J57" s="43"/>
      <c r="K57" s="43"/>
    </row>
    <row r="58" ht="42.75" customHeight="1" spans="2:11">
      <c r="B58" s="22" t="s">
        <v>113</v>
      </c>
      <c r="C58" s="23"/>
      <c r="D58" s="23"/>
      <c r="E58" s="23"/>
      <c r="F58" s="23"/>
      <c r="G58" s="23"/>
      <c r="H58" s="23"/>
      <c r="I58" s="44"/>
      <c r="J58" s="45"/>
      <c r="K58" s="45"/>
    </row>
    <row r="59" ht="3" customHeight="1" spans="2:9">
      <c r="B59" s="24"/>
      <c r="C59" s="25"/>
      <c r="D59" s="25"/>
      <c r="E59" s="25"/>
      <c r="F59" s="25"/>
      <c r="G59" s="25"/>
      <c r="H59" s="25"/>
      <c r="I59" s="46"/>
    </row>
  </sheetData>
  <mergeCells count="14">
    <mergeCell ref="B3:I3"/>
    <mergeCell ref="B4:I4"/>
    <mergeCell ref="B5:D5"/>
    <mergeCell ref="E5:F5"/>
    <mergeCell ref="G5:I5"/>
    <mergeCell ref="B6:F6"/>
    <mergeCell ref="G6:I6"/>
    <mergeCell ref="B57:I57"/>
    <mergeCell ref="B58:I58"/>
    <mergeCell ref="C8:C29"/>
    <mergeCell ref="C30:C56"/>
    <mergeCell ref="I8:I16"/>
    <mergeCell ref="I17:I18"/>
    <mergeCell ref="I30:I39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2021-09-06T01:52:00Z</dcterms:created>
  <cp:lastPrinted>2021-09-08T09:10:00Z</cp:lastPrinted>
  <dcterms:modified xsi:type="dcterms:W3CDTF">2023-12-22T08:13:21Z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